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五小设备" sheetId="1" r:id="rId1"/>
  </sheets>
  <definedNames>
    <definedName name="_xlnm._FilterDatabase" localSheetId="0" hidden="1">五小设备!$A$1:$G$1098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6" name="ID_D224A120BD544673B8DED7E02C794CA7"/>
        <xdr:cNvPicPr>
          <a:picLocks noChangeAspect="1"/>
        </xdr:cNvPicPr>
      </xdr:nvPicPr>
      <xdr:blipFill>
        <a:blip r:embed="rId1"/>
        <a:stretch>
          <a:fillRect/>
        </a:stretch>
      </xdr:blipFill>
      <xdr:spPr>
        <a:xfrm>
          <a:off x="273050" y="26122630"/>
          <a:ext cx="5710555" cy="2934970"/>
        </a:xfrm>
        <a:prstGeom prst="rect">
          <a:avLst/>
        </a:prstGeom>
        <a:noFill/>
        <a:ln w="9525">
          <a:noFill/>
        </a:ln>
      </xdr:spPr>
    </xdr:pic>
  </etc:cellImage>
  <etc:cellImage>
    <xdr:pic>
      <xdr:nvPicPr>
        <xdr:cNvPr id="13" name="ID_0A493A3CFDD84F37946B0222684EDE49"/>
        <xdr:cNvPicPr>
          <a:picLocks noChangeAspect="1"/>
        </xdr:cNvPicPr>
      </xdr:nvPicPr>
      <xdr:blipFill>
        <a:blip r:embed="rId2"/>
        <a:stretch>
          <a:fillRect/>
        </a:stretch>
      </xdr:blipFill>
      <xdr:spPr>
        <a:xfrm>
          <a:off x="4963795" y="8026400"/>
          <a:ext cx="1521460" cy="866775"/>
        </a:xfrm>
        <a:prstGeom prst="rect">
          <a:avLst/>
        </a:prstGeom>
        <a:noFill/>
        <a:ln w="9525">
          <a:noFill/>
        </a:ln>
      </xdr:spPr>
    </xdr:pic>
  </etc:cellImage>
  <etc:cellImage>
    <xdr:pic>
      <xdr:nvPicPr>
        <xdr:cNvPr id="3" name="ID_9FDE21D1B56648E9A686ADE2E37CBF3B"/>
        <xdr:cNvPicPr>
          <a:picLocks noChangeAspect="1"/>
        </xdr:cNvPicPr>
      </xdr:nvPicPr>
      <xdr:blipFill>
        <a:blip r:embed="rId3"/>
        <a:stretch>
          <a:fillRect/>
        </a:stretch>
      </xdr:blipFill>
      <xdr:spPr>
        <a:xfrm>
          <a:off x="5039360" y="1149350"/>
          <a:ext cx="1427480" cy="910590"/>
        </a:xfrm>
        <a:prstGeom prst="rect">
          <a:avLst/>
        </a:prstGeom>
        <a:noFill/>
        <a:ln w="9525">
          <a:noFill/>
        </a:ln>
      </xdr:spPr>
    </xdr:pic>
  </etc:cellImage>
  <etc:cellImage>
    <xdr:pic>
      <xdr:nvPicPr>
        <xdr:cNvPr id="4" name="ID_0581A75ED4D84502A9973433FBF1DDD9"/>
        <xdr:cNvPicPr>
          <a:picLocks noChangeAspect="1"/>
        </xdr:cNvPicPr>
      </xdr:nvPicPr>
      <xdr:blipFill>
        <a:blip r:embed="rId4"/>
        <a:stretch>
          <a:fillRect/>
        </a:stretch>
      </xdr:blipFill>
      <xdr:spPr>
        <a:xfrm>
          <a:off x="5096510" y="2314575"/>
          <a:ext cx="1228725" cy="655955"/>
        </a:xfrm>
        <a:prstGeom prst="rect">
          <a:avLst/>
        </a:prstGeom>
        <a:noFill/>
        <a:ln w="9525">
          <a:noFill/>
        </a:ln>
      </xdr:spPr>
    </xdr:pic>
  </etc:cellImage>
  <etc:cellImage>
    <xdr:pic>
      <xdr:nvPicPr>
        <xdr:cNvPr id="5" name="ID_C6D3B254205A41CCBBF12E38C5477EAC"/>
        <xdr:cNvPicPr>
          <a:picLocks noChangeAspect="1"/>
        </xdr:cNvPicPr>
      </xdr:nvPicPr>
      <xdr:blipFill>
        <a:blip r:embed="rId5"/>
        <a:stretch>
          <a:fillRect/>
        </a:stretch>
      </xdr:blipFill>
      <xdr:spPr>
        <a:xfrm>
          <a:off x="5064760" y="3181350"/>
          <a:ext cx="1308100" cy="836295"/>
        </a:xfrm>
        <a:prstGeom prst="rect">
          <a:avLst/>
        </a:prstGeom>
        <a:noFill/>
        <a:ln w="9525">
          <a:noFill/>
        </a:ln>
      </xdr:spPr>
    </xdr:pic>
  </etc:cellImage>
  <etc:cellImage>
    <xdr:pic>
      <xdr:nvPicPr>
        <xdr:cNvPr id="14" name="ID_5CEF49F32B684D008FFE36755F81DDC7"/>
        <xdr:cNvPicPr>
          <a:picLocks noChangeAspect="1"/>
        </xdr:cNvPicPr>
      </xdr:nvPicPr>
      <xdr:blipFill>
        <a:blip r:embed="rId6"/>
        <a:stretch>
          <a:fillRect/>
        </a:stretch>
      </xdr:blipFill>
      <xdr:spPr>
        <a:xfrm>
          <a:off x="4975860" y="8940800"/>
          <a:ext cx="1508760" cy="871220"/>
        </a:xfrm>
        <a:prstGeom prst="rect">
          <a:avLst/>
        </a:prstGeom>
        <a:noFill/>
        <a:ln w="9525">
          <a:noFill/>
        </a:ln>
      </xdr:spPr>
    </xdr:pic>
  </etc:cellImage>
  <etc:cellImage>
    <xdr:pic>
      <xdr:nvPicPr>
        <xdr:cNvPr id="7" name="ID_490D6F7E2CA84032BDD4160B8215A831"/>
        <xdr:cNvPicPr>
          <a:picLocks noChangeAspect="1"/>
        </xdr:cNvPicPr>
      </xdr:nvPicPr>
      <xdr:blipFill>
        <a:blip r:embed="rId7"/>
        <a:stretch>
          <a:fillRect/>
        </a:stretch>
      </xdr:blipFill>
      <xdr:spPr>
        <a:xfrm>
          <a:off x="5026025" y="4597400"/>
          <a:ext cx="1423670" cy="857885"/>
        </a:xfrm>
        <a:prstGeom prst="rect">
          <a:avLst/>
        </a:prstGeom>
        <a:noFill/>
        <a:ln w="9525">
          <a:noFill/>
        </a:ln>
      </xdr:spPr>
    </xdr:pic>
  </etc:cellImage>
  <etc:cellImage>
    <xdr:pic>
      <xdr:nvPicPr>
        <xdr:cNvPr id="8" name="ID_13A8938072184091929A23BCB1FBB15B"/>
        <xdr:cNvPicPr>
          <a:picLocks noChangeAspect="1"/>
        </xdr:cNvPicPr>
      </xdr:nvPicPr>
      <xdr:blipFill>
        <a:blip r:embed="rId8"/>
        <a:stretch>
          <a:fillRect/>
        </a:stretch>
      </xdr:blipFill>
      <xdr:spPr>
        <a:xfrm>
          <a:off x="5007610" y="5581650"/>
          <a:ext cx="1479550" cy="852170"/>
        </a:xfrm>
        <a:prstGeom prst="rect">
          <a:avLst/>
        </a:prstGeom>
        <a:noFill/>
        <a:ln w="9525">
          <a:noFill/>
        </a:ln>
      </xdr:spPr>
    </xdr:pic>
  </etc:cellImage>
  <etc:cellImage>
    <xdr:pic>
      <xdr:nvPicPr>
        <xdr:cNvPr id="9" name="ID_26293EBF5B2F4A65ACBCC44ABB50BCC9"/>
        <xdr:cNvPicPr>
          <a:picLocks noChangeAspect="1"/>
        </xdr:cNvPicPr>
      </xdr:nvPicPr>
      <xdr:blipFill>
        <a:blip r:embed="rId9"/>
        <a:stretch>
          <a:fillRect/>
        </a:stretch>
      </xdr:blipFill>
      <xdr:spPr>
        <a:xfrm>
          <a:off x="5013325" y="6616700"/>
          <a:ext cx="1484630" cy="888365"/>
        </a:xfrm>
        <a:prstGeom prst="rect">
          <a:avLst/>
        </a:prstGeom>
        <a:noFill/>
        <a:ln w="9525">
          <a:noFill/>
        </a:ln>
      </xdr:spPr>
    </xdr:pic>
  </etc:cellImage>
  <etc:cellImage>
    <xdr:pic>
      <xdr:nvPicPr>
        <xdr:cNvPr id="15" name="ID_53D82247EC81469BA6EA60B5C1554ACB"/>
        <xdr:cNvPicPr>
          <a:picLocks noChangeAspect="1"/>
        </xdr:cNvPicPr>
      </xdr:nvPicPr>
      <xdr:blipFill>
        <a:blip r:embed="rId10"/>
        <a:stretch>
          <a:fillRect/>
        </a:stretch>
      </xdr:blipFill>
      <xdr:spPr>
        <a:xfrm>
          <a:off x="5001260" y="9906000"/>
          <a:ext cx="1512570" cy="880745"/>
        </a:xfrm>
        <a:prstGeom prst="rect">
          <a:avLst/>
        </a:prstGeom>
        <a:noFill/>
        <a:ln w="9525">
          <a:noFill/>
        </a:ln>
      </xdr:spPr>
    </xdr:pic>
  </etc:cellImage>
  <etc:cellImage>
    <xdr:pic>
      <xdr:nvPicPr>
        <xdr:cNvPr id="12" name="ID_2000AF655FB74697BACE193EE474E80F"/>
        <xdr:cNvPicPr>
          <a:picLocks noChangeAspect="1"/>
        </xdr:cNvPicPr>
      </xdr:nvPicPr>
      <xdr:blipFill>
        <a:blip r:embed="rId11"/>
        <a:stretch>
          <a:fillRect/>
        </a:stretch>
      </xdr:blipFill>
      <xdr:spPr>
        <a:xfrm>
          <a:off x="4982210" y="11144250"/>
          <a:ext cx="1521460" cy="857250"/>
        </a:xfrm>
        <a:prstGeom prst="rect">
          <a:avLst/>
        </a:prstGeom>
        <a:noFill/>
        <a:ln w="9525">
          <a:noFill/>
        </a:ln>
      </xdr:spPr>
    </xdr:pic>
  </etc:cellImage>
</etc:cellImages>
</file>

<file path=xl/sharedStrings.xml><?xml version="1.0" encoding="utf-8"?>
<sst xmlns="http://schemas.openxmlformats.org/spreadsheetml/2006/main" count="3199" uniqueCount="1935">
  <si>
    <r>
      <rPr>
        <b/>
        <sz val="14"/>
        <rFont val="宋体"/>
        <charset val="134"/>
      </rPr>
      <t>附件：2025年度教学设施设备采购</t>
    </r>
    <r>
      <rPr>
        <b/>
        <sz val="10"/>
        <rFont val="宋体"/>
        <charset val="134"/>
      </rPr>
      <t xml:space="preserve">
</t>
    </r>
    <r>
      <rPr>
        <sz val="10"/>
        <rFont val="宋体"/>
        <charset val="134"/>
      </rPr>
      <t xml:space="preserve">说明：
（1）所有涉及尺寸、重量的产品，没有确切标明可以偏离的，在不影响安装和使用的前提下，允许±5%偏离。
（2）所有材料厚度不允许负偏离，所有功率不允许负偏离。
（3）所投产品属于强制性认证产品需提供符合强制性认证要求产品，所投产品为专用许可产品，需提供满足要求的产品。中标单位须在项目交付时提供符合国家规定相关证书，投标文件中无须提供。
（4）提供教学实验仪器应符合国家及内蒙古相关标准及要求。
（5）未列明技术要求参照内蒙古有关学校教学设备配备标准要求。  </t>
    </r>
    <r>
      <rPr>
        <b/>
        <sz val="10"/>
        <rFont val="宋体"/>
        <charset val="134"/>
      </rPr>
      <t xml:space="preserve">   </t>
    </r>
  </si>
  <si>
    <t>序号</t>
  </si>
  <si>
    <t>设备名称</t>
  </si>
  <si>
    <t>技术参数</t>
  </si>
  <si>
    <t>单位</t>
  </si>
  <si>
    <t>数量</t>
  </si>
  <si>
    <t>备注</t>
  </si>
  <si>
    <t>一、小学音乐器材</t>
  </si>
  <si>
    <t>五线谱电教板</t>
  </si>
  <si>
    <t>1、五线谱电磁感应书写式电教板整体尺寸不小于1800mm×1000mm×60mm；
2、内存不少于10种调式、12种节奏、不能少于100种音色、不少于500首乐曲；
3、控制面板不低于PC膜全数字电路控制、轻触式按键；
4、LED及数码显示，双教鞭演示，任意和弦功能；
5、音准：a'=440HZ，音域G～a2，高音谱表2组，大谱表1组，带USB接口，可播放U盘的mp3格式的曲目；
6、具有录音功能，录音时间不小于15分钟，可外接麦克风、音响。</t>
  </si>
  <si>
    <t>块</t>
  </si>
  <si>
    <t>五线谱教学黑板</t>
  </si>
  <si>
    <t>1、尺寸不小于2000mm×1000mm，板面厚度≥0.6mm；
2、镀锌金属背面，厚度为≥0.3mm，材质纸板，铝合金边框；
3、丝网印刷，四组五线谱。</t>
  </si>
  <si>
    <t>音响系统</t>
  </si>
  <si>
    <t>CD、功放、音箱、卡拉OK功能等；
1、配DVD机；
2、功放AC220V，有效输出功率50W+50W，扩音功率50W+50W。频响50HZ——15000HZ，信噪比：100db,4路话筒输入，4路线输入，2路线输出；
3、音箱，有效功率50W+50W，峰值功率300W+300W。频响30HZ——100000HZ。</t>
  </si>
  <si>
    <t>套</t>
  </si>
  <si>
    <t>音乐教学挂图</t>
  </si>
  <si>
    <t>1、含音乐家挂图、乐器挂图、识谱知识挂图；
2、材质为铜版纸，100幅。</t>
  </si>
  <si>
    <t>仪器柜</t>
  </si>
  <si>
    <t>1、规格：1000×500×2000mm；
2、柜体：侧板、顶底板采用改性PP材料模具一次成型，表面沙面和光面相结合处理，保证柜体之坚固及密封性，耐腐蚀性强，顶板.底板预留模具成型排风孔。底部镶嵌15mm*30*1.2mm钢制横梁，承重力强；
3、下柜柜门：内框采用改性PP材质模具一次成型，外嵌5mm厚钢化烤漆玻璃。上下拉手及三角对称五点固定，防止玻璃的松动或开合。伸缩式PP旋转门轴，四角圆弧倒角，内侧弧形圆边，配锁；
4、上柜柜门：内框采用改性PP材质模具一次成型，外嵌5mm厚钢化烤漆玻璃，中间烤漆镂空制作。上下拉手及三角对称五点固定，防止玻璃的松动或开合。伸缩式PP旋转门轴，四角圆弧倒角，内侧弧形圆边。配锁；
5、层板：上柜配置两块活动层板，下柜配置一块活动层板，层板全部采用改性PP材料模具一次成型，表面沙面和光面相结合处理，四周有阻水边，底部镶嵌两根15mm*30*1.2mm钢制横梁，承重力强。整体设计为活动式，可随意抽取放在合适的隔层，自由组合各层空间；
6、拉手：采用改性PP材料模具一次成型，直角梯形四周倒圆与柜门平行，开启方便；
7、门铰链：采用改性PP材料模具一次成型，伸缩式PP旋转门轴，永不生锈，耐腐蚀性好；
8、螺丝：不锈钢材质。</t>
  </si>
  <si>
    <t>个</t>
  </si>
  <si>
    <t>钢琴</t>
  </si>
  <si>
    <t>1、88键标配重锤，琴盖带缓降；
2、五金件颜色为银色,中盘材料选用实木拼板结构,使其耐变形且减少杂音源；
3、油漆黑色PE不饱和树脂漆,漆黑且清澈透亮,硬度2H以上,以保证耐磨耐用；
4、音板:实木复合音板；
5、桥码:A级榉木；
6、钢板:用HT150材料铸造而成,承重力为16吨以上；
7、琴弦:悬壁式结构,最大张力145KG以上,最小张力不小于50KG；
8、击弦机:平音头毡密度为0.16~0.22MM三角毡密度为0.25~0.30MM,色泽均匀一致,无分层,调整到位后,制音头离弦,贴弦一致,动手整齐有效；
9、弦槌:红木榔头，毡密度为0.4~0.9R的钢琴弦槌呢毡,色泽均匀一致；
10、键盘:复合键盘；
11、配件：琴凳、琴罩、脚垫、键盘。</t>
  </si>
  <si>
    <t>台</t>
  </si>
  <si>
    <t>教师用电子琴</t>
  </si>
  <si>
    <t>1、键盘：61键力度触感标准键盘；
2、显示：多功能LCD背光液晶显示；
3、复音数：32；
4、音色：844种音色(包括553种旋律音色、16种民族音色和13组键盘打击乐)40个面板直选音色音色控制：调音台、延音、移调、微调、琶音、双音色；
5、踏板功能：多功能踏板，提供七种脚踏功能选择；
6、效果：10种混响，混响开关，13种合唱；
7、节奏：204种节奏，包括11种民族节奏、40个面板直选节奏；
8、伴奏控制：同步启动、启动/停止、前奏/尾奏、插入、单键设置；
9、键盘控制：和弦、全和弦、分离、和声、和弦字典5种力度曲线；
10、示范曲：160首；
11、录音功能：5轨录音/放音；
12、状态记忆：5x8组面板设定状态；
13、外置声卡：(USB音频)；
14、其他功能：33种功能参数调节和设定，断电保存，速度/敲击、节拍器、滑音、冻结、Local开关控制；
15、接口：电源，耳机/输出，线路输入，多功能踏板（延音、弱音、保持音、感情踏板、启动/停止、插入、存储控制），麦克风，USB接口，可连接计算机和智能手机,平板电脑；
16、喇叭：YD120-3A1/4Ω5W：5W/4Ω*2。</t>
  </si>
  <si>
    <t>电子琴</t>
  </si>
  <si>
    <t>1、61键标准仿钢琴键盘，LED数码显示。300音色，300节奏,示范曲50首，延音、移调、颤音、滑音、前奏/尾奏、录音、放音功能；
2、伴奏控制：启动/停止、同步、速度控制、插入，和弦控制：单指和弦、多指和弦、和弦关闭智能教学，其它控制：电源开关、主音量控制、节奏音量控制，外接插孔：DC9V电源输入、耳机输出、话筒接口，音域：C2～C7，音准：≤5音分，随机附件：电源适配器、歌谱架、说明书。</t>
  </si>
  <si>
    <t>电子琴架</t>
  </si>
  <si>
    <t>Z型，铁质（电子琴配套）。厂家配套</t>
  </si>
  <si>
    <t>电子琴琴凳</t>
  </si>
  <si>
    <t>可调节可升降可折叠电子琴凳，结实耐用（电子琴配套）。</t>
  </si>
  <si>
    <t>手风琴</t>
  </si>
  <si>
    <t>96贝司
1、37健；
2、健盘7个变音器；
3、贝司3个变音响；
4、音域：f—a3；
5、配件：琴包1个，背带1副。</t>
  </si>
  <si>
    <t>小学与教学配套音像资料</t>
  </si>
  <si>
    <t>国家正版出版物，符合教学使用标准。</t>
  </si>
  <si>
    <t>碟</t>
  </si>
  <si>
    <t>小学音乐音像教学资料</t>
  </si>
  <si>
    <t>小学音乐多媒体教学软件</t>
  </si>
  <si>
    <t>多用划线规</t>
  </si>
  <si>
    <t>1、材质：硬塑制；
2、尺寸：划线规长约：120mm，划线规宽约：100mm，划线规厚约：25mm，夹持装卸粉笔稳定方便，牢固耐用。可画五线谱、四字格、圆，能在黑板上划四线格、五线格、小方格、田字格、画圆、几何图形。</t>
  </si>
  <si>
    <t>节拍器</t>
  </si>
  <si>
    <t>电子式，带拾音器、具有节拍、校音、定音等功能。</t>
  </si>
  <si>
    <t>只</t>
  </si>
  <si>
    <t>吉他</t>
  </si>
  <si>
    <t>1、34寸，面板材质:云杉木/椴木；
2、指板材质:玫瑰木；背侧板材质:椴木；
3、品位:21；卷弦器:封闭旋钮。</t>
  </si>
  <si>
    <t>把</t>
  </si>
  <si>
    <t>成套打击乐器</t>
  </si>
  <si>
    <t>产品由铃鼓、三角铁、碰钟、小锣、双响板、沙筒、蛙鸣筒、棒铃、单响筒、梆子、刮棒、沙锤、双响筒共十三件组成，定位包装。</t>
  </si>
  <si>
    <t>小锣</t>
  </si>
  <si>
    <t>1、由铜锣及槌组成铜锣用响铜制作，圆形，直径≥215mm，厚度约2mm，厚薄均匀，平整，无毛刺，无裂缝，表面抛光氧化处理并涂油；
2、槌用硬杂木制成，表面无疤痕。</t>
  </si>
  <si>
    <t>小钹（小镲）</t>
  </si>
  <si>
    <t>1、材质尺寸要求为黄铜，音色更高亢脆亮，抛光处理，制作精美，光洁，无毛刺，圆帽形，中间突起，钹体小而厚，钹面直径≥145㎜，厚度≥1mm；
2、重量约：0.4kg，碗顶钻孔系以布绳，两面为一副；
3、产品光滑，平整，无毛刺、裂缝，周边无棱角表面抛光氧化处理并涂防锈油；</t>
  </si>
  <si>
    <t>付</t>
  </si>
  <si>
    <t>大钹（大镲）</t>
  </si>
  <si>
    <t>1、材质：响铜；
2、规格：直径：21CM；
3、结构：为一圆形金属板，用响铜制成，顶部钻有小孔，抛光打磨有光泽，音质响亮清脆；</t>
  </si>
  <si>
    <t>堂鼓</t>
  </si>
  <si>
    <t>1、鼓体直径≥330mm，高度≥225mm鼓皮厚度：2mm，用木材制成，表面无疤痕、裂缝，不变形，鼓面用整块牛皮蒙制，无破损、皱折，鼓面坚韧有弹性、平整，气密性好，有足够的疲劳强度；
2、击槌用硬杂木制成前端呈球状。表面无疤痕、裂纹并涂树脂清漆。</t>
  </si>
  <si>
    <t>铝（钢）板琴</t>
  </si>
  <si>
    <t>1、（25音）采用铝合金配上木质音箱构成，采用铝板制作；
2、琴盒长约410mm，琴盒宽约290mm，琴片宽约20mm，琴片厚约2mm；
3、共鸣箱用桐木制成，音锤用塑料制成。
4、琴表面油漆处理，油漆覆盖层应平整清洁，厚薄均匀，不得有流挂、针孔、气泡等缺陷。</t>
  </si>
  <si>
    <t>木琴</t>
  </si>
  <si>
    <t>1、双排32音木质，架式；
2、整体结构牢固，表面平整，色泽均匀协调，缝隙均匀；
3、双排32音(f1-c4)，琴片的尺寸不小于宽30mm，厚15mm；
4、音质要求：余音长，声音集中，高音区洪亮，中音区清脆、明亮，低音区淳厚、圆润；
5、配敲击棰2根，升降琴架一副；
6、其他要求：能适合演奏各种形式的音阶、琶音、滑音、颤音、滚奏音、双音、跳进乐句。</t>
  </si>
  <si>
    <t>架子鼓</t>
  </si>
  <si>
    <t>1、五鼓，架子鼓由低音大鼓、踩镲、小军鼓、桶子鼓、吊镲所组成；
2、鼓的直径如下，大鼓：22"×16"、落地鼓：16"×16"、小军鼓：14"×5.5"、中音鼓：13"×10"、高音：12"×9"，镲片：踩镲：12"×2"、吊镲：(15")；
3、质量要求：鼓腔为自然风干木材材质；
4、鼓圈：镀镍合金压铸，金属腔和木腔镶接，超强圆柱鼓耳，正品鼓皮，手工镲片。</t>
  </si>
  <si>
    <t>手鼓</t>
  </si>
  <si>
    <t>1、材质：木质圈，羊皮鼓面；
2、规格：手鼓直径≧20CM，高度≧4.4CM，鼓圈厚度≧0.7CM，外观涂饰均匀，物流挂现象，各部件表面打磨光滑，无毛刺，无锐利边角，鼓框拼接整齐，胶合牢固，无开裂。</t>
  </si>
  <si>
    <t>面</t>
  </si>
  <si>
    <t>谱台（谱架）</t>
  </si>
  <si>
    <t>1、折叠型小谱架，塑料件均做加厚加粗处理；
2、3段型高度调节管，最大高度可调至1.3m左右；
3、橡胶底脚，三支脚均为圆角管。</t>
  </si>
  <si>
    <t>指挥台</t>
  </si>
  <si>
    <t>1、材质：上部为不锈钢支架，底部为实木；
2、尺寸：长≥1000mm，宽度≥750mm，高度≥240mm；
3、外观：表面平整平滑无毛刺；
4、结构：不锈钢支架，各部件衔接牢固。</t>
  </si>
  <si>
    <t>合唱台</t>
  </si>
  <si>
    <t>1、实木合唱台三层，120-120-60cm(长宽高)，层宽40cm，层高20cm；
2、材质采用橡胶木齿接板18mm厚，硬度高不开裂特性，内部使用同等厚度板做龙骨支撑具有良好的静音和支撑能力，每层平面整体可承重500kg以上，三层整体承重不得小于1500kg；
3、台阶整体式不可拆装，稳定性强，台阶边为圆边防磕碰，表面采用环保无味清漆喷涂原木色。</t>
  </si>
  <si>
    <t>音条</t>
  </si>
  <si>
    <t>1、由实木制木条和铝片构成，带有便携带木盒，17音；
2、表面平整、无划痕、无毛刺，音条长度不小于143mm，音条宽度不小于25mm。击锤长度不小于250mm。</t>
  </si>
  <si>
    <t>音筒</t>
  </si>
  <si>
    <t>8音，表面光滑，无毛刺，每根管体上有音名标注清晰。</t>
  </si>
  <si>
    <t>南梆子</t>
  </si>
  <si>
    <t>南梆子：原木制、枣木或其他硬木制，坚实无疤节或劈裂。直径2cm、长19.8cm的圆柱形和长20cm、宽6cm、厚4cm长方形为一副，外表光滑、圆弧和棱角适度。</t>
  </si>
  <si>
    <t>副</t>
  </si>
  <si>
    <t>北梆子</t>
  </si>
  <si>
    <t>硬木制，坚实无疤节或劈裂，外表光滑无毛刺。</t>
  </si>
  <si>
    <t>手提音响</t>
  </si>
  <si>
    <t>手提便携式，无线、蓝牙、双麦克风，充电一次使用5小时以上，电压12V</t>
  </si>
  <si>
    <t>葫芦丝</t>
  </si>
  <si>
    <t>天然葫芦丝，可拆缷软吹嘴，C调/降B调,
尺寸：C调长约42cm,B调长约44cm.</t>
  </si>
  <si>
    <t>口风琴</t>
  </si>
  <si>
    <t>P-37D/P37E键盘,专业演奏乐器，规格:24孔，口琴尺寸:长180mm宽28mm厚24mm；材质：不锈钢+树脂</t>
  </si>
  <si>
    <t>非州鼓（1）</t>
  </si>
  <si>
    <t>10寸轻型非洲鼓 ABS材料, 免调音.</t>
  </si>
  <si>
    <t>非州鼓（2）</t>
  </si>
  <si>
    <t>12寸轻型非洲鼓 ABS材料, 免调音.</t>
  </si>
  <si>
    <t>马头琴</t>
  </si>
  <si>
    <t>尺寸：总长101cm；琴箱尺寸：18（上长）*27（下长）*32.5（高）cm；琴箱厚8.5cm
琴头：色木  
琴杆：色木
背板：色木 
侧板：色木 
面板：白松木 
指板：红木 
拉弦板：红木 
琴轴：红木</t>
  </si>
  <si>
    <t>二、小学美术器材</t>
  </si>
  <si>
    <t>衬布</t>
  </si>
  <si>
    <t>1、尺寸：900mm×1500mm；
2、衬布材质为丝质，（白色、黑色、灰色等）。（颜色以甲方指定为准）</t>
  </si>
  <si>
    <t>遮光窗帘</t>
  </si>
  <si>
    <t>尺寸：2100mm×2000mm；遮光窗帘采用平绒材质，正反面为暗红色。</t>
  </si>
  <si>
    <t>写生凳</t>
  </si>
  <si>
    <t>1、规格：不小于220mm×290mm×390mm；
2、采用塑料折叠凳。</t>
  </si>
  <si>
    <t>写生灯</t>
  </si>
  <si>
    <t>落地升降高度590mm-1300mm；
1、3节升降杆,由三根直径分别为25mm、19mm、14mm钢管组成,升降固定钮用PCV压铸而成；
2、落地配三角底座；
3、聚光灯罩钢板喷塑,直径225mm；
4、三角支撑架用铝合金压铸而成,三角支撑杆用直径16mm不锈钢管制成。
5、功率15W</t>
  </si>
  <si>
    <t>工作台</t>
  </si>
  <si>
    <t>1、规格：尺寸不小于1800mm×800mm×750mm；
2、台面：板厚不小于厚18mm，采用环保型中密度板，灰白色三聚氰胺板贴面，PVC封边；
3、台架采用不小于30mm×30mm、30mm×25mm无缝钢管，钢管厚度1.0mm，可拆装结构；
4、台架工艺要求：经酸洗磷化处理，静电喷涂，无虚焊、无焊渣，焊点光滑，漆面不脱落。</t>
  </si>
  <si>
    <t>1、规格：1000mm×500mm×2000mm；
2、柜体：侧板、顶底板采用改性PP材料模具一次成型，表面沙面和光面相结合处理，保证柜体之坚固及密封性，耐腐蚀性强，顶板、底板预留模具成型排风孔。底部镶嵌15mm*30mm*1.2mm钢制横梁，承重力强；
3、下柜柜门：内框采用改性PP材质模具一次成型，外嵌5mm厚钢化烤漆玻璃。上下拉手及三角对称五点固定，防止玻璃的松动或开合。伸缩式PP旋转门轴，四角圆弧倒角，内侧弧形圆边，配锁；
4、上柜柜门：内框采用改性PP材质模具一次成型，外嵌5mm厚钢化烤漆玻璃，中间烤漆镂空制作。上下拉手及三角对称五点固定，防止玻璃的松动或开合。伸缩式PP旋转门轴，四角圆弧倒角，内侧弧形圆边。配锁；
5、层板：上柜配置两块活动层板，下柜配置一块活动层板，层板全部采用改性PP材料模具一次成型，表面沙面和光面相结合处理，四周有阻水边，底部镶嵌两根15mm*30mm*1.2mm钢制横梁，承重力强。整体设计为活动式，可随意抽取放在合适的隔层，自由组合各层空间；
6、拉手：采用改性PP材料模具一次成型，直角梯形四周倒圆与柜门平行，开启方便；
7、门铰链：采用改性PP材料模具一次成型，伸缩式PP旋转门轴，永不生锈，耐腐蚀性好；
8、螺丝：不锈钢材质。</t>
  </si>
  <si>
    <t>静物台</t>
  </si>
  <si>
    <t>1、台面：不小于600MM×600MM×700MM，带背板，双重折叠支撑架；
2、木材，可折叠，支撑稳定，漆面均匀光亮。</t>
  </si>
  <si>
    <t>磁性白黑板</t>
  </si>
  <si>
    <t>1、规格2000mm×1000mm；厚度：2cm；材质：铁质喷漆，边框铝合金
2、书写面为单面绿色板面，表面平正，涂复层无脱落、起泡、龟裂、针孔、斑痕、凹凸不平等不良现象。铝合金边框。</t>
  </si>
  <si>
    <t>小学美术教学挂图</t>
  </si>
  <si>
    <t>1、幅数48幅，纸张规格不低于128g铜版纸；
2、四色彩印。</t>
  </si>
  <si>
    <t>小学影像资料</t>
  </si>
  <si>
    <t>幻灯片、光盘、数字化美术教学资源库、虚拟美术博物馆、美术展等。</t>
  </si>
  <si>
    <t>写生画板</t>
  </si>
  <si>
    <t>1、规格长450mm×宽300mm×厚15mm；
2、双面采用胶合板，木条框架，四周包边。</t>
  </si>
  <si>
    <t>画板</t>
  </si>
  <si>
    <t>1、2#图板，规格600mm×450mm；
2、板面采用胶合板，木条框架，四周包边。</t>
  </si>
  <si>
    <t>画架</t>
  </si>
  <si>
    <t>梯形画架：
1、材质:松木，防蛀、防裂，表面平滑、无毛刺。
2、丁字活动脚。
3、外形尺寸不小于：厚15mm×宽280mm×高1380mm。</t>
  </si>
  <si>
    <t>写生画箱</t>
  </si>
  <si>
    <t>1．材质：实木；
2．支架高度不小于750mm，箱体不小于470mm×330mm×80mm；
3．特点：便携式、木质箱，箱体分为上箱体和下箱体，可以打开闭合，并可以在0°-120°范围调节，铝合金腿、可伸缩、可折叠。</t>
  </si>
  <si>
    <t>写生教具（1）</t>
  </si>
  <si>
    <t>1、石膏像类,4尊,高强度石膏浇制、洁白光滑、无裂痕；
2、石膏像：伏尔泰、海盗、阿格里巴、小卫。（符合小学仪器标准）</t>
  </si>
  <si>
    <t>写生教具（2）</t>
  </si>
  <si>
    <t>1、几何形体15件，高强度石膏浇制、洁白光滑、无裂痕、加厚形；
2、圆切体，多面体,正六锥体,棱锥接棱柱,正八边棱柱,正方体,十字柱，圆球，正三角体,圆锥体,圆柱体,切面圆柱,圆锥接圆柱,正六边棱柱,正四面锥体。（符合小学仪器标准）</t>
  </si>
  <si>
    <t>写生教具（3）</t>
  </si>
  <si>
    <t>包含陶器、禽鸟标本等写生用品共28件；
1、陶罐10个、蜡果10种、标本家兔1只、仿真啄木鸟1只、塑花1束、彩蛋5个。
2、实物大小、分形面线条清晰。（符合小学仪器标准）</t>
  </si>
  <si>
    <t>版画工具</t>
  </si>
  <si>
    <t>1、木刻刀5把、手柄木制，长120mm；
2、笔刀1把、铝合金柄身、总长120mm，笔刀片3件、刀刃长20mm；
3、电烙铁1把、200V、35W；
4、木蘑托1只、蘑托头直径45mm、手柄长95mm；
5、胶滚1套、胶滚面宽度95mm、手柄长100mm；
6、油石1件、尺寸70mm*50mm*18mm；
7、2H、2B、绘图铅笔各2支；
8、石刻刀1件、长135mm；
9、马莲1件、注塑成型直径98mm，中空注塑定位包装。</t>
  </si>
  <si>
    <t>绘图仪器</t>
  </si>
  <si>
    <t>包装定位套装配置：24.5厘米三角板两个、HB、2H、2B铅笔各一支、擦图片、美工刀、美工橡皮、大圆规、大分规、小模板、笔芯、胶带等产品。</t>
  </si>
  <si>
    <t>曲线板</t>
  </si>
  <si>
    <t>1、教师用；
2、材质：有机玻璃；
3、尺寸不小于250mm；</t>
  </si>
  <si>
    <t>三角板(1)</t>
  </si>
  <si>
    <t>1、300mm；
2、有机玻璃,厚度不得小于3.0mm；
3、45°等腰、60°直角各1件。最小刻度为1mm。</t>
  </si>
  <si>
    <t>三角板(2)</t>
  </si>
  <si>
    <t>1、演示用60°、45°各1块；（符合小学仪器标准）
2、木质；
3、等腰直角三角形；
4、三角板平面度误差不超过1mm，各边的直线度误差不超过1mm；
5、三角板的刻度线应垂直达到尺边，刻线和数码应清晰、正确，不得有重线、断线、缺字。</t>
  </si>
  <si>
    <t>圆规</t>
  </si>
  <si>
    <t>1、演示用，由圆规脚、粉笔夹、紧固螺栓等组成；（符合小学仪器标准）
2、圆规脚用塑料制作，表面平整、挺直、无毛刺；
3、在主要表面上没有流挂、针孔、起泡等缺陷；
4、粉笔夹夹持粉笔方便，使用时粉笔不脱落；
5、紧固螺栓调节方便，止紧可靠。</t>
  </si>
  <si>
    <t>直尺</t>
  </si>
  <si>
    <t>1、尺寸：长度600mm，最小刻度直尺为1mm；
2、材质：有机玻璃。</t>
  </si>
  <si>
    <t>丁字尺</t>
  </si>
  <si>
    <t>1、有机玻璃，1000mm；
2、丁字头与丁字成直角固定中间；
3、直尺边上印有刻线数码，有效示值全长为1000mm；
4、示值全长误差和任一中间分度至尺的零点的误差不超过±1mm；
5、丁字直尺的刻度线应垂直达到尺边，刻线和数码应清晰、正确，不得有重线、断线、缺字。</t>
  </si>
  <si>
    <t>绘画工具</t>
  </si>
  <si>
    <t>每套工具包括：
1、水粉画笔1-12#各1支；
2、油画笔1-12#各1支；
3、毛笔8支：加健毛笔，大、中、小提斗，大、中、小白云，花枝俏1支，小依纹1支；
4、调色盒1件：24眼；
5、调色板1件：17眼；
6、中空吹塑包装。</t>
  </si>
  <si>
    <t>泥工工具（泥塑工具）</t>
  </si>
  <si>
    <t>环形刀3件，切割线1件，大头刀1件，吸水海绵1件，鞋型喷壶1件，木刮板1件，油灰铲1件，木质拍板1件，小号转台1件，木质泥塑刀6件，铁刮板1件，中空吹塑包装。</t>
  </si>
  <si>
    <t>制作工具</t>
  </si>
  <si>
    <t>每套工具包括：
1、油画刀5把：长210mm、205mm、180mm、185mm、170mm；
2、什锦锉5把：长160mm；
3、美工刀1把：长160mm；
4、钩刀1把：长120mm；
5、电烙铁1把：长200mm；
6、木刻刀5把：长130mm；
7、打孔器1件：长12.5cm，单孔孔径0.6cm；
8、剪刀2把：长140mm，125mm；
9、多用锯1把：长230mm，宽100mm；
10、尖嘴钳1把：长165mm；
11、板刷1把：145mm×20mm；
12、锥子1件：长120mm；
13、多功能小锤1把：长160mm；
14、油石1件：70mm×50mm×20mm；
15、锯条1根：长155mm；
16、凿子1件：长185mm；
17、篆刻刀1把：长140mm；
18、鸭嘴锤1把：长250mm；
19、中空吹塑包装。</t>
  </si>
  <si>
    <t>篆刻工具</t>
  </si>
  <si>
    <t>1、印床1个:木材制成；
2、石刻刀3支：锰钢制成，长度：140±2mm,刀口分别为3mm、4mm、5mm；
3、木刻刀3支:长度不小于120mm,木柄；
4、印泥盒1个：铁盒包装，直径=90±1mm，高度=15±1mm；
5、铅笔1支；
6、美工刀1把:塑料手柄，长度不小于130mm；
7、勾线笔1支：狼毫笔头，实木笔杆；
8、油石1块；
9、章料2块:石质；
10、砂纸2纸；
11、板刷1把：木柄尼龙刷头，总长度不小135mm,刷头宽不小于23mm；
12、吹塑定位包装盒。</t>
  </si>
  <si>
    <t>书法工具</t>
  </si>
  <si>
    <t>1、笔洗1件：青花瓷材质；
2、笔架1件：青花瓷材质；
3、砚台；
4、印盒1件：青花瓷材质，带印泥；
5、墨1件：金不换；
6、毛笔8件：加健毛笔，大，中，小提斗，大，中，小白云，花枝俏，小依纹各1支；
7、画毡1件：毛毡长宽厚：不小于480mm×700mm×1mm；
8、调色盘1件：聚丙稀材质，13眼梅花型；
9、笔帘1件：竹制；
10、镇尺一副：石质雕花；
11、工具箱1件：ABS材质；
12、中空吹塑定位包装，所有产品均有单独卡槽定位于箱子内，不得串动。</t>
  </si>
  <si>
    <t>国画和书法工具</t>
  </si>
  <si>
    <t>1、笔洗1件：青花瓷材质；
2、笔架1件：青花瓷材质；
3、砚台1件；
4、印盒1件：青花瓷材质，带印泥；
5、墨1件：金不换；
6、毛笔8件：加健毛笔，大，中，小提斗，大，中，小白云，花枝俏，小依纹各1支；
7、画毡1件：毛毡长宽厚：不小于500mm×700mm×1mm；
8、调色盘1件：聚丙稀材质，7眼梅花型；
9、笔帘1件：竹制；
10、镇尺一副：石质雕花；
11、工具箱1件：ABS材质；
12、中空吹塑定位包装，所有产品均有单独卡槽定位于箱子内，不得串动。</t>
  </si>
  <si>
    <t>美术学具</t>
  </si>
  <si>
    <t>1、毛笔5支：加健毛笔，大白云、中白云、小白云、花枝俏、小依纹各1支；
2、小剪刀1件：无刃、圆头；
3、调色盘1个：10眼梅花型；
4、笔洗1个：可折叠；
5、美工刀1把：塑料材质手柄；
6、水溶性油墨1支：黑色；
7、黑色胶辊1件：滚筒为木质手柄；
8、毛毡1块：尺寸不小于500mm*700mm；
9、刻纸刀1把：合金手柄长度不小于110mm；
10、笔刀刀头3件：猛钢刀头不小于25mm；
11、水粉画笔6支：尼龙笔头；
12、调色盒1件：24格；
13、直尺1把：有机塑料材质；
14、工具箱1件：中空吹塑定位包装，所有产品均有单独卡槽定位于箱子内，不得串动，便于携带、存放。</t>
  </si>
  <si>
    <t>毛笔</t>
  </si>
  <si>
    <t>9支为一套，大兰竹、中兰竹、小兰竹，狼毫大楷、中楷、小楷，大白云、中白云、小白云。</t>
  </si>
  <si>
    <t>民间美术欣赏及写生样本</t>
  </si>
  <si>
    <t>中国结、京剧脸谱、扎染、蜡染、皮影、年画、木板年画、剪纸、面具、泥塑、玩具、风车、纹样、风筝、唐三彩、彩陶器、瓷器。</t>
  </si>
  <si>
    <t>人体结构活动模型（木质关节人、木人）</t>
  </si>
  <si>
    <t>高不低于40cm，椴木，表面无毛刺、关节活动灵活。</t>
  </si>
  <si>
    <t>陶瓷样本</t>
  </si>
  <si>
    <t>中国各大名窑实物(仿)十四件及简介，可陈设、展示、欣赏。</t>
  </si>
  <si>
    <t>展示画框（1）</t>
  </si>
  <si>
    <t>1、学生用；
2、尺寸：60cm×45cm；
3、由框架、透明塑料面板、底板、锁扣等组成；
4、透明塑料面板≥2mm；
5、悬挂件牢固、可靠，能承受自身重力的2～3倍。</t>
  </si>
  <si>
    <t>展示画框（2）</t>
  </si>
  <si>
    <t>1、教师用；
2、尺寸：60cm×90cm；
3、由框架、透明塑料面板、底板、锁扣等组成；
4、透明塑料面板≥2mm；
5、悬挂件牢固、可靠，能承受自身重力的2～3倍。</t>
  </si>
  <si>
    <t>A2塑封机</t>
  </si>
  <si>
    <t>配有塑封8K、4K大小的塑封膜，功率900W，配套8K膜50张、4K膜50张</t>
  </si>
  <si>
    <t>切纸刀</t>
  </si>
  <si>
    <r>
      <rPr>
        <sz val="10"/>
        <rFont val="宋体"/>
        <charset val="134"/>
      </rPr>
      <t>高锰钢铡刀</t>
    </r>
    <r>
      <rPr>
        <sz val="10"/>
        <rFont val="Calibri"/>
        <charset val="134"/>
      </rPr>
      <t>35cm+</t>
    </r>
    <r>
      <rPr>
        <sz val="10"/>
        <rFont val="宋体"/>
        <charset val="134"/>
      </rPr>
      <t>固定器</t>
    </r>
  </si>
  <si>
    <t>裁纸垫板</t>
  </si>
  <si>
    <t>60*120cm，材质PVC，厚度3mm</t>
  </si>
  <si>
    <t>三、小学体育器材</t>
  </si>
  <si>
    <t>接力棒</t>
  </si>
  <si>
    <t>1、长度300mm,直径25mm～30mm；
2、外面PVC材料。</t>
  </si>
  <si>
    <t>根</t>
  </si>
  <si>
    <t>跨栏架</t>
  </si>
  <si>
    <t>1、钢塑，可升降，最低400mm；
2、金属件外表面采用抛丸喷砂（或酸洗磷化）除锈、静电喷涂表面处理。</t>
  </si>
  <si>
    <t>发令枪</t>
  </si>
  <si>
    <r>
      <rPr>
        <sz val="10"/>
        <rFont val="宋体"/>
        <charset val="134"/>
      </rPr>
      <t>1、弹种定装式发令弹；
2、容弹量2发；
3、发射方式:单发；
4、声响:膛口水平面正前方100处,声强值</t>
    </r>
    <r>
      <rPr>
        <sz val="10"/>
        <rFont val="Arial"/>
        <charset val="134"/>
      </rPr>
      <t>≥</t>
    </r>
    <r>
      <rPr>
        <sz val="10"/>
        <rFont val="宋体"/>
        <charset val="134"/>
      </rPr>
      <t>60分贝；
5、烟雾:在规定背景下,膛正前方150米清晰可见。带包，可空打试枪。</t>
    </r>
  </si>
  <si>
    <t>支</t>
  </si>
  <si>
    <t>标志杆</t>
  </si>
  <si>
    <t>1、ABS工程塑料，立柱直径25mm，杆高1500mm，底座直径190mm，厚度100mm；
2、配红色角旗。</t>
  </si>
  <si>
    <t>秒表</t>
  </si>
  <si>
    <t>1、电子秒表，供体育教学及比赛训练用；
2、99道，精度1/100秒。三排数码显示，具有分散、重叠和累计时间显示功能；
3、具有记忆、存储、重现功能。</t>
  </si>
  <si>
    <t>跳高架</t>
  </si>
  <si>
    <t>1、立柱高度：1300-2300mm；高度刻度：300-2300mm；
2、横杆托长：50mm，宽：40mm。跳高架高度应超过横杆实际提升高度100mm。跳高架立柱应垂直地面，垂直公差不大于1/800，其高度刻度应精确、清晰；
3、两立柱高度刻度应对称。立柱应承受100N水平力而保持稳定，不得出现倾翻现象。
4、不带轮。</t>
  </si>
  <si>
    <t>跳高横杆</t>
  </si>
  <si>
    <t>1、横杆长度：3000-4000mm；
2、横杆直径：25-30mm，质量≤2000g玻璃钢专用杆。</t>
  </si>
  <si>
    <t>助跳板</t>
  </si>
  <si>
    <t>1、助跳板长796mm，宽498mm板条宽65mm，间距19mm,板条厚20mm,最高点155mm，最低点50mm；
2、材质：用坚硬而富有弹性的木材制成，表面刷透明漆，涂层均匀，光洁；
3、木材应无裂缝，无疤痕，不变形，并经过脱脂干燥处理，制作工艺精细，各连接部位牢固可靠。</t>
  </si>
  <si>
    <t>垒球</t>
  </si>
  <si>
    <t>1、皮革，手感细腻，直径83mm。
2、圆周长：235mm,重量为130g±5g。
3、表面清洁，便于用后清洗消毒，清洗晾干后缩水率≤1%,且不起皮,不裂纹。</t>
  </si>
  <si>
    <t>实心球(1)</t>
  </si>
  <si>
    <t>1、重量1Kg，常态状态下直径135mm，壁厚≥1.5mm；
2、材质为塑胶（PU）；表面手感有弹性，平滑、无毛刺；</t>
  </si>
  <si>
    <t>实心球(2)</t>
  </si>
  <si>
    <t>1、圆周长420mm～780mm,质量2000g±30g，圆球形，充气式橡胶实心球，有内胆，手感柔软无伤害，外摸无填充物感觉；
2、球面用3mm厚的天然橡胶整体成形，未使用再生胶，产品没有异味；</t>
  </si>
  <si>
    <t>布卷尺</t>
  </si>
  <si>
    <t>1、量程50米，分度值1cm；
2、主要构件：尺盒、摇柄和尺带、首端装有金属拉环的整条尺带；金属拉环应灵活；尺带拉出或用摇柄收卷尺带时，应轻便灵活，无卡阻现象；
3、在每1m内，分米分度线纹应标上以厘米为单位计数的数值，米分度线纹应自零点算起，10m以后，可以只标注数值；尺的零点线纹可在金属拉环的内侧，也可在离尺端至少15cm处，终点线纹离尺盒口至少为20cm；尺面刻度清晰，涂脂附着力强。</t>
  </si>
  <si>
    <t>卷</t>
  </si>
  <si>
    <t>大体操垫（跳高垫）</t>
  </si>
  <si>
    <t>1、规格：1980mm×990mm×95mm，折叠式；
2、体操垫外套为帆布，填料为整块聚氨酯</t>
  </si>
  <si>
    <t>小体操垫（跳高垫）</t>
  </si>
  <si>
    <t>1、长1190mm，宽595mm，厚50mm；
2、外层面料要求：结实耐用；
3、内胆为聚氨酯材料，软硬适中，弹性好；四角为直角，表面平整、无皱折、色泽一致；
4、当载荷落至跳垫时，外层不起皱，里外层不发生相对位移；
5、在长度方向对半折叠，两侧各有提手；</t>
  </si>
  <si>
    <t>跳高海绵包（跳高垫）</t>
  </si>
  <si>
    <t>1、2m×3m×47cm，展开式防水帆布；
2、技术参数:凹陷深度35mm，弹跳高度45mm，抗滑阻力50N。</t>
  </si>
  <si>
    <t>毽球(毽子）</t>
  </si>
  <si>
    <t>1、毽子高160-170mm，重13-15g；
2、毽垫直径32mm，厚度25mm；毽毛≥160mm；毽垫为金属材料，底部为橡胶制弹性底垫；
3、毽毛为四根经处理的长鸭毛组成，羽毛宽32～35mm，插毛管高22mm。</t>
  </si>
  <si>
    <t>剑</t>
  </si>
  <si>
    <t>1、木竹制品，全长901mm，剑柄长200mm±50mm；
2、表面光滑无毛刺。</t>
  </si>
  <si>
    <t>柄</t>
  </si>
  <si>
    <t>棍</t>
  </si>
  <si>
    <t>1、原木制品，1.6～1.8米，直径≥2.2cm；
2、表面光滑无毛刺。</t>
  </si>
  <si>
    <t>短跳绳</t>
  </si>
  <si>
    <t>1、跳绳的规格：长度2300mm；
2、握手柄的规格：长度110mm，直径24mm；
3、竹节跳绳；
4、有锁紧绳装置；</t>
  </si>
  <si>
    <t>长跳绳</t>
  </si>
  <si>
    <t>1、长竹节跳绳，长12m，表面光滑，无裂纹，无毛刺且与绳结合牢固；
2、手柄与绳的结合能承受20kg的力而不脱落；</t>
  </si>
  <si>
    <t>拔河绳</t>
  </si>
  <si>
    <t>1、拔河绳应用麻绳多股绞合而成；
2、绳长22.5m，直径Φ≥40mm；
3、绳的抗拉力≥490KN
4、绳的两端结孔，中间套以红色标记，绳的质地无霉变、腐朽、虫咬等缺陷。</t>
  </si>
  <si>
    <t>篮球</t>
  </si>
  <si>
    <t>5号篮球，黑色橡胶内胆，内胆表面均匀缠绕一条篮球专用尼龙丝，橡校中胆，表皮由PU（聚氨酯）构成。</t>
  </si>
  <si>
    <t>足球</t>
  </si>
  <si>
    <t>5号，圆周长615～650mm，质量315g～405g，圆周差≤5mm。</t>
  </si>
  <si>
    <t>小学生用排球</t>
  </si>
  <si>
    <t>5号，圆周长650mm～670mm，质量235g～300g。</t>
  </si>
  <si>
    <t>气排球</t>
  </si>
  <si>
    <t>重量110-125g，圆周76-80CM。</t>
  </si>
  <si>
    <t>乒乓球</t>
  </si>
  <si>
    <t>1、直径43.4mm～44.4mm；
2、圆度0.40mm；
3、重量2.20g～2.60g；
4、弹跳220mm～250mm；
5、牢度：受冲击不小于700次无破裂，外观接缝整齐，表面不反光。</t>
  </si>
  <si>
    <t>羽毛球</t>
  </si>
  <si>
    <t>1、球口外径65mm～68mm；
2、球头直径25mm～27mm；
3、球头高度24mm～26mm；
4、毛片插长63mm～64mm；
5、质量4.50g～5.80g；
6、毛片数量16片。</t>
  </si>
  <si>
    <t>羽毛球拍</t>
  </si>
  <si>
    <t>1、框柄一体羽毛球拍，性能要求不小于：拍体长度650mm，球拍宽度200mm，球拍弦面长度240mm，拍弦直径0.9mm；
2、网线张力：20ibs，握柄直径约25mm，整体重量约100g。</t>
  </si>
  <si>
    <t>小学健康知识挂图</t>
  </si>
  <si>
    <t>1、20幅，对开，128g铜版纸；
2、纸张规格：纸张不低于105克铜版纸，覆膜；
3、印刷：四色彩色胶印；</t>
  </si>
  <si>
    <t>小学体育教学挂图</t>
  </si>
  <si>
    <t>1、30幅，对开、128g铜版纸；
2、纸张规格：纸张不低于105克铜版纸，覆膜；
3、印刷：四色彩色胶印；</t>
  </si>
  <si>
    <t>木直尺（测量尺）</t>
  </si>
  <si>
    <t>1、材质为木质，37mm×9mm，长2000mm；
2、刻度字码清晰，喷涂光亮，无漏喷、划痕等缺陷，无变形。</t>
  </si>
  <si>
    <t>体重计</t>
  </si>
  <si>
    <t>1、整体以金属件为主，附测体高装置，体重秤最大称量160千克，最小称量5千克，最小分度值0.5千克；
2、体高计由三根不同直径的圆筒组成，最小分度值0.5cm，误差±0.5cm。</t>
  </si>
  <si>
    <t>起跑器</t>
  </si>
  <si>
    <t>铝合金，可调节，防滑。</t>
  </si>
  <si>
    <t>装球车</t>
  </si>
  <si>
    <t>1、可四轮移动，可折叠；（规格：尺寸为长60-80cm×宽40-50cm×高50-70cm材质：喷塑钢管框架+尼龙网布/PE网格）
2、用于装篮球、排球、足球等球类物品，球车四角为圆角。</t>
  </si>
  <si>
    <t>三人板鞋</t>
  </si>
  <si>
    <t>木质，1米长，15cm宽，两只，可供三人同时使用。</t>
  </si>
  <si>
    <t>双</t>
  </si>
  <si>
    <t>肺活量测试仪</t>
  </si>
  <si>
    <t>1.测定人体呼吸的最大通气能力，测试数值反映肺的容积和肺的扩展能力；
2.使用高精密传感器，精度高，吹管优化设计与处理，不易产生积水，防补气（防作弊）功能，补气时自动锁定数据；
3.测试仪采用一体化设计，128×64液晶显示，具有锁定功能，读数方便，一键式操作，同时具有清零功能，采用单节7号电池供电；
4.主要技术参数：
 量程：50～9999ml，                                
 分度值：1ml，
误差：±0.5%FS ，
工作环境：0℃ ～ 40℃湿度＜90% ，
存储环境：-10℃ ～ 50℃湿度＜75%。</t>
  </si>
  <si>
    <t>低单杠</t>
  </si>
  <si>
    <t>1、净高1500mm,杠宽为1200mm，横杠材料为Φ28mm的碳钢管（横杠材料直径为≤32mm），立管直径76mm，管壁厚2.0mm，横杠与两端立柱穿插连接用不锈钢螺丝固定，带防盗帽，地埋深度600mm；
2、表面静电喷塑。
（含安装）</t>
  </si>
  <si>
    <t>高单杠</t>
  </si>
  <si>
    <t>1、净高1800mm,杠宽为1200mm，横杠材料为Φ28mm的碳钢管（横杠材料直径为≤32mm），立管直径76mm，管壁厚2.0mm，横杠与两端立柱穿插连接用不锈钢螺丝固定，带防盗帽，地埋深度600mm；
2、表面静电喷塑。
（含安装）</t>
  </si>
  <si>
    <t>低双杠</t>
  </si>
  <si>
    <t>1、立管采用直径≥76×2.0mm钢管，净高约1000mm，杠面长度约2500mm，杠面截面长径约42mm，短径约40mm，两杠内侧距离390—520mm，地埋深度≥600mm；2、表面静电喷塑。（含安装）</t>
  </si>
  <si>
    <t>高双杠</t>
  </si>
  <si>
    <t>1、立管采用直径≥76×2.0mm钢管，净高约1300mm，杠面长度约2500mm，杠面截面长径约50mm，短径约40mm，两杠内侧距离390—520mm，地埋深度≥600mm；2、表面静电喷塑。（含安装）</t>
  </si>
  <si>
    <t>肋木</t>
  </si>
  <si>
    <t>1、室外地埋固定式，两间为一副，地上1800（宽）㎜×2200（高）㎜；
2、肋木架器材上相邻的上下横肋间的中心距250mm；
3、横管为Φ28～32mm圆管；
4、立柱直径≥76×2.0mm国标钢管；
5、立柱地埋深度不小于550mm，并设预埋件；
6、器械立柱与横杆焊接点光滑平整，无砂眼,牢固可靠，表面均作防锈处理，表面色泽一致、喷塑，无漏漆、挂漆、皱漆。
（含安装）</t>
  </si>
  <si>
    <t>间</t>
  </si>
  <si>
    <t>平梯</t>
  </si>
  <si>
    <t>1、平梯埋入地下后基本尺寸：长x高x宽=3000/3500x2100x600（mm），埋入地下部分长600mm；
2、云梯由上部横梯和下部支架组成，主要材料采用Φ76x2mm、Φ32x2mm圆管拼焊而成，焊接部位焊缝均匀，无虚焊；
3、表面静电喷塑。</t>
  </si>
  <si>
    <t>架</t>
  </si>
  <si>
    <t>爬绳爬杆</t>
  </si>
  <si>
    <t>1、规格：1个框架配2根绳2根杆，框架宽3m,地上高度2.5m,绳和杆长2.2米；
2、主管采用直径76×2mm圆钢管,爬绳、爬杆与主管采用保险卡环的连接方式；
3、绳杆的握持直径为28㎜，绳杆的有效使用宽度600㎜；
4、安装应采用直埋方式，立柱地埋深度600mm,桩基尺寸：500*500*600mm。
（含安装）</t>
  </si>
  <si>
    <t>乒乓球台</t>
  </si>
  <si>
    <t>1、台面尺寸规格：2740mm-2745mm×1525mm,台高760mm，配置铁制球网，高150mm，长1530mm，符合标准要求；
2、球台台面采用SMC材料，厚15mm，台面四周采用方管加固处理，台面与彩虹支腿连接处用20×30mm的方管加固框连接；
3、能承受500N静载荷要求和冲击球冲击要求，稳定性好，耐气候性强、耐老化程度高，防腐、防晒、防雨、阻燃、不易变形等,底架采用彩虹腿设计结构，Φ60mm钢管，保证整体的稳定性；
4、底架采用彩虹腿设计结构，Φ60mm钢管，保证整体的稳定性，台腿外边距两端台边280mm，任何撑档离地大于230mm，保证使用者的运动安全；
5、球台网及网架防锈、防松、防损坏；焊接严密牢固、无漏焊、虚焊、包渣、裂纹等缺陷；
6、器材不允许有钩挂、卡夹等潜在危险，表面处理采用抛光工艺，除锈彻底，增大工件表面面积，增强塑粉附着力，外表面环保静电粉末。
7、球台面颜色：应为深暗色（如蓝色、绿色），标准比赛用台</t>
  </si>
  <si>
    <t>排球架</t>
  </si>
  <si>
    <t>1、移动式移动排球柱，网高调节范围1550～2430mm，可满足羽毛球、气排球、排球多功能使用；
2、底座采用钢板折边焊接而成，底座带轮；
3、立柱采用钢管制作，外管直径76mmx2.0mm，内管直径60mm，钢管内立柱上下移动；
4、紧线机构：一立柱上置有网钩，另一立柱上置有棘爪紧线锁紧机构，通过调节手柄调节钢丝绳的松紧，从而实现网的水平高度要求；
5、内管电镀，外管及底座箱体经抛丸除锈、酸洗、磷化等初级处理后，采用高温静电喷塑，表面无皱纹、无漏镀、脱镀、无漏喷、脱漆及明显划痕等缺陷；焊接严密牢固，无漏焊、虚焊、包渣、裂纹等缺陷；
6、配架网一付。</t>
  </si>
  <si>
    <t>羽毛球网架</t>
  </si>
  <si>
    <t>1、移动式羽毛球柱由底座、立柱、锁紧装置组成。（配网）
2、二立柱选用Φ42×3mm管制作，一根立柱置有一系绳柱，另一立柱置有棘轮、棘爪紧线机构装置，通过专用手柄转动，实现网的高度符合：1550mm。
3、羽毛球底座采用钢板折弯成型。
4、羽毛球柱底座装有PU滚轮。
5、羽毛球立柱均经除锈、磷化等处理后在自动喷涂线上喷塑，底座经烤漆处理，漆层表面无皱纹，无漏喷、脱漆等缺陷。</t>
  </si>
  <si>
    <t>发球机（兵乓球）</t>
  </si>
  <si>
    <t>长短球：任意长短球，任意一跳球和二跳球切换
旋转方向：可发上、下、侧多种组合旋球
弧线调整：7档机头仰角度任意切换
出球频率：0至10档出球频率调整
球速调整：0至10档球速和旋转强度调整
摆动调整：0至10档摆头摆动速度调整
变化落点：可定点落点，可全方位全球台变化落点
带集球网</t>
  </si>
  <si>
    <t>独轮车</t>
  </si>
  <si>
    <t>规格：16寸，单轮杂技平衡自行车</t>
  </si>
  <si>
    <t>辆</t>
  </si>
  <si>
    <t>空竹</t>
  </si>
  <si>
    <t>软双轮空竹，大号</t>
  </si>
  <si>
    <t>呼啦圈</t>
  </si>
  <si>
    <t>规格：60cm   材质;塑料，加厚不变行</t>
  </si>
  <si>
    <t>训练包</t>
  </si>
  <si>
    <t>1.容量：30-50L                                                                                                                                                                                                    2.尺寸：长60-80cm×宽30-40cm×厚20-30cm                                                                                                                                                3.材质：外层：600D牛津布（防水耐磨）；
内层：加厚防撕裂尼龙；
底部：TPU防水涂层+防震垫                                                                                                                                                                                   4.分区设计：                                                                                                                                                                                                    主仓：大开口拉链；
侧袋：弹性网兜；
前袋：分隔层存放物品；
底部独立仓：防潮防污，存放脏污物品                                                                                                                                                                           5.背负系统：                                                                                                                                                                                                  可调节双肩带（S型减压设计）；
背部透气海绵垫；
手提+侧提带（多场景搬运）                                                                                                                                                                                           6.承重能力 静态承重≥30kg，动态背负承重≥15kg                                                                                                                                                                       7.附加功能：外挂点（固定水壶、器材等）、反光条（夜跑安全）、内置钥匙扣+证件袋</t>
  </si>
  <si>
    <t>包</t>
  </si>
  <si>
    <t>电动充气泵</t>
  </si>
  <si>
    <t xml:space="preserve">无线，充电，单缸，数显，尺寸：150mm×150mm×100mm </t>
  </si>
  <si>
    <t>标志桶</t>
  </si>
  <si>
    <t>高度75厘米、材质：高密度聚乙烯（HDPE）</t>
  </si>
  <si>
    <t>体育器材橱框</t>
  </si>
  <si>
    <t>规格：120*80*90cm,不锈钢框</t>
  </si>
  <si>
    <t>钉鞋</t>
  </si>
  <si>
    <t>体测专用，系带，材质：橡胶，规格根据学校需求为准</t>
  </si>
  <si>
    <t>铅球（1）</t>
  </si>
  <si>
    <t>3kg，国标</t>
  </si>
  <si>
    <t>铅球（2）</t>
  </si>
  <si>
    <t>4kg，国标</t>
  </si>
  <si>
    <t>铅球（3）</t>
  </si>
  <si>
    <t>5kg，国标</t>
  </si>
  <si>
    <t>身高体重测试仪</t>
  </si>
  <si>
    <t>超声波感应，语音报读，数字显示屏，</t>
  </si>
  <si>
    <t>坐位体前屈测试仪</t>
  </si>
  <si>
    <t>标准款，6档调节，配地垫</t>
  </si>
  <si>
    <t>软式飞盘</t>
  </si>
  <si>
    <t>塑料，重175克</t>
  </si>
  <si>
    <t>铁环</t>
  </si>
  <si>
    <t>铁环滚铁圈，直径50cm</t>
  </si>
  <si>
    <t>哑铃</t>
  </si>
  <si>
    <t>2kg</t>
  </si>
  <si>
    <t>充气毛毛虫</t>
  </si>
  <si>
    <t>加厚双包边，8人坐，规格？</t>
  </si>
  <si>
    <t>对抗服</t>
  </si>
  <si>
    <t>红、黄、蓝、绿四色，涤纶，吸汗，速干，透气。规格颜色根据学校需求为准</t>
  </si>
  <si>
    <t>件</t>
  </si>
  <si>
    <t>充气乾坤球</t>
  </si>
  <si>
    <t>加厚，直径1.5米</t>
  </si>
  <si>
    <t>珠行万里U型槽</t>
  </si>
  <si>
    <t>40cm(10片+1球+1杯+1袋），材质：食品级PP塑料（U型槽、杯）+EVA/橡胶（球）+尼龙布（袋） ，规格：40cm）</t>
  </si>
  <si>
    <t>拉力绳</t>
  </si>
  <si>
    <t>周长6米</t>
  </si>
  <si>
    <t>瑜伽砖</t>
  </si>
  <si>
    <t>跳舞泡沫砖，规格：30-40cm长、5-10cm厚</t>
  </si>
  <si>
    <t>小体操垫</t>
  </si>
  <si>
    <t>（跳高垫）红、黄、蓝、绿 四色（每个色40块）                    
1、长1190mm，宽595mm，厚50mm；
2、外层面料要求：结实耐用；
3、内胆为聚氨酯材料，软硬适中，弹性好；四角为直角，表面平整、无皱折；
4、当载荷落至跳垫时，外层不起皱，里外层不发生相对位移；
5、在长度方向对半折叠，两侧各有提手；</t>
  </si>
  <si>
    <t>常规障碍四件套</t>
  </si>
  <si>
    <t>材质：环保PVC夹网布，四色（颜色根据学校需求为准）
趣味钻洞5*2*1.2m;
桍栏5*2*1m;
平衡木4*1.2*0.6m;
鱼跃龙门2*1.7*1.5m</t>
  </si>
  <si>
    <t>拼装式置物架</t>
  </si>
  <si>
    <t>四层高160cm， 长110cm*宽50cm，材质是冷轧钢，单层平均承重150斤的，而且是环保喷塑，无甲醛无异味的，置物架厚度为：立柱0.8mm 横梁0.8mm层板0.5mm 单层均匀承重150斤，横梁和层板背面加强筋</t>
  </si>
  <si>
    <t>组</t>
  </si>
  <si>
    <t>球场围挡</t>
  </si>
  <si>
    <t>100*200cm加粗镀锌方管球场围挡，双面彩色布</t>
  </si>
  <si>
    <t>片</t>
  </si>
  <si>
    <t>四、数学仪器</t>
  </si>
  <si>
    <t>计算器</t>
  </si>
  <si>
    <t>1、简易型；
2、10位数，单行LCD显示；
3、有分数计算功能、有平均数运算功能、有独立储存器功能（具备保留运算过程功能，关机后能清除原运算过程及数据）、有临时储存器功能、有普通四则运算功能、有自动关机功能、应保留普通计算器的其他功能。</t>
  </si>
  <si>
    <t>软尺</t>
  </si>
  <si>
    <t>软塑，规格：2000mm。</t>
  </si>
  <si>
    <t>卷尺</t>
  </si>
  <si>
    <t>量程20m，分度值1cm，盒装，纺布材料，起点为零刻度线。</t>
  </si>
  <si>
    <t>托盘天平（演示天平）</t>
  </si>
  <si>
    <t>1、最大称量500g，分度值1g；
2、称量允许误差为±0.5d(分度值)；
3、砝码组合的总质量（包括标尺计量值）应不小于天平的最大秤量；</t>
  </si>
  <si>
    <t>简易天平</t>
  </si>
  <si>
    <t>1、量程：200g，分度值：1g；
2、产品由底座、横梁、托盘、游码、槽码等组成；
3、底座、横梁、托盘均采用工程塑料制作；游码及槽码采用金属材料制作；
4、灵敏度：空盘时向左或右盘加载1.5g，杠杆明显偏斜；全载时向左或右盘加载10g,扛杆明显偏斜；
5、简易天平组装后应有足够的稳度，并便于调整、安放和实验操作。</t>
  </si>
  <si>
    <t>弹簧度盘秤</t>
  </si>
  <si>
    <t>1、指针式，1kg；
2、产品为全塑料制作，指针式仪表盘；
3、由秤盘、盘托、支架、计量弹簧、外壳等部件组成。</t>
  </si>
  <si>
    <t>弹簧秤</t>
  </si>
  <si>
    <t>金属外壳，质量单位2.5kg。</t>
  </si>
  <si>
    <t>电子停（秒）表</t>
  </si>
  <si>
    <t>1、教学用电子秒表，采用电子芯片，电池电压为1.5V，0.01S,数码显示；
2、具有显示月、日、上下午时间和累计时间显示功能，秒表计时可选择简易计时。</t>
  </si>
  <si>
    <t>三角板</t>
  </si>
  <si>
    <t>1、演示用60°、45°各1块；
2、木质；
3、等腰直角三角形；
4、三角板平面度误差不超过1mm，各边的直线度误差不超过1mm；</t>
  </si>
  <si>
    <t>量角器(圆等分器)</t>
  </si>
  <si>
    <t>1、规格尺寸：500mm，半圆直径不小于500mm，演示用，0°～180°；
2、工程塑料制，应无裂纹不变形。</t>
  </si>
  <si>
    <t>磁吸多边形拼接条</t>
  </si>
  <si>
    <t>由6根拼接条、6个塑料脚钉组成，每根拼接条的尺寸为100mm*100mm*2mm。拼接条一端为Φ4mm的插孔，插孔与插脚应配合紧密，无脱落现象。</t>
  </si>
  <si>
    <t>专用直尺</t>
  </si>
  <si>
    <t>1、量程1m，m、dm、cm、mm四种单位，起点零刻度线；
2、木质材质，刻度清晰，不容易磨损；
3、刻线和数字排列整齐端正；刻线粗细应一致；尺面上线或数字允许有不明显的局部微糊或缺断；
4、选用无节疤、无裂纹并经脱脂干燥处理的木材制造，尺面漆层均匀、整洁，表面无伤痕，据断面无毛刺，边角倒钝；卡脚移动无卡死或脱落现象。</t>
  </si>
  <si>
    <t>测绳（丈量绳）</t>
  </si>
  <si>
    <t>50m，1米为主要刻度（加粗数字标注），搭配0.5米辅助刻度</t>
  </si>
  <si>
    <t>条</t>
  </si>
  <si>
    <t>塑料小球</t>
  </si>
  <si>
    <t>五种颜色，直径10mm，每种颜色10个，共50个。配有不透明塑料袋。</t>
  </si>
  <si>
    <t>磁吸计数片</t>
  </si>
  <si>
    <t>1、由圆、正方片、三角片各10片组成；
2、圆直径25mm，正方片25mm×25mm，正三角形边长25mm，各片厚度不小于1mm；</t>
  </si>
  <si>
    <t>竖式计数器</t>
  </si>
  <si>
    <t>1、演示用，竖式计数器是由底座、挡板、珠杆、算珠组成。
2、底座和挡板采用ABS注塑成型。
3、底座尺寸：258*98*50mm；
4、竖式计数器为五档，每档有算珠10个，算珠为实心，直径29mm，厚9mm，算珠中心有一直径5.5mm珠孔。挡板能挡住10个算珠；
5、算珠杠为塑料的U型杠。</t>
  </si>
  <si>
    <t>演示算盘</t>
  </si>
  <si>
    <t>1、算盘的位数不少于13位；
2、算盘以算珠在中梁上下颗数分布为上二下五；
3、框架要平整光洁，竖框与横框、中梁应垂直，不得有明显的变形和松动。木结构要牢固不开胶，漆层光滑均匀；塑料框架无明显气泡、杂色和凹凸不平；金属结构配合间隙不大于0.3mm；</t>
  </si>
  <si>
    <t>磁吸计数棒</t>
  </si>
  <si>
    <t>1、演示用，每20根一捆，5捆，圆柱体形小棒；
2、塑料表面要求圆滑，颜色鲜艳，无毛刺、气泡、伤痕等缺陷；
3、符合环保要求无异味，无毒。</t>
  </si>
  <si>
    <t>钉板</t>
  </si>
  <si>
    <t>1、由钉板、橡皮圈等组成，尺寸：405mm×585mm；
2、板面有等分方格，每相邻方格涂不同色，在各方格的交点处嵌有小钉，板的背面无钉头露出；钉子无明显的偏位、歪斜；钉子挂上橡皮圈后，无松动、歪斜；橡皮圈无明显接头；</t>
  </si>
  <si>
    <t>塑料插接块</t>
  </si>
  <si>
    <t>1、采用塑料压制而成，规格：10mm×10mm×10mm的正方体；
2、每块为单色，其中有一面带有插接条，其他五个面带有凹槽，插接块由5种颜色组成，每种颜色有5块，共计25块。采用袋装。</t>
  </si>
  <si>
    <t>塑料连接链</t>
  </si>
  <si>
    <t>1、由4种颜色塑料圈组成，20块，块与块之间可互相钩连；
2、产品选用无毒、环保全新塑料注塑而成。</t>
  </si>
  <si>
    <t>数字骰子</t>
  </si>
  <si>
    <t>1、材料为高强度白色耐磨树脂；
2、尺寸12mm×12mm×12mm，每个侧面上有不同的数字，每套不少于3个。</t>
  </si>
  <si>
    <t>数字转盘</t>
  </si>
  <si>
    <t>1、盘面直径为120mm；
2、以圆心为中心将转盘分区，分为10个扇形，每区内分别标有0-9十个数字；
3、底座直径不小于98mm；
4、转动转盘时转盘摆动幅度应不大于2mm，停止转动时指针指向应是随机的。</t>
  </si>
  <si>
    <t>色块转盘</t>
  </si>
  <si>
    <t>1、盘面直径为120mm；
2、以圆心为中心将转盘分区，分为6个扇形；
3、转动转盘时转盘摆动幅度应不大于2mm，停止转动时指针指向应是随机的。</t>
  </si>
  <si>
    <t>几何图形片</t>
  </si>
  <si>
    <t>1、包括正方形、长方形、直角三角形、等边三角形、平行四边形、梯形、圆形；
2、材料为厚度不小于1mm的PVC。</t>
  </si>
  <si>
    <t>集合圈</t>
  </si>
  <si>
    <t>1、产品由8根弧形拼接组成；拼接条可拼成一个圆；
2、折叠式，由塑料片制成。</t>
  </si>
  <si>
    <t>计数多层积木</t>
  </si>
  <si>
    <t>1、由10mm×10mm×10mm的1个、90mm×10mm×10mm的1个、100mm×90mm×10mm的1个、100mm×90mm×90mm的1个，4种规格的积木块组成；</t>
  </si>
  <si>
    <t>七巧板</t>
  </si>
  <si>
    <t>七种颜色，所组成的正方形不小于80mm×80mm，厚不小于1mm。</t>
  </si>
  <si>
    <t>角操作</t>
  </si>
  <si>
    <t>1、产品应采用无毒、无污染或少污染的塑料制成；（符合小学仪器标准）</t>
  </si>
  <si>
    <t>图形变换操作材料</t>
  </si>
  <si>
    <t>应有2个平行四边形（边长30mm、高20mm），2个正方形（边长30mm），2个三角形（底30mm、高20mm）和2个圆（直径30mm）组成；彩色透明塑料制；用于平移、旋转、对称等内容。</t>
  </si>
  <si>
    <t>面积测量器</t>
  </si>
  <si>
    <t>透明，100mm×100mm。</t>
  </si>
  <si>
    <t>探索几何图形面积计算公式材料</t>
  </si>
  <si>
    <t>1、由各种几何图形片组成，几何图形片采用无毒塑料制作，厚度不小于1mm；
2、几何图形片包括：正方形、长方形、三角形、平行四边形、梯形、圆形和面积测量器。</t>
  </si>
  <si>
    <t>探索几何形体体积计算公式材料</t>
  </si>
  <si>
    <t>产品由工程塑料制作，由长方体1个、正方体8个、圆柱体1个、圆锥体1个组成。（符合小学仪器标准）</t>
  </si>
  <si>
    <t>口算练习器</t>
  </si>
  <si>
    <t>1、采用塑料制作；数字可转动；
2、圆盘转动灵活，没有卡死和跳动现象。（符合小学仪器标准）</t>
  </si>
  <si>
    <t>分数片</t>
  </si>
  <si>
    <t>1、供小学讲解分数的基本概念，分数值的大小，分数的基本性质和异分母分数的加减法；
2、直径60mm，演示1/1—1/12共12种等分；
3、等分片应用塑料片制成，厚度0.8mm。</t>
  </si>
  <si>
    <t>塑料量杯</t>
  </si>
  <si>
    <t>1、透明，圆柱形，带刻度，2L；
2、最小分度值50mL；
3、表面光滑，刻度清晰。</t>
  </si>
  <si>
    <t>小学低年级数学磁性教具</t>
  </si>
  <si>
    <t>1、圆形图板Φ50mm，方形图板80*50mm，有数字图板42块（含0-9数字、＋、－、×、÷、＞、＜、＝等符号）；
2、实物图板123块；计量单位图板18块（含米、厘、克、千、时、分等）；
3、塑料直尺长400mm，背景图11张，尺寸为580*435mm，塑料箱尺寸：510*270*85mm。</t>
  </si>
  <si>
    <t>小学中年级数学磁性教具</t>
  </si>
  <si>
    <t>1、圆形图板Φ50mm，方形图板80*50mm，有数字图板47块（含0-9数字、＋、－、×、÷、＞、＜、〔〕、［］、＝、≈等符号）；
2、实物图板122块；单位名称图板20块（含米、分、厘、毫、吨、千等）；
3、塑料直尺长400mm，背景图7张，尺寸为580*435mm，塑料箱尺寸：510*270*85mm。</t>
  </si>
  <si>
    <t>小学高年级数学磁性教具</t>
  </si>
  <si>
    <t>1、圆形图板Φ50mm，方形图板80*50mm，有数字图板61块（含0-9数字、＋、－、×、÷、＞、＜、〔〕、［］、＝、≈等符号）；
2、实物图板125块；单位名称图板22块（含avsπxdbhr%c各2块等），塑料直尺长400mm，背景图8张，尺寸为580*435mm；
3、塑料箱尺寸：510*270*85mm。</t>
  </si>
  <si>
    <t>钟表模型（1）</t>
  </si>
  <si>
    <t>1、小学数学教学中对“时、分”的认识、读法及加减演示用；
2、表盘采用工程塑料一次性注塑而成，为二针非联动；
3、表盘安有时针和分针，表盘印有1到12小时制标记，并印有整点标记和分钟标记，二针12时非联动。</t>
  </si>
  <si>
    <t>钟表模型（2）</t>
  </si>
  <si>
    <t>1、小学数学教学中对“时、分”的认识、读法及加减演示用；
2、表盘采用工程塑料一次性注塑而成，为三针联动；
3、表盘安有时针和分针及秒针，表盘印有1到12小时制标记，并印有整点标记和分钟标记。</t>
  </si>
  <si>
    <t>钟表模型（3）</t>
  </si>
  <si>
    <t>1、小学数学教学中对“时、分”的认识、读法及加减演示用；
2、表盘采用工程塑料一次性注塑而成，为三针联动；
3、表盘安有时针和分针及秒针，表盘印有1到12小时制标记，下方印有13到24小时制标记，并印有整点标记和分钟标记。</t>
  </si>
  <si>
    <t>几何形体模型</t>
  </si>
  <si>
    <t>模型采用塑料压制成型，由长方体、正方体、四棱柱、圆柱体、圆锥体、及球体组成；整体纸盒包装。</t>
  </si>
  <si>
    <t>厘米立方块</t>
  </si>
  <si>
    <t>1、每块为单色，颜色种类不少于2种，尺寸:10mm×10mm×10mm，30个；
2、PVC材质。</t>
  </si>
  <si>
    <t>几何形体表面积展开模型</t>
  </si>
  <si>
    <t>1、产品的塑料件部分由ABS注塑成形，纸板印刷组成；
2、纸板印刷相同于塑料件规格的展开图，印刷清晰。</t>
  </si>
  <si>
    <t>圆面积、圆周率计算公式推导演示模型</t>
  </si>
  <si>
    <t>1、塑料制品表面平整、光滑、色泽均匀，边缘无毛刺，选用塑料制作；
2、推导板外形由圆形和长方形底板组成。</t>
  </si>
  <si>
    <t>物品卡片</t>
  </si>
  <si>
    <t>购物游戏用，硬纸片，尺寸65*48mm，29张。</t>
  </si>
  <si>
    <t>剪刀</t>
  </si>
  <si>
    <t>1、产品表面处理为电镀剪；
2、剪刀刃口硬度不低于HRC52；
3、两片刃口对应点硬度差不大于HRC4；
4、全长150mm；剪刀性能应手感轻松、均匀、剪布锋利、不咬口、不崩口、不变形。</t>
  </si>
  <si>
    <t>白卡纸</t>
  </si>
  <si>
    <t>双面胶、线绳、细沙、坐标纸。</t>
  </si>
  <si>
    <t xml:space="preserve">立体几何框架模型 </t>
  </si>
  <si>
    <t>正方体、长方体、棱台、棱柱的框架</t>
  </si>
  <si>
    <t>五、科学仪器</t>
  </si>
  <si>
    <t>打孔器</t>
  </si>
  <si>
    <t>1、产品为手持式打孔器，要求用钢材制造，刀刃硬度不低于HRC55；四件套；
2、空心结构，一端带柄，一端有刃，刃口平整、锋利；
3、空管与手柄焊接牢固，使用中不得脱柄。</t>
  </si>
  <si>
    <t>打气筒</t>
  </si>
  <si>
    <t>产品由气筒、踏脚、活塞、活塞杆、手柄、橡胶管、气针夹等组成。</t>
  </si>
  <si>
    <t>生物显微镜</t>
  </si>
  <si>
    <t>640倍，布袋包装（符合小学仪器标准）</t>
  </si>
  <si>
    <t>数码显微镜</t>
  </si>
  <si>
    <t>1、电子目镜、USB接口，相关图像处理软件，产品由镜座、镜臂、镜筒、准焦螺旋、物镜转换器、载物台、反光镜、目镜、物镜等组成；
2、物镜系统：消色差物10×40×100×；
3、目镜系统：广角目镜WF10×；
4、放大倍数：放大1000×；
5、照明系统：充电式冷光源；
6、工作台：双层载物台；
7、调焦系统：粗微动分轴。</t>
  </si>
  <si>
    <t>生物显微演示装置</t>
  </si>
  <si>
    <t>彩色，分辨率450TV线以上，放大倍数40倍～1500倍。</t>
  </si>
  <si>
    <t>学生显微镜</t>
  </si>
  <si>
    <t>1、总放大倍数：200×；
2、整机结构件：绝大部分都是由铝和合金制作；
3、目镜：H12.5×并锁定于目镜筒；
4、物镜：DIN标准消色差物镜16×；
5、镜筒：单目直筒，内置防止滑落的离合器装置。</t>
  </si>
  <si>
    <t>放大镜(1)</t>
  </si>
  <si>
    <t>1、由凸透镜、透镜框及手柄组成；（符合小学仪器标准）
2、凸透镜放大倍率：5×；
3、透镜应无明显条纹；
4、透镜框应能牢靠地夹持透镜。</t>
  </si>
  <si>
    <t>放大镜(2)</t>
  </si>
  <si>
    <t>1、由凸透镜、透镜框及手柄组成；（符合小学仪器标准）
2、凸透镜放大倍率：3×；
3、透镜应无明显条纹；
4、透镜框应能牢靠地夹持透镜。</t>
  </si>
  <si>
    <t>天文望远镜</t>
  </si>
  <si>
    <t>1、口径:50mm(2")；（符合小学仪器标准）
2、焦距:600mm；
3、折射式配备：Φ24.5、H6mm、H20mm；
4、3×巴洛镜；
5、5×24寻星镜；
6、铝脚架；
7、泡沫彩盒包装。</t>
  </si>
  <si>
    <t>酒精喷灯</t>
  </si>
  <si>
    <t>结构为座式。金属制作，壁厚1mm，火焰温度可达900摄氏度。
1、主要由壶体、燃杯、壶嘴、喷管、火苗调节杆组成；
2、壶体外形尺寸：容量250ml；
3、喷管与壶体连接螺纹、壶体密封盖无漏气现象；
4、焊接部位应焊接牢固、光滑。</t>
  </si>
  <si>
    <t>电加热器（电炉）</t>
  </si>
  <si>
    <t>密封式；
1、工作电源：AC220V 50Hz；
2、额定功率：1000W。</t>
  </si>
  <si>
    <t>电冰箱</t>
  </si>
  <si>
    <t>1、适用于实验室设备，制取低温物品，保存生化制剂；
2、双门有效容积不小于180L。</t>
  </si>
  <si>
    <t>保温箱</t>
  </si>
  <si>
    <t>1、容积：26升；
2、箱体材料：外表面是高强度工程塑料,中间保温层是高密度聚氨酯无氟发泡；
3、保温时间：2~8度能保持不少于30个小时。</t>
  </si>
  <si>
    <t>听诊器</t>
  </si>
  <si>
    <t>1、本产品为教学用听诊器；
2、听诊器传音应清晰；
3、耳环弹片应用弹簧钢制成；
4、耳环的弹力应适宜，弹性良好；
5、听诊器导管材料必须用乳胶导管，抗拉强度＞17MPG，伸长率＞700％。</t>
  </si>
  <si>
    <t>水族箱（鱼缸）</t>
  </si>
  <si>
    <t>1、过滤系统：上部过滤器15W(1000L/H)。
2、照明系统:红、蓝、白三色可调LED光源；
3、水容量:65L。</t>
  </si>
  <si>
    <t>塑料水槽</t>
  </si>
  <si>
    <t>圆形，由透明塑料注成，表面平整不变形，无毛刺。</t>
  </si>
  <si>
    <t>方座支架（铁架台）</t>
  </si>
  <si>
    <t>1、产品由底座、立杆及附件组成；
2、方座支架的底座钢板制成；
3、立杆直径φ9.5mm；
4、立杆长595mm，表面镀铬，立杆与方座组装后应垂直；
5、附件由大、小铁圈各一只，铁制十字夹2只，试管夹一只构成。</t>
  </si>
  <si>
    <t>三脚架</t>
  </si>
  <si>
    <t>1、由铁环和3只脚组成；
2、三只脚与铁环焊接紧固，脚距相等，立放台上时圆环应与台面平行，所支承的容器不得有滑动。</t>
  </si>
  <si>
    <t>试管架</t>
  </si>
  <si>
    <t>1、塑料制、注塑成型；
2、产品由顶板、底板、插杆组成，8孔。</t>
  </si>
  <si>
    <t>旋转架</t>
  </si>
  <si>
    <t>1、仪器由底座、支杆、旋转体构成；
2、底座支杆用塑料制成，表面平整、光滑、无毛刺、无变形。</t>
  </si>
  <si>
    <t>百叶箱支架</t>
  </si>
  <si>
    <t>1、百叶箱支架采用角铁制成；高度为1200mm，应于百叶箱配套；
2、台面四角下方均加有角钢加固，角钢带有螺孔可将其固定于支架上，支脚为上支脚和下支脚拼接而成；
3、支架与支撑杆之间用螺丝固定。</t>
  </si>
  <si>
    <t>百叶箱</t>
  </si>
  <si>
    <t>1、供小学自然课教学和校内气象站使用；
2、外尺寸：330*460*590mm；
3、材质：木质单层。</t>
  </si>
  <si>
    <t>学生电源</t>
  </si>
  <si>
    <t>1、输出电压：1.5V－6V直流稳压输出，采用步进调节，可输出电压值应不少于1.5V、3V、4.5V、6V四档；额定电流：1.5A；
2、直流稳压输出，电压偏调：±（2％U标＋0.1V）。</t>
  </si>
  <si>
    <t>教学电源</t>
  </si>
  <si>
    <t>1、教学电源；输出电压：交流输出2～12V，每2V一挡，共六档；额定输出电流：5A；直流稳压输出1.5V～12V，分1.5V、3V、4.5V、6V、9V、12V六档；额定输出电流：2A；直流大电流短时输出：40A，8秒自动关断；
2、输出端子采用Φ4mm铜芯香蕉插座或行程不小于4mm的铜接线柱；
3、交流输出：（1）各档空载电压应不大于1.05U标＋0.3V；（2）各档满载电压应不小于0.95U标－0.3V；
4、直流稳压输出电压偏调：±（2％U标＋0、1V）；
5、直流大电流短时输出电流大于10A时，20s±2s自动关断；输出短时电流为40A+10A，8s±2自动关断；
6、过载保护：（1）电源的交流输出和直流输出电流等于或小于其额定输出电流时，电源应正常工作，当输出电流在额定输出电流值的1.05～1.5倍时，电源应能过载保护；（2）各档输出电路短路时应能自动关断；
7、连续工作时间不少于8h。</t>
  </si>
  <si>
    <t>电池盒</t>
  </si>
  <si>
    <t>1、仪器可放置1节1号电池；
2、各触点使用镀铜材料；要求接触良好，整体结构结实牢固；
3、可串并联。</t>
  </si>
  <si>
    <t>1、采用木制材料。木直尺漆层均匀；
2、全长500mm，尺宽24mm；尺面刻度0-500mm。</t>
  </si>
  <si>
    <t>软塑，规格：1500mm，最小分度值为1mm，每厘米之间有相应的数字，刻度清晰，无形变。</t>
  </si>
  <si>
    <t>托盘天平</t>
  </si>
  <si>
    <t>1、最大称量500g，分度值0.5g；
2、称量允许误差为±0.5d(分度值)；
3、砝码组合的总质量（包括标尺计量值）应不小于天平的最大秤量；
4、冲压件及铸件表面应光洁平整，不应有毛刺、锋棱、裂纹和显见砂眼。</t>
  </si>
  <si>
    <t>金属钩码</t>
  </si>
  <si>
    <t>1、产品为50g±0.5g×10只，装入塑料盒内；
2、底呈半球形，下钩位于底槽内，上下钩开口方向应垂直；
3、材料用钢材制成，外表镀铬，镀层不得有脱落，不均等现象。</t>
  </si>
  <si>
    <t>温度计（1）</t>
  </si>
  <si>
    <t>1、感温物质：红液；
2、全长：290mm；
3、测量范围：0－100℃；最小分度值：1℃；允许误差±1℃；
4、玻管要直，不得弯曲，不得崩损缺口，红液不得断线。</t>
  </si>
  <si>
    <t>温度计（2）</t>
  </si>
  <si>
    <t>1、感温物质：水银；
2、全长：290mm；
3、测量范围：0－200℃；最小分度值：1℃；允许误差±1℃，
4、玻璃应光洁透明，不得有裂痕。毛细管不得有明显的弯曲现象，其孔径应均匀，管壁内应清洁无杂质。</t>
  </si>
  <si>
    <t>体温计</t>
  </si>
  <si>
    <t>1、棒式，测量范围35～42℃；
2、体温计按国际实用温标刻度，温度最小分度值为0.1℃，分度均匀，两相邻分度中心的距离应不小于0.55mm；
3、标度线、计量数字和标志颜色牢固，不允许有脱色、影响读数、颜色污迹等现象。</t>
  </si>
  <si>
    <t>寒暑表</t>
  </si>
  <si>
    <t>1、由塑料材料镶嵌玻璃棒芯组成；
2、面板标有：摄氏-40℃～50℃；华氏-30℉～120℉；
3、玻璃棒芯感温液，正面放大玻璃液读数。</t>
  </si>
  <si>
    <t>最高温度表</t>
  </si>
  <si>
    <t>1、测量范围：-20℃~+80℃；
2、最小分度值：0.5℃。</t>
  </si>
  <si>
    <t>最低温度表</t>
  </si>
  <si>
    <t>1、测量范围：-50℃~+40℃；
2、测量误差±1℃。</t>
  </si>
  <si>
    <t>条形盒测力计（1）</t>
  </si>
  <si>
    <t>1、产品为组装式，5N；
2、产品必配部件:壳体1个、弹簧1个、面板1块、带钩指针1个、提手1个；
3、壳体由塑料制作；
4、弹簧：由金属制成，表面防锈处理；
5、面板：由金属制成，防锈处理。</t>
  </si>
  <si>
    <t>条形盒测力计（2）</t>
  </si>
  <si>
    <t>1、产品为组装式，2.5N；
2、产品必配部件:壳体1个、弹簧1个、面板1块、带钩指针1个、提手1个；
3、壳体由塑料制作；
4、弹簧：由金属制成，表面防锈处理；
5、面板：由金属制成，防锈处理。</t>
  </si>
  <si>
    <t>条形盒测力计（3）</t>
  </si>
  <si>
    <t>1、产品为组装式，1N；
2、产品必配部件:壳体1个、弹簧1个、面板1块、带钩指针1个、提手1个；
3、壳体由塑料制作；
4、弹簧：由金属制成，表面防锈处理；
5、面板：由金属制成，防锈处理。</t>
  </si>
  <si>
    <t>多用电表</t>
  </si>
  <si>
    <t>1、本品为整流系，轴尖轴承支承式、指针式电表；
2、准确度等级：直流电流、电压、电阻测量档均为2.5级；
3、电压灵敏度：直流为20kΩ/V，交流为9kΩ/V；
4、阻尼时间：不超过4s；绝缘电阻不小于20MΩ；
5、转换开关各档位定位正确，无错位；
7、电表指针挺直，机械调零时可在零刻度左右移动；
8、产品所附测量表笔及电池应完好有效。</t>
  </si>
  <si>
    <t>湿度计</t>
  </si>
  <si>
    <t>1、注塑成型；为指针式，仪表盘上印有湿度标识；
2、湿度范围：20%RH-100%RH，最小标识：2%RH；
3、测量误差：30-90%RH时＜7%；
4、工作湿度：-20℃—+50℃。</t>
  </si>
  <si>
    <t>指南针</t>
  </si>
  <si>
    <t>1、上盖为透明塑料，下盖内表面上标示有北、南、东、西的方位标志刻线和字母等；
2、N极涂红色，S极涂白色；
3、磁针自行停止后，准确指向北极，指向偏差符合有关要求。</t>
  </si>
  <si>
    <t>肺活量计</t>
  </si>
  <si>
    <t>不锈钢外桶，含5个吹嘴。</t>
  </si>
  <si>
    <t>雨量器</t>
  </si>
  <si>
    <t>承水口内径200mm；
1、雨量器的承水装置内径φ≥200mm，为圆桶金属件，应无锈蚀现象，内壁圆滑，其刃口无毛刺；
2、承水装置与筒体配合应方便，并保证盛水装置在正常使用中不因风力影响而脱开；
3、所有与水的接触面应光滑，相互配合或连接部应牢固、不得有渗水现象；
4、所有零部件保护层牢固、均匀、光洁，装配正确，无松脱、变形现象；
5、雨量器与支架安装方便、牢固，不因风力影响而脱开。</t>
  </si>
  <si>
    <t>风杯式风速表</t>
  </si>
  <si>
    <t>产品选用塑料注塑而成，无毒、环保、性能好；风速传感器和主机可分离进行实验。
1、风速表为三杯式结构；
2、风杯为轻质材料、为半球形、相互均布；
3、每个风杯尺寸形状相同；
4、风杯的切口与转动平面相互垂直。</t>
  </si>
  <si>
    <t>斜面</t>
  </si>
  <si>
    <t>1、由长面板1块、短面板1块组成；
2、长面板尺寸：500*117*16mm；
3、短面板尺寸：200*117*16mm；
4、应平整、光滑、无气泡。</t>
  </si>
  <si>
    <t>压簧</t>
  </si>
  <si>
    <t>1、工作极限负荷为5N；
2、用钢丝绕成，采用钢材，防锈电镀处理。</t>
  </si>
  <si>
    <t>拉簧</t>
  </si>
  <si>
    <t>沉浮块</t>
  </si>
  <si>
    <t>1、由正方体3个组成；
2、正方体用塑料制成，塑料件平整，色泽均匀；
3、其中一个大正方体和一个小正方体质量与水质量基本相吻合。</t>
  </si>
  <si>
    <t>杠杆尺及支架</t>
  </si>
  <si>
    <t>1、适用于小学科学实验教学用；
2、采用塑料制作，表面平整、挺直、均匀、无毛刺；
3、产品由杠杆尺、支架（轴）、调平装置组成，组装后放置稳定；
4、杠杆尺上等距离标有刻度线，表面应光滑、刻度清晰、工整。</t>
  </si>
  <si>
    <t>滑轮组及支架</t>
  </si>
  <si>
    <t>1、适用于小学科学实验教学用；
2、产品由定滑轮、动滑轮、支杆、底座等组成。</t>
  </si>
  <si>
    <t>轮轴及支架</t>
  </si>
  <si>
    <t>1、适用于小学科学实验教学用；
2、由底盖、立杆、大中小组合轮轴、线、螺钉组成；
3、塑料制品表面应平整光滑、色泽均匀。</t>
  </si>
  <si>
    <t>齿轮组及支架</t>
  </si>
  <si>
    <t>1、产品由底座、齿轮、立杆、轴心螺钉、摇把等组成；
2、底座由ABS工程塑料制作；
3、齿轮由塑料制作，各齿轮可互相自由组合，整件产品啮合良好，转动灵活。</t>
  </si>
  <si>
    <t>弹簧片</t>
  </si>
  <si>
    <t>小学科学试验用，物体弹性振动发声实验，金属制作，表面光滑平整、无缺口、无污点。</t>
  </si>
  <si>
    <t>小车</t>
  </si>
  <si>
    <t>本仪器为塑料制品，车体上部带有可设置重物的凹槽。</t>
  </si>
  <si>
    <t>三球仪</t>
  </si>
  <si>
    <t>1、产品由底座、太阳模型、地球模型、月球模型、四季盘、月相盘、指针、回转组件、转台、推柄等组成；
2、地球模型上能观察到七大洲、四大洋、南北极圈、南北回归线、赤道和国际日期变更线；
3、四季盘上有表示四季和二十四个节气的名称、次序和日期等标识；
4、月相盘上有月相的位置和地球上的昼夜等标识；刻度表平整不弯曲，不脱落；
5、连接部分螺母紧密，不松动和脱节；
6、转动演示准确无误月球中心高度和月球中心平均高度应与地球中心高相等；
7、地轴倾斜角度为23.5°；
8、月球绕地球转动应呈25°左右；各部比例应协调，转动灵活，稳定性好。</t>
  </si>
  <si>
    <t>太阳高度测量器</t>
  </si>
  <si>
    <t>1、小学科学教学学生测量太阳高度角用，由底座、面板、测量架、重锤等组成；
2、底座塑料制成；
3、面板为铝片；
4、测量架长度100mm，宽度15mm；
5、重锤，金属制。</t>
  </si>
  <si>
    <t>风的形成实验材料</t>
  </si>
  <si>
    <t>1、产品为组合式；
2、产品由风管、风叶、蜡烛等组成。</t>
  </si>
  <si>
    <t>组装风车材料</t>
  </si>
  <si>
    <t>由底座、支架、轮轴、叶片组成。轴承为直径23mm圆球形塑料体，底座尺寸为74*55*8mm，立柱直径6mm，叶片30*28mm，6片。</t>
  </si>
  <si>
    <t>组装水轮材料</t>
  </si>
  <si>
    <t>1、由底座、支架、轮轴、叶片组成；
2、塑料产品选用全新塑料注塑而成，无毒、环保、性能好。</t>
  </si>
  <si>
    <t>音叉</t>
  </si>
  <si>
    <t>1、256HZ,产品由音叉、共鸣箱、音叉槌组成；
2、音叉用钢或合金铝加工制造，发音部分呈“U”形，“U”形下方的叉柄能插入并紧固在共鸣箱上；当敲击音叉时，音叉不能松动；音叉表面平整光滑，叉股内侧平面与底部圆弧光滑相切；每支音叉配共鸣箱一个。</t>
  </si>
  <si>
    <t>小鼓</t>
  </si>
  <si>
    <t>木制，鼓面羊皮，尺寸：直径146mm、高70mm，木制，鼓锤长162mm。</t>
  </si>
  <si>
    <t>灯座及灯泡</t>
  </si>
  <si>
    <t>1、小灯座由底板、接线柱、灯座组成，接线柱固定牢固，接线时不能连轴转动，表面平整光洁，正负极接线柱为螺旋弹簧式；
2、小灯座上所有螺丝、螺母、垫片均为金属材质；
3、小电珠旋入后，应接触良好可靠，不应有接触不良或短路。</t>
  </si>
  <si>
    <t>单刀开关</t>
  </si>
  <si>
    <t>1、开关的最高工作电压36V，额定工作电流6A；
2、底板用塑料制作，开关闸刀与接线柱及垫片均为铁件镀铜；
3、接线柱直径为φ4mm；
4、开关的绝缘强度应能承受1200V，漏电流为5mA，频率50Hz的正弦交流。</t>
  </si>
  <si>
    <t>条形磁铁(1)</t>
  </si>
  <si>
    <t>1、D-CG-LT-180，磁感应强度应不小于0.07T；（符合小学仪器标准）
2、教学用磁钢极性标注，指北极（N）为红色，指南极（S）为白色或蓝色；
3、N、S字母的颜色为蓝色或白色；
4、试验后磁感应强度不小于第1条的要求。</t>
  </si>
  <si>
    <t>条形磁铁(2)</t>
  </si>
  <si>
    <t>1、学生用，磁感应强度应不小于0.07T；（符合小学仪器标准）
2、教学用磁钢极性标注，指北极（N）为红色，指南极（S）为白色或蓝色；
3、N、S字母的颜色为蓝色或白色；
4、试验后磁感应强度不小于第1条的要求。</t>
  </si>
  <si>
    <t>蹄形磁铁(1)</t>
  </si>
  <si>
    <t>1、D-CG-LU-80型，磁感应强度应不小于0.055T；（符合小学仪器标准）
2、教学用磁钢极性标注，指北极（N）为红色，指南极（S）为白色或蓝色；N、S字母的颜色为蓝色或白色；
3、试验后磁感应强度不小于第1条的要求。</t>
  </si>
  <si>
    <t>蹄形磁铁(2)</t>
  </si>
  <si>
    <t>1、学生用，磁感应强度应不小于0.055T；（符合小学仪器标准）
2、教学用磁钢极性标注，指北极（N）为红色，指南极（S）为白色或蓝色；N、S字母的颜色为蓝色或白色；
3、试验后磁感应强度不小于第1条的要求。</t>
  </si>
  <si>
    <t>磁针</t>
  </si>
  <si>
    <t>1、翼型；底座直径70mm，磁性指针长140mm；
2、磁针体表面喷漆，漆层均匀无脱落；指北极为红色，指南极为白色或蓝色。</t>
  </si>
  <si>
    <t>环形磁铁</t>
  </si>
  <si>
    <t>适用于小学科学实验教学用，磁钢极性标注，指北极为红色，指南极为白色或蓝色。</t>
  </si>
  <si>
    <t>电磁铁</t>
  </si>
  <si>
    <t>演示用，U型铁芯1个、绕线骨架2个、直径8mm铁芯1个、长100mm导线3根、直径22mm指南针2个，纸盒包装。</t>
  </si>
  <si>
    <t>手摇发电机</t>
  </si>
  <si>
    <t>1、用于分组实验，由小型发电机、齿轮、正负极接头、灯泡、手柄、小灯座、导线等组成。
2、空载输出电压为6V，输出电流为0.2A。
3、整体组合连接情况完整，实验效果明显。</t>
  </si>
  <si>
    <t>激光笔</t>
  </si>
  <si>
    <t>1、产品由塑胶笔身和激光头、钮扣电池组成；
2、使用范围7-15m，波长650mm；
3、金属外壳。</t>
  </si>
  <si>
    <t>小孔成像装置</t>
  </si>
  <si>
    <t>组装式，白屏1块、黑屏1块，中心有直径2mm小孔，底座尺寸63*83*25mm。</t>
  </si>
  <si>
    <t>平面镜及支架</t>
  </si>
  <si>
    <t>1、由平面镜及支架等组成；
2、平面镜平整度、镀层应符合有关要求；
3、实验效果明显。</t>
  </si>
  <si>
    <t>曲面镜及支架</t>
  </si>
  <si>
    <t>由旋转屏、曲面镜、立柱、底座组成。</t>
  </si>
  <si>
    <t>透镜、棱镜及支架</t>
  </si>
  <si>
    <t>由旋转屏、凹透镜、凸透镜、三棱镜、立柱、底座组成。</t>
  </si>
  <si>
    <t>成像屏及支架</t>
  </si>
  <si>
    <t>由白屏、磨砂屏、底座组成。</t>
  </si>
  <si>
    <t>昆虫观察盒</t>
  </si>
  <si>
    <t>圆形，带不小于3倍的放大镜。</t>
  </si>
  <si>
    <t>动物饲养笼</t>
  </si>
  <si>
    <t>1、小学科学课分组饲养小动物用；
2、由箱体和观察面组成；
3、采用钢丝编制。</t>
  </si>
  <si>
    <t>塑料注射器</t>
  </si>
  <si>
    <t>1、30mL；塑料制品，注射管表面无缩迹、无溶迹、无毛刺；外形端正，厚薄均匀，内外表面清洁，无划伤；
2、量值准确，刻度和数字清晰、无断线、不脱落；外筒与活塞之间配合严密，滑动自如，密封性好。</t>
  </si>
  <si>
    <t>单摆</t>
  </si>
  <si>
    <t>由钢球和线组成。
1、钢球直径≥20mm；
2、摆球沿直径方向钻孔，共穿线使用，钢球表面镀铬、抛光；
3、摆球附悬线1根。</t>
  </si>
  <si>
    <t>儿童骨骼模型</t>
  </si>
  <si>
    <t>产品为男性儿童骨骼模型，串制成正常直立姿势于支架上，模具高390mm，材质采用PVC材料，金属连接件应作防锈处理，装拆方便。</t>
  </si>
  <si>
    <t>儿童牙列模型</t>
  </si>
  <si>
    <t>附牙刷；PVC材质，有一定的韧性，不变形、不开裂，各部结构按比例放大。</t>
  </si>
  <si>
    <t>少年人体半身模型</t>
  </si>
  <si>
    <t>1、产品规格：高575mm；PVC材质；
2、各器官的形态、结构、位置、毗邻关系应正确；金属连接件应防锈处理，装拆方便。</t>
  </si>
  <si>
    <t>眼球解剖模型</t>
  </si>
  <si>
    <t>为一完整矢状切眼球模型；6倍放大，本产品采用树脂成型制作和PVC制作而成。</t>
  </si>
  <si>
    <t>啄木鸟仿真模型</t>
  </si>
  <si>
    <t>1、自然大小，模型应用羽毛全部覆盖成型的体架，各种羽毛的分布与着色应呈自然状，特征鲜明、逼真、形象；
2、应突出眼睛的瞳孔大，喙坚硬，末端尖锐，趾端有长而锐利的钩爪。</t>
  </si>
  <si>
    <t>猫头鹰仿真模型</t>
  </si>
  <si>
    <t>1、自然大小、附于一段树枝上的仿真模型，模型应用羽毛全部覆盖成型的体架，各种羽毛的分布与着色应呈自然状，特征鲜明、逼真、形象；
2、应突出眼睛的瞳孔大，喙坚硬，末端尖锐，向下钩曲，趾端有长而锐利的钩爪。</t>
  </si>
  <si>
    <t>平面政区地球仪</t>
  </si>
  <si>
    <t>1、产品由球体和支架等组成；
2、球体直径为300±5mm，平面比例尺1/40000000；
3、球体通过地轴连接在支架上可以自由转动，并能停止在任一位置；
4、球体为正圆形，地轴的倾角为66.5°，并垂直于赤道面；
5、球体要做防潮处理，表面涂清漆。表面不得有裂纹、皱纹、气泡和脱落；
6、教学演示效果明显。</t>
  </si>
  <si>
    <t>平面地形地球仪</t>
  </si>
  <si>
    <t>地球构造模型</t>
  </si>
  <si>
    <t>1、由球体、支架（包括底座）、时区环等组成，球体材质采用高分子材料塑制，质地坚固，无开裂变形现象；
2、球体直径不小于32cm，比例尺为1：40000000；
3、涂色均匀，无流挂、皱缩、针孔、起泡现象，着色线条流畅、清晰自然。</t>
  </si>
  <si>
    <t>司南模型</t>
  </si>
  <si>
    <t>1、模型由底盘和勺组成；
2、外盘分层次，成十天干、十二地支、四卦标示，二十四个方位。</t>
  </si>
  <si>
    <t>月相变化演示器</t>
  </si>
  <si>
    <t>产品设置的中心天体是地球，在地球的外围显示月球的公转轨道，边缘金属封边。</t>
  </si>
  <si>
    <t>蟾蜍浸制标本</t>
  </si>
  <si>
    <t>1、标本由大型蟾蜍制作；
2、无影响观察的各种缺陷，液体用透明度高、无毒、无味、无害的新型液体，长期使用不变色，不腐烂，使用弹性橡胶型垫圈密封。</t>
  </si>
  <si>
    <t>瓶</t>
  </si>
  <si>
    <t>河蚌浸制标本</t>
  </si>
  <si>
    <t>河蚌完整，无影响观察的各种缺陷，液体用透明度高、无毒、无味、无害的新型液体，长期使用不变色，不腐烂，使用弹性橡胶型垫圈密封。</t>
  </si>
  <si>
    <t>爬行类动物浸制标本</t>
  </si>
  <si>
    <t>1、标本由蜥蜴科中较大型的个体制作，标本应完整显示；
2、标本应完整无缺、并保持自然色；
3、整体浸制在密封包装的标本瓶内，保存液须将标本完全浸没；标本瓶不得有漏液现象。</t>
  </si>
  <si>
    <t>蛙发育顺序标本</t>
  </si>
  <si>
    <t>应由蛙的8个发育期组成，形体完整，姿态自然，无明显干瘪发黑现象。</t>
  </si>
  <si>
    <t>昆虫标本</t>
  </si>
  <si>
    <t>1、常见益虫、害虫各6种；
2、标本一般应装在无色透明面的标本盒内；
3、标本包括各昆虫的全部生长阶段；
4、标本应形体完整、姿态自然和色泽正常。</t>
  </si>
  <si>
    <t>桑蚕生活史标本</t>
  </si>
  <si>
    <t>1、由卵、幼虫（四龄）、蛹、雌雄成虫及茧组成；按生活史顺序排列；
2、蚕体洁净，茧1个，大小、色泽相似，示完整的外形。</t>
  </si>
  <si>
    <t>兔外形标本</t>
  </si>
  <si>
    <t>1、产品为干制标本，仿真兔，毛色正常，形态自然；
2、透明塑料袋包装。</t>
  </si>
  <si>
    <t>植物种子传播方式标本</t>
  </si>
  <si>
    <t>1、小学科学教学了解植物种子的传播方式用；动物传播、弹力传播、风力传播、水流传播；
2、各个组成部分直观、清晰，形态完整，制作洁净，透明塑料盒包装。</t>
  </si>
  <si>
    <t>盒</t>
  </si>
  <si>
    <t>矿物标本</t>
  </si>
  <si>
    <t>1、小学教学使用的矿物标本，包括煤、铜矿石、铁矿石、石灰石、云母、石英石。
2、各个标本的鉴定特征必须显著、清晰、易于辩别；
3、标本经过加工后，一般应成块状；标本表面应清洁、无尘土或粘附其它杂质；
4、块状标本选用没有经过风化的原产矿物，并有一个新鲜断面。</t>
  </si>
  <si>
    <t>岩石标本</t>
  </si>
  <si>
    <t>花岗岩、石灰岩、大理岩、页岩、石英岩、白云岩。</t>
  </si>
  <si>
    <t>金属矿物标本</t>
  </si>
  <si>
    <t>1、铜、铁、铝、钨、锡；块状标本应选用没有经过风化的原产矿物和原产岩石；
2、各个标本的鉴定特征必须显著、清晰、易于辩别。</t>
  </si>
  <si>
    <t>土壤标本</t>
  </si>
  <si>
    <t>红壤土、棕壤土、岩性土、水稻土、盐碱土，盒盖内侧贴有与各标本对应品名的定位表格，土壤标本用透明塑料瓶封装，透明塑料盒包装。</t>
  </si>
  <si>
    <t>矿物提炼物标本</t>
  </si>
  <si>
    <t>1、包括汽油、合成洗涤剂、塑料、铜矿石、铜、医药、铁矿石、铁、橡胶、铝矿石、铝。
2、各个标本的鉴定特征必须显著、清晰、易于辩别；
3、标本表面应清洁、无尘土或粘附其它杂质；金属块状标本应无锈蚀。</t>
  </si>
  <si>
    <t>植物根尖纵切</t>
  </si>
  <si>
    <t>1、标本在80×和200×学生显微镜下观察根尖的结构；
2、能看清根冠、分生区、伸长区、根毛区和原形成层等；
3、根毛与表皮细胞无间隔，可不要求看到根毛内的胞核；
4、标本取于人工培养的玉米根，取材部位为根冠至根毛区；
5、标本的纵切面应与原形成层平行，并过原形成层。原形成层顶端至分生区顶端的距离应在基本分生组织厚度的1／3以内。如无完整根毛时，则至少应有一处表皮细胞能显示形成根毛之特征；
6、切片厚度在8μm以内，每张玻片垂放材料1～2片；
7、胞核着色明显，可见核仁，胞质着色均匀。</t>
  </si>
  <si>
    <t>木本双子叶植物茎横切</t>
  </si>
  <si>
    <t>1、标本在80×和200×学生显微镜下，观察双子叶植物茎横断面的结构；
2、能看清表皮（有时可看到表皮毛）厚角组织、薄壁组织、髓及环列于茎中的维管束等；
3、能看清维管束为外韧型，分别认出韧皮纤维、筛板、筛管、形成层和木质导管等横断结构；
4、标本取材于椴木；
5、切片厚度在25μm以内；
6、表皮、厚角组织、薄壁组织和维管束等处细胞倾斜部分不超过茎横断面的1/4。形成层形态正常；
7、标本用番红、固绿染色，导管、厚壁组织，呈红色，其它组织绿色，厚角组织、筛板等有时也可呈红色。</t>
  </si>
  <si>
    <t>草本植物茎横切</t>
  </si>
  <si>
    <t>1、标本在80×和200×学生显微镜下观察单子叶植物茎横断面的结构；
2、能看清表皮、散生维管束、薄壁组织；
3、表皮为一层排列整齐的细胞，表皮下有一圈机械组织；
4、标本取材于人工培养的玉米茎，取节间部位；
5、切片厚度在25μm以内；
6、切面应与纵轴垂直，表皮、机械组织、薄壁组织、维管束等处细胞倾斜不超过茎的1／4；
7、标本用蕃红、固绿染色，木质导管、机械组织呈红色，其他组织绿色。</t>
  </si>
  <si>
    <t>洋葱表皮装片</t>
  </si>
  <si>
    <t>1、标本在80×和200×学生显微镜下观察鳞片叶表皮形态和结构；
2、能看清鳞片叶表皮的长方形细胞，并具细胞核；
3、标本取材于洋葱鳞片叶表皮。标本为平铺装片，每片材料不小于2×2mm，四周须剪整齐。</t>
  </si>
  <si>
    <t>叶片横切</t>
  </si>
  <si>
    <t>1、标本在80×和200×学生显微镜下，观察迎春叶横断面；
2、能看清上下表皮、气孔的断面、栅状组织、海绵组织、叶脉等；
3、在栅栏组织和海绵组织的细胞中能看清胞核和叶绿体；
4、在主脉的横切断面上看清木质部韧皮部形成层和机械组织；
5、在主脉两侧可见到侧脉的横或纵断面，也应看清木质部和韧皮部，有时可见木质部导管的纵切面；
6、标本取材为迎春叶。作过主脉的横切片厚度为≧8微米，每张玻片横放材料一片。</t>
  </si>
  <si>
    <t>叶片气孔装片</t>
  </si>
  <si>
    <t>1、标本在80×和200×学生显微镜下观察叶下表皮形态和气孔结构；
2、能看清不规则形的下表皮细胞，及其胞核和分散在下表皮细胞间的气孔；
3、能看清正常开放的气孔形态和新月形的保卫细胞、胞核和叶绿体；
4、标本取材于新鲜的、气孔开放的蚕豆叶。标本为平铺装片，每片材料不小于2x2mm，四周剪切整齐；
5、材料整洁，不附带叶肉等其他组织，保卫细胞不收缩。闭合气孔不得超过2／3；
6、胞质着色均匀，胞核明显，细胞界限清晰。</t>
  </si>
  <si>
    <t>动物表皮细胞装片</t>
  </si>
  <si>
    <t>1、标本在80×和200×学生显微镜下观察动物表皮细胞的结构；
2、表皮为复层扁平上皮，近表面的浅层细胞有角化脱落在象。</t>
  </si>
  <si>
    <t>蛙卵细胞切片</t>
  </si>
  <si>
    <t>1、标本在50×生物显微镜下观察蛙受精卵尚未进行第一次分裂时的形态；
2、能认出有黑色素的动物半球在上，无黑色素的植物半球在下；
3、标本选用出现“灰新月区”时的受精卵，形态正常，去掉胶膜；
4、作卵的垂直于“灰新月区”的中部纵切，其厚度在12μm以内；
5、每张玻片放材料1~2片，卵黄粒不破碎，无皱褶、刀痕。标本保留自然色素，不染色。</t>
  </si>
  <si>
    <t>骨细胞切片</t>
  </si>
  <si>
    <t>1、标本在50×和100×显微镜下观察骨单位结构；
2、每片材料不小于3mm×3mm。可见同心圆状排列的骨板，每一骨单位的骨板间有3~6层骨陷窝，骨小管从中央管向周围呈放射状排列；
3、取材于长骨材料，经磨薄或横切，硝酸银或其它染色液染色。</t>
  </si>
  <si>
    <t>口腔粘膜细胞装片</t>
  </si>
  <si>
    <t>1、标本在400×生物显微镜下观察复层扁平上皮的结构；
2、能看清复层扁平上皮细胞在近表层呈扁平形，胞核较扁，有脱落现象，表层以下的细胞逐渐增厚，呈不规则的多边形，胞核圆形，紧贴基膜的深部细胞有呈方形成矩形的；
3、标本取材于幼小哺乳动物的口腔粘膜。胞核、胞质着色对比应明显，上皮细胞界限度清晰，表层细胞不应脱落较多。</t>
  </si>
  <si>
    <t>人血细胞装片</t>
  </si>
  <si>
    <t>1、标本在400×生物显微镜下观察血液中血胞的形态；
2、能看清红血细胞和白血细胞，有时可见血小板；
3、标本取材于人的新鲜血液，血细胞变形者，不宜使用；
4、血膜应涂布均匀、无污物，血细胞不重叠、无变形和自溶现象；
5、用苏木精、曙红双重染色。染色要均匀，白血细胞的胞核和血小板呈兰紫色，白血细胞的胞质和红血细胞呈粉红色，血浆不着色。</t>
  </si>
  <si>
    <t>中国政区地图</t>
  </si>
  <si>
    <t>1、1幅；
2、印刷：四色彩色胶印；
3、地图上、下两端装有圆形塑料条，上端塑料条装有挂绳；</t>
  </si>
  <si>
    <t>张</t>
  </si>
  <si>
    <t>中国地形地图</t>
  </si>
  <si>
    <t>小学科学安全操作挂图</t>
  </si>
  <si>
    <t>1、25幅；
2、纸张规格：纸张不低于105克铜版纸，覆膜；
3、印刷：四色彩色胶印；</t>
  </si>
  <si>
    <t>小学科学生命世界教学挂图</t>
  </si>
  <si>
    <t>1、29幅；
2、纸张规格：纸张不低于105克铜版纸，覆膜；
3、印刷：四色彩色胶印；</t>
  </si>
  <si>
    <t>小学科学物质世界教学挂图</t>
  </si>
  <si>
    <t>1、22幅；
2、纸张规格：纸张不低于105克铜版纸，覆膜；
3、印刷：四色彩色胶印；</t>
  </si>
  <si>
    <t>小学科学地球与宇宙教学挂图</t>
  </si>
  <si>
    <t>1、28幅；
2、纸张规格：纸张不低于105克铜版纸，覆膜；
3、印刷：四色彩色胶印；</t>
  </si>
  <si>
    <t>科学史教学挂图</t>
  </si>
  <si>
    <t>1、24幅；
2、纸张规格：纸张不低于105克铜版纸，覆膜；
3、印刷：四色彩色胶印；</t>
  </si>
  <si>
    <t>植物分类图谱</t>
  </si>
  <si>
    <t>1、纸张规格：铜版纸、覆膜；
2、印刷：四色彩色胶印；</t>
  </si>
  <si>
    <t>动物分类图谱</t>
  </si>
  <si>
    <t>16页，全彩色。</t>
  </si>
  <si>
    <t>量筒</t>
  </si>
  <si>
    <t>1、标称容量：500mL；
2、透明钠钙玻璃材质；
3、底座和口部边缘应做熔光处理，口边应与量筒的轴线垂直；
4、量杯放在平台上，不应摇晃；
5、当从量杯向外倾倒液体时，液体呈一束细流流出，不应外溢，不应沿壁外流；
6、外表面和内表面不应有破皮气泡和薄皮气泡、密集小气泡和积水条纹存在。</t>
  </si>
  <si>
    <t>量杯</t>
  </si>
  <si>
    <t>1、标称容量：250mL；
2、透明钠钙玻璃材质；
3、底座和口部边缘应做熔光处理，口边应与量筒的轴线垂直；
4、量杯放在平台上，不应摇晃；
5、当从量杯向外倾倒液体时，液体呈一束细流流出，不应外溢，不应沿壁外流；
6、外表面和内表面不应有破皮气泡和薄皮气泡、密集小气泡和积水条纹存在。</t>
  </si>
  <si>
    <t>甘油注射器</t>
  </si>
  <si>
    <t>实验用玻璃仪器：30mL，由注射针管和活塞管组成，活塞管磨砂精细，与注射管密吻光滑、不漏水、不漏气。</t>
  </si>
  <si>
    <t>试管(1)</t>
  </si>
  <si>
    <t>1、高硼硅玻璃材质；
2、厚薄均匀，不得有刺手现象；规格：试管外径Φ15mm，试管高150mm；
3、截面应为适度的圆形；试管口部是熔光的平口；
4、管口应平整、光滑，不得有裂口、裂纹存在；试管的底部应基本为半球形。</t>
  </si>
  <si>
    <t>试管(2)</t>
  </si>
  <si>
    <t>1、高硼硅玻璃材质；
2、厚薄均匀，不得有刺手现象；规格：试管外径Φ20mm，试管高200mm；
3、截面应为适度的圆形；试管口部是熔光的平口；
4、管口应平整、光滑，不得有裂口、裂纹存在；试管的底部应基本为半球形。</t>
  </si>
  <si>
    <t>烧杯(1)</t>
  </si>
  <si>
    <t>1、高硼硅玻璃材质；
2、规格：50mL，烧杯上标志应清晰、耐久，造型规范、薄厚均匀、无明显偏斜，底部不允许有结石、节瘤存在；
3、放在平台上不应旋转或摇晃；
4、当向外倾倒液体时，液体呈一束细流流出，不应外溢，不应沿壁外流。</t>
  </si>
  <si>
    <t>烧杯(2)</t>
  </si>
  <si>
    <t>1、高硼硅玻璃材质；
2、规格：100mL，烧杯上标志应清晰、耐久，造型规范、薄厚均匀、无明显偏斜，底部不允许有结石、节瘤存在；
3、放在平台上不应旋转或摇晃；
4、当向外倾倒液体时，液体呈一束细流流出，不应外溢，不应沿壁外流。</t>
  </si>
  <si>
    <t>烧杯(3)</t>
  </si>
  <si>
    <t>1、高硼硅玻璃材质；
2、规格：250mL，烧杯上标志应清晰、耐久，造型规范、薄厚均匀、无明显偏斜，底部不允许有结石、节瘤存在；
3、放在平台上不应旋转或摇晃；
4、当向外倾倒液体时，液体呈一束细流流出，不应外溢，不应沿壁外流。</t>
  </si>
  <si>
    <t>烧杯(4)</t>
  </si>
  <si>
    <t>1、高硼硅玻璃材质；
2、规格：500mL，烧杯上标志应清晰、耐久，造型规范、薄厚均匀、无明显偏斜，底部不允许有结石、节瘤存在；
3、放在平台上不应旋转或摇晃；
4、当向外倾倒液体时，液体呈一束细流流出，不应外溢，不应沿壁外流。</t>
  </si>
  <si>
    <t>烧瓶</t>
  </si>
  <si>
    <t>1、高硼硅玻璃材质；
2、规格：平底，250mL；
3、细口球形平底烧瓶放在平台上不应旋转或摇晃；
4、烧瓶颈应上下粗细一致，不应有明显的弯曲，不允许有严重的条纹存在，不允许有明显的能目测的铁锈、铁屑存在。</t>
  </si>
  <si>
    <t>锥形瓶</t>
  </si>
  <si>
    <t>1、高硼硅玻璃材质；
2、规格：锥形，100mL；
3、底部不允许有结石、节瘤存在。</t>
  </si>
  <si>
    <t>酒精灯</t>
  </si>
  <si>
    <t>1、透明钠钙玻璃材质，由灯座、灯塞、灯盖、灯芯组成；
2、规格：150mL；
3、玻璃仪器，正视应无色；或仅有玻璃本身的微浅黄绿色；
4、玻璃仪器的口部都应经圆口（熔光）、卷边或磨砂处理；
5、应力：应力仪观察下呈紫红色或部分扩散状蓝色；
6、厚薄均匀，玻璃仪器的底部应平整，放在平台上不应旋转或摇晃；</t>
  </si>
  <si>
    <t>漏斗</t>
  </si>
  <si>
    <t>1、规格：60mm；
2、口边光滑平整，无毛边、快口及崩缺，角度正确，口边不得呈椭圆形及不规则多边形，斗柄应垂直，下口应磨成45º角，并将斜口边倒角不呈缺口；
3、壁厚均匀，内壁光滑，斗柄接头处不允许严重折皱，斗柄垂直偏正不超过3~5mm。</t>
  </si>
  <si>
    <t>Y形管（Y形试管）</t>
  </si>
  <si>
    <t>采用透明玻璃制造，全长100±5mm，支长50±5mm，直径7-8mm，壁厚1.5mm。</t>
  </si>
  <si>
    <t>滴管</t>
  </si>
  <si>
    <t>1、玻璃滴管；
2、规格：150mm。</t>
  </si>
  <si>
    <t>集气瓶</t>
  </si>
  <si>
    <t>1、透明钠钙玻璃材质；
2、规格：125mL；
3、磨砂密合性：瓶身光洁圆整，不得有扁瘪现象，瓶底平稳，不允许有旋转缩径和磨光的小缺口。</t>
  </si>
  <si>
    <t>镊子</t>
  </si>
  <si>
    <t>不锈钢，尖头，140mm。</t>
  </si>
  <si>
    <t>试管夹</t>
  </si>
  <si>
    <t>1、产品为木质或竹质材料制成；
2、所用木材要求脱脂干燥处理，无裂纹，光滑，锯端面无毛刺，无刺手感；
3、试管夹所附毡块应粘接牢固，不得脱落；
4、管夹弹簧应有足够弹性，并作防锈处理；夹口张、合松劲强度适宜，便于试管夹持和拿取。</t>
  </si>
  <si>
    <t>石棉网</t>
  </si>
  <si>
    <t>1、产品为在金属网上涂敷石棉材料而制成；
2、金属网无锈蚀，具备一定的强度。石棉材料涂敷均匀，附着力强。涂敷面不得裸漏金属网面；</t>
  </si>
  <si>
    <t>燃烧匙</t>
  </si>
  <si>
    <t>1、产品由半圆面和金属丝结合制成；
2、半圆面为铜材制造，直径Φ为20mm左右。要求光滑无毛剌、圆润；
3、金属丝用Φ2㎜的钢丝制造，长度为200mm左右；
4、半圆面与金属丝结合应牢固可靠，耐高温。</t>
  </si>
  <si>
    <t>药匙</t>
  </si>
  <si>
    <t>1、供中学化学实验和小学教学实验用；
2、药匙材质：单头塑料。</t>
  </si>
  <si>
    <t>玻璃管</t>
  </si>
  <si>
    <t>1、透明钠钙玻璃材质；
2、外径：Φ5mm～Φ6mm；
3、理化性能：耐水等级：4级，耐碱等级：1～3级，耐酸等级：2～3级；
4、应力：紫红色或扩散状淡蓝；
5、色泽：无色透明，允许微带黄绿色；
6、玻管厚薄均匀，不能出现大小头。</t>
  </si>
  <si>
    <t>千克</t>
  </si>
  <si>
    <t>玻璃棒</t>
  </si>
  <si>
    <t>1、透明钠钙玻璃材质；
2、规格：φ5mm～φ6mm；
3、理化性能：耐水等级：1级，耐碱等级：1级，耐酸等级：2级；
4、应力：在偏光仪中呈蓝色；
5、色泽：无色透明，允许微带黄绿色；
6、玻璃棒要圆、直径均匀、不能粗细不匀，无气泡、无节瘤、无结石。</t>
  </si>
  <si>
    <t>橡胶管</t>
  </si>
  <si>
    <t>1、产品用天然橡胶制造；
2、产品内径为7～8mm，壁厚1mm。</t>
  </si>
  <si>
    <t>软胶塞</t>
  </si>
  <si>
    <t>0～10号，白色，质地均匀。</t>
  </si>
  <si>
    <t>试管刷</t>
  </si>
  <si>
    <t>1、产品由金属丝和绞合在其上的猪鬃毛制成，制成的试管刷要求不散、不脱毛；
2、猪鬃毛长度均匀。</t>
  </si>
  <si>
    <t>烧瓶刷</t>
  </si>
  <si>
    <t>1、供中学化学实验和小学教学实验用；
2、本品由猪鬃及铁丝两部分组成，猪鬃被铁丝牢牢的夹紧在上面。</t>
  </si>
  <si>
    <t>培养皿</t>
  </si>
  <si>
    <t>1、透明钠钙玻璃材质；
2、规格：φ100mm。</t>
  </si>
  <si>
    <t>蒸发皿</t>
  </si>
  <si>
    <t>1、实验用加热仪器60mm，陶瓷制造；
2、口圆整、光滑，不得有缺口，厚薄均匀，底部平整，不凸凹，放置平面不摇晃，器身不扁瘪；
3、蒸发皿的形状应规整，不得有裂纹和妨碍使用的熔洞、斑点、缺釉等缺陷；
4、吸水率：不大于0.3%；
5、釉的耐酸性：带釉蒸发皿内表面釉的损失量不大于0.01mg/cm²；
6、釉的高温粘结性：将带釉蒸发皿加热至900℃时，不出现釉粘结现象；
7、热稳定性：产品在高于室温230℃至室温的水中热交换一次，不出现裂痕或色斑；
8、按使用温度可分为：带釉蒸发皿和无釉蒸发皿。带釉蒸发皿使用温度不高于1000℃，无釉蒸发皿使用温度不高于1250℃。</t>
  </si>
  <si>
    <t>1、小学科学实验用；
2、规格：圆形500mL；采用高强度塑料材质；
3、杯体有刻度线。</t>
  </si>
  <si>
    <t>pH广范围试纸</t>
  </si>
  <si>
    <t>1～14，条状，每本80张，每张尺寸不小于1*20mm。</t>
  </si>
  <si>
    <t>本</t>
  </si>
  <si>
    <t>小学科学一般实验材料</t>
  </si>
  <si>
    <t>锡箔纸、塑料手套、塑料管、毛细管、种子、橡皮泥、种植土、过滤纸、导线、碘酒、蜡烛、塑料薄膜、透明塑料袋、不透明塑料袋、棉布、吸管、食用油、食盐、食糖、气球、方格纸、松香等。</t>
  </si>
  <si>
    <t>份</t>
  </si>
  <si>
    <t>载玻片</t>
  </si>
  <si>
    <t>1、玻璃制；
2、边缘进行打磨处理边缘光滑、无尖角。</t>
  </si>
  <si>
    <t>盖玻片</t>
  </si>
  <si>
    <t>1、玻璃制；
2、通过计量认证。0.1mm1/400mm²；
3、100片/包。</t>
  </si>
  <si>
    <t>测电笔（低压测电器）</t>
  </si>
  <si>
    <t>1、全长157mm，由测电头、绝缘手柄组成，测量范围：交流12V-220V；
2、刀杆材料选用CR-V钢，全硬热处理，达到CE标准；手柄绝缘性能良好。</t>
  </si>
  <si>
    <t>一字螺丝刀</t>
  </si>
  <si>
    <t>1、规格210mm；
2、旋杆采用45#钢，工作部硬度不低于HRC48；
3、手柄采用绝缘材质，外形根据人体工程学设计，手感舒适；
4、旋杆应经镀鉻防锈处理；
5、旋柄为硬质塑料制成，表面光洁、无毛刺，无缩迹。</t>
  </si>
  <si>
    <t>十字螺丝刀</t>
  </si>
  <si>
    <t>1、规格210mm；
2、旋杆材料采用45#钢，工作部长度内硬度HRC48～54；手柄采用绝缘材质，外形根据人体工程学设计，手感舒适；
3、旋杆应经镀铬防锈处理；
4、旋柄为硬质塑料制成，表面光洁无毛刺，无缩迹，与旋杆接合牢固。</t>
  </si>
  <si>
    <t>尖嘴钳</t>
  </si>
  <si>
    <t>1、型号规格：长160mm；
2、采用45号高碳钢精工铸造，整体精抛光、热处理，钳口高频淬火，硬度45～48HRC，PVC全新材料，环保手柄。</t>
  </si>
  <si>
    <t>木工锯</t>
  </si>
  <si>
    <t>注塑手柄；总长度490mm，锯齿总长度425mm。</t>
  </si>
  <si>
    <t>钢丝钳</t>
  </si>
  <si>
    <t>材质：45#高碳钢锻造，规格不小于：长165mm。</t>
  </si>
  <si>
    <t>手锤（杠锤）</t>
  </si>
  <si>
    <t>0.5kg，木柄，总长300mm。</t>
  </si>
  <si>
    <t>活扳手</t>
  </si>
  <si>
    <t>1、材质：中碳钢；
2、规格：200mm；活动扳手。</t>
  </si>
  <si>
    <t>电烙铁</t>
  </si>
  <si>
    <t>1、尖头电烙铁；
2、功率：60W，手柄坚硬，握把舒适，插头不变形；
3、电源线采用国标电线。</t>
  </si>
  <si>
    <t>手电钻</t>
  </si>
  <si>
    <t>1、此产品输入功率580W；
2、具有调速正反转功能，可装卸螺丝螺母，适用于线路板、金属和木材等钻孔作业。</t>
  </si>
  <si>
    <t>花盆</t>
  </si>
  <si>
    <t>1、适用于学生实验用；
2、塑料制。</t>
  </si>
  <si>
    <t>小刀</t>
  </si>
  <si>
    <t>1、全不锈钢材料制作，伸缩刀片；
2.刀刃长度60mm。</t>
  </si>
  <si>
    <t>塑料桶</t>
  </si>
  <si>
    <t>1、用环保材料制；无毒无味；
2、圆型，带盖，开口直径168mm，高度140mm，带提手。</t>
  </si>
  <si>
    <t>手摇铃</t>
  </si>
  <si>
    <t>钟形金属壳体,木质手柄,口径65mm。</t>
  </si>
  <si>
    <t>手持筛子</t>
  </si>
  <si>
    <t>1、产品由筛子体和筛网组成；
2、本产品以不锈钢为原料制成。</t>
  </si>
  <si>
    <t>喷水壶</t>
  </si>
  <si>
    <t>1、产品由塑料制成，容量2000ml；
2、喷嘴可调。</t>
  </si>
  <si>
    <t>吹风机</t>
  </si>
  <si>
    <t>1、学生实验吹干物品用；
2、本品材质为ABS；
3、有冷热风、两档。</t>
  </si>
  <si>
    <t>采集捕捞工具</t>
  </si>
  <si>
    <t>标本夹、捕虫网、水网、小铁铲、枝剪等。</t>
  </si>
  <si>
    <t>榨汁器</t>
  </si>
  <si>
    <t>由杠杆压榨圆盘、过滤盘、盛汁盘组成。</t>
  </si>
  <si>
    <t xml:space="preserve">1、规格：1000×500×2000mm；
2、柜体：侧板、顶底板采用改性PP材料模具一次成型，表面沙面和光面相结合处理，保证柜体之坚固及密封性，耐腐蚀性强，顶板.底板预留模具成型排风孔。底部镶嵌15mm*30*1.2mm钢制横梁，承重力强；
3、下柜柜门：内框采用改性PP材质模具一次成型，外嵌5mm厚钢化烤漆玻璃。上下拉手及三角对称五点固定，防止玻璃的松动或开合。伸缩式PP旋转门轴，四角圆弧倒角，内侧弧形圆边，配锁；
4、上柜柜门：内框采用改性PP材质模具一次成型，外嵌5mm厚钢化烤漆玻璃，中间烤漆镂空制作。上下拉手及三角对称五点固定，防止玻璃的松动或开合。伸缩式PP旋转门轴，四角圆弧倒角，内侧弧形圆边。配锁；
5、层板：上柜配置两块活动层板，下柜配置一块活动层板，层板全部采用改性PP材料模具一次成型，表面沙面和光面相结合处理，四周有阻水边，底部镶嵌两根15mm*30*1.2mm钢制横梁，承重力强。整体设计为活动式，可随意抽取放在合适的隔层，自由组合各层空间；
6、拉手：采用改性PP材料模具一次成型，直角梯形四周倒圆与柜门平行，开启方便；
7、门铰链：采用改性PP材料模具一次成型，伸缩式PP旋转门轴，永不生锈，耐腐蚀性好；
8、螺丝：不锈钢材质。
</t>
  </si>
  <si>
    <t>实验箱</t>
  </si>
  <si>
    <t>小学声学实验箱</t>
  </si>
  <si>
    <t>一、实验箱规格描述 
箱体尺寸：手提式≥520*400*170mm。
箱体颜色：绿色。
箱体材料：汽车保险杠专用环保聚丙烯PP（韧性好，防摔防挤压）。
箱体内部构造：采用珍珠棉隔离填充材料，每种实验器材有相对应插槽，每种实验器材设有固定位置。
二、器材清单
透明胶带（小）*1、8音铝板琴*1、音乐盒（带发条）*1、小铜钹*1、小铜锣*1、音叉（128HZ）*1、音叉（256HZ）*1、塑料白色乒乓球*2、白色细棉线*1、曲别针（40枚）*1、一次性纸杯*2、橡皮筋*5、电源适配器 DC12V/2A*1、共鸣盒模块*1、泡沫小球（1g）*1、听诊器*1、鼓膜振动模拟装置*1、小学消音盒*1、琴码三角条*1、领夹式麦克风*1、消音棉*1、塑料手鼓*1等。                                                                                                                                                     
三、主要器材配置
共鸣盒：规格≥185mm*115mm*44mm；材质：ABS；壁厚：≥2mm；工艺：塑料注塑成型；表面处理：火花纹磨砂面；共鸣盒的安装运用对碰包裹卡接结构，方便安装和拆卸；功能：为满足实验要求，设两个音叉安插口，演示声波共振现象，且安插口柱体延展6mm，增加接触面积及稳定性；共鸣盒设有出音口，增加共振发音；盒体设计外接扩音口，直观呈现音色现象；方廓外型“红色外衣”，增加把握感和辨识度；壳体设计双道加强筋，增加稳固性及耐用性；拓展设计：本装置还可以完成“土电话”、“指弹琴”等实验。
人耳鼓膜振动演示仪：规格≥158mm*98mm*38mm；材质：ABS；壁厚：≥2mm；工艺：塑料注塑成型；表面：高光；环绕间隙结构设计，方便安装和固定连接；电子功能：采用集成化的电路一体化设计，配置有麦克风插入检测和外部声源检测电路，放大实验现象，使实验效果更容易观察；供电方式：12V稳压电源供电；外形：壳体外形设计规格多样化，可完成多个实验；本产品依照电子对声音的采集，直接带动鼓膜振动，且可以有效的录入的“近”、“远”处的声音。
四、实验清单 
1.物体振动发声实验；2.人耳鼓膜振动原理；3.声音大小实验；4.声音高低实验；5.音调感知实验；6.土电话的研究；7.消声实验等实验。
五、附加配置及注意事项
1.供电需求。</t>
  </si>
  <si>
    <t>小学光学实验箱</t>
  </si>
  <si>
    <t xml:space="preserve">一、实验箱规格描述 
箱体尺寸：手提式≥520*400*170mm。
箱体颜色：绿色。
箱体材料：汽车保险杠专用环保聚丙烯PP（韧性好，防摔防挤压）。
箱体内部构造：采用珍珠棉隔离填充材料，每种实验器材有相对应插槽，每种实验器材设有固定位置。
二、器材清单
300ml储物盒*1、F板*1、HB小学光学实验箱（手提）内衬*1、白板*2、玻璃平面镜*1、玻璃三棱镜*1、彩色蜡烛*2、电影原理胶片*1淀粉（20g）*1、光学底板324mm*1、光学反射玻璃(双凹)*1、光学反射玻璃(双凸)*1、光学折射玻璃(矩形）*1、光源盒框体*2、黑色20cm数据测试线*4、红色20cm数据测试线*3、激光笔（新款）*1、几何万花筒物镜端盖*1、磨砂玻璃板*1、鸟进笼不干胶贴纸*2、七色盘不干胶贴纸*1、潜望镜(圆形)*1、三棱镜片纸*1、塑料直尺*1、透明玻璃板（青玻璃）*1、透明胶带（小）*1、万花筒不干胶贴纸*1、万花筒目镜端盖*1、小学单刀单掷开关模块*1、小学多功能光源*1、小学光学凹透镜板(F=-70)*1、小学光学底座模块*4、小学光学光栅板*1、小学光学凸透镜板(F=120mm)*1、小学光学凸透镜板(F=60mm)*1、小学光学小孔板*3、小学双电池盒模块*2、小学调速底座模块*1、旋转翻板（鸟进笼）*1、旋转圆盘（带皮带轮）*1、亚克力管（φ40*180mm）*1、圆形小孔镜片*1等。                                                                                                                                                     
三、主要器材配置
小学双电池盒模块：规格≥89mm*53mm*29mm；材质：ABS；电子模块采用PCB电路板；壁厚：≥3mm；工艺：塑料注塑成型；表面处理：高光；电池盒装置无尘焊接固定PCB电路板上，电路板固定在盒体上；安装1.5V干电池对实验线路供电，电池电路一体化控制，实现多种电池盒或者单个电路实验串联和并联；外形圆弧化一体设计，握感舒适。
小学调速底座：规格90mmx54mmx44mm，材质：ABS工艺：模具注塑成型，表面处理：亚光。调速底座模块支持速度可调，操作灵活方便。                                                                                                                                                                                                                  
小学单刀单掷开关模块：规格≥89mm*53mm*29mm；材质：ABS；电子模块PCB电路板；壁厚：≥3mm；工艺：塑料注塑成型；表面处理：高光；电子元器件无尘焊接PCB电路板上，电路板固定在盒体上；控制电路的接通和保护电路；外形圆弧化一体设计，握感舒适；硬导线联通设计依靠弹性形变，疲劳强度控制范围内实现轻松的闭合和开启。
小学多功能光源：规格85mmx80mmx68mm，材质：ABS，工艺：模具注塑成型，表面处理：亚光。内置大功率LED发光二极管，可调强、中、弱；含红、蓝、黄三色LED发光二级管，可实现从单色到多色的演示；并内含3个一字激光发射头，可实现由单到多，任意组合式发射 ，并且发射出的光线成一字状；且内置锂电池，无需连接外部电源即可单独进行工作，省时方便，电量不足时使用配套的电源适配器即可进行充电。
小学光学凸透镜板(F=60mm)：工业级光学玻璃，外形尺寸∅50mm，灰色，焦距60mm凸透镜置于镜片环中，与挡环配合使用，可完成多种光学实验。
小学光学凸透镜板(F=120mm)：工业级光学玻璃，外形尺寸∅50mm，灰色，焦距120mm凸透镜置于镜片环中，与挡环配合使用，可完成多种光学实验。
小学光学凹透镜板(F=-70)：工业级光学玻璃，外形尺寸∅50mm，灰色，焦距70mm凸透镜置于镜片环中，与挡环配合使用，可完成多种光学实验。
小学光学底座模块：规格17.5mmx39mmx30mm，材质：ABS，工艺：模具注塑成型，表面处理：亚光。与光具座导轨可实行即插即拔式连接，并支持在光具座导轨上水平任意滑动。                                                                     
四、实验清单 
1.小孔成像实验；2.狭缝光栏实验；3.验证光的直线传播实验；4.光影接力实验；5.万花筒实验（组装万花筒）；6.曲面镜实验；7.潜光镜原理实验；8.光的折射实验；9.光的散射实验；10.凸透镜汇聚实验；11.凹透镜发散实验；12.玻璃的折射实验；13.幻灯机实验；14.照相机实验；15.取景器实验；16.开普勒望远镜实验；17.伽利略望远镜实验；18.三棱镜色散实验；19.近视眼和远视眼的原理和矫正实验；20凸透镜成像实验；21.电影原理实验；22鸟进笼实验；23.气色盘实验等实验。
五、附加配置及注意事项
1.供水供电需求；2.需自备火柴。                                                                                   </t>
  </si>
  <si>
    <t>小学电学实验箱</t>
  </si>
  <si>
    <t>一、实验箱规格描述 
箱体外观尺寸：手提式≥520*400*170mm。
箱体颜色：绿色。
箱体材料：汽车保险杠专用环保聚丙烯PP（韧性好，防摔防挤压）。
箱体内部构造：采用珍珠棉隔离填充材料，每种实验器材有相对应插槽，每种实验器材设有固定位置。
二、器材清单
玻璃棒*2、小学数字电流表*1、小学数字电压表*1、磁学旋转架*1、黑色磁学立杆*1、黑色磁学底座（无孔）*1、4.8V电珠*3、黑色20cm数据测试线*6、红色20cm数据测试线*6、滑动变阻器*1、不锈钢指南针*1、棒冰棍（小）*1、红色鳄鱼夹*1、黑色鳄鱼夹*1、金属片（铁板）*1、金属片（铝板）*1、金属片（铜板）*1、测试探针*1、U型接线端子（红色）*1、U型接线端子（黑色）*1、塑料条（亚克力）*1、摩擦起电橡胶棒*2、泡沫小球（1g）*1、小学双电池盒模块*2、小学单刀单掷开关模块*1、小学单刀双掷开关模块*1、小学双电珠模块*2、小学电流热效应模块*1、小学电路暗盒模块*1、小学红绿灯发光二极管模块*1、眼睛闪亮的猫咪模块*1、144硬导线*1等。                                                                                                                                                        
三、主要器材配置
玻璃棒：规格φ8*200mm，长条状物体；材质：高硼硅BORO3.3；工艺：精工烧结；功能描述：筒体具有低膨胀率、耐高温、高强度、高硬度、高透光率、低折射率和高化学稳定性的等优良特性，可用来搅拌加速溶质溶解，过滤时引流，也可用来蒸发结晶少量溶液。
磁学旋转架：规格长33mm，宽18.5mm，高13.5mm，ABS材质，与磁学立杆配合使用完成各类磁学实验。
黑色磁学立杆：规格底部直径41mm，高70mm，ABS材质，表面采用磨砂处理，与磁学底座配合使用完成各类磁学实验。
黑色磁学底座（无孔）：规格∅70*8mm，ABS材质，与磁学立杆配合使用完成各类磁学实验。
小学双电池盒模块：规格≥89mm*53mm*29mm；材质：ABS；电子模块采用PCB电路板；壁厚：≥3mm；工艺：塑料注塑成型；表面处理：高光；电池盒装置无尘焊接固定PCB电路板上，电路板固定在盒体上；安装1.5V干电池对实验线路供电，电池电路一体化控制，实现多种电池盒或者单个电路实验串联和并联；外形圆弧化一体设计，握感舒适；
小学单刀单掷开关模块：规格≥89mm*53mm*29mm；材质：ABS；电子模块PCB电路板；壁厚：≥3mm；工艺：塑料注塑成型；表面处理：高光；电子元器件无尘焊接PCB电路板上，电路板固定在盒体上；控制电路的接通和保护电路；外形圆弧化一体设计，握感舒适；硬导线联通设计依靠弹性形变，疲劳强度控制范围内实现轻松的闭合和开启；
小学单刀双掷开关模块：规格≥89mm*53mm*29mm；材质：ABS；电子模块PCB电路板；壁厚：≥3mm；工艺：塑料注塑成型；表面处理：高光；电子元器件无尘焊接PCB电路板上，电路板固定在盒体上；控制电路的接通和保护电路；外形圆弧化一体设计，握感舒适；硬导线联通设计依靠弹性形变，疲劳强度控制范围内实现轻松的闭合和开启；
小学双电珠模块:规格≥89mm*53mm*29mm；材质：ABS；电子模块PCB电路板；壁厚：≥3mm；工艺：挤塑成型工艺，塑料焦烧/物塑化的把控，水或气化物成分降低，控制产品品质；表面处理：高光；电珠装置无尘焊接PCB电路板上，电路板固定在盒体上；连接电路，验证基本电路，也可以验证电路手摇发电机生电；外形圆弧化一体设计，握感舒适；电珠盒设计两组电珠装置，可分别完成电路的串联和并联电路，也可搭建复杂电路，在不拆卸的情况下；本产品可实现多样的串并电路或复杂电路；
小学电流热效应模块:规格≥89mm*53mm*29mm；材质：ABS；电子模块PCB电路板；壁厚：≥3mm；工艺：塑料注塑成型；表面处理：高光；电子元器件无尘焊接PCB电路板上，电路板固定在盒体上；验证闭合电路中，电流生热，电流热效应模块是将电流生热的展现；外形圆弧化一体设计，握感舒适；
小学电路暗盒模块:规格≥89mm*53mm*29mm；材质：ABS，模块上有电子器件，主要用于探究测量电路通断系列实验。
小学红绿灯发光二极管模块:规格：≥89mm*53mm*29mm；材质：ABS；电子模块采用PCB电路板；壁厚：≥3mm；工艺：塑料注塑成型；表面处理：高光；电子元器件装置无尘焊接PCB电路板上，电路板固定在盒体上；复杂电路依据单刀双掷模块控制红绿灯模块的启停；外形圆弧化一体设计，握感舒适；本产品可实现多样的串并电路复杂电路；
小学数字电压表:规格≥89mm*53mm*29mm，ABS材质外壳，人体工程学设计，方便学生观察和考评系统AI智能识别，2mm香蕉插座标准接口，方便与其他电学模块快速连接。三位数码管显示，测量范围0~15V。
小学数字电流表:规格≥89mm*53mm*29mm，ABS材质外壳，人体工程学设计，方便学生观察和考评系统AI智能识别，2mm香蕉插座标准接口，方便与其他电学模块快速连接。三位数码管显示，测量范围0~3A。                                                                     
四、实验清单 
1.摩擦起电实验；2.基本电路实验之小电珠发光实验；3.基本电路之开关电路实验；4.基本电路之电路故障实验；5.基本电路之电路连接暗盒；6.电路的串联与并联；7.电池的串联与并联；8.红绿灯；9.导体与绝缘体；10.电流的热效应；11.电流的磁效应；12.电路综合实验盒的探究实验之基本电路实验；13.电路综合实验盒的探究实验之电路的串联与并联；14.电路综合实验盒的探究实验之电路的串联与并联等自由探究实验；15.眼睛闪亮的猫咪等实验。
五、附加配置及注意事项
1.供电需求。</t>
  </si>
  <si>
    <t>小学磁学实验箱</t>
  </si>
  <si>
    <t>一、实验箱规格描述 
箱体尺寸：手提式≥520*400*170mm。
箱体颜色：绿色。
箱体材料：汽车保险杠专用环保聚丙烯PP（韧性好，防摔防挤压）。
箱体内部构造：采用珍珠棉隔离填充材料，每种实验器材有相对应插槽，每种实验器材设有固定位置。
二、器材清单
磁学旋转架*1、黑色磁学立杆*1、黑色磁学底座（无孔）*1、圆形铁氧体磁铁（D32*18*6mm）*3、条形铁氧体磁铁（F75*18*6.5mm）*2、马蹄形铁氧体磁铁（U61*52*12*9mm）*1、磁分子模型*1、翼形磁针（单个）*1、磁悬浮旋转地球仪*1、黑白磁悬浮（旋转磁铁）*1、DIY指南针*1、不锈钢指南针*1、90mm长铁轴*1、测试探针*1、塑料条*1、1#条形磁铁*2、曲别针（40枚）*1、1#实验小车（黑色）*2等。                                                                                                                                                        
三、主要器材配置
磁学旋转架：规格：≥长33mm，宽18.5mm，高13.5mm，ABS材质，与磁学立杆配合使用完成各类磁学实验。
黑色磁学立杆：规格：底部直径41mm，高70mm，ABS材质，表面采用磨砂处理，与磁学底座配合使用完成各类磁学实验。
黑色磁学底座（无孔）：规格：≥∅70*8mm，ABS材质，与磁学立杆配合使用完成各类磁学实验。
1#实验小车（黑色）：规格：≥180mm*110mm*47mm；材质：ABS+PC；工艺：塑料注塑成型；壁厚：≥2mm；表面处理：磨砂；本产品选料精良，性能稳固，设计思路上利用模块化设计，能够形成多种实验状态，在实验过程中可以独立或辅助完成多种实验，有极佳的实验效果。                                                                     
四、实验清单 
1.各种各样的磁铁；2.磁铁吸铁实验；3.磁铁隔物吸铁实验；4.那个地方磁力大实验；5.磁铁相互作用实验；6磁悬浮；7.360°旋转实验；8.磁化实验；9.自制指南针；10.组装指南针；11.磁力线；12.磁悬浮地球仪等实验。                                                                                                                                                           
五、附加配置及注意事项
1.无供水供电需求。</t>
  </si>
  <si>
    <t>小学电与磁实验箱</t>
  </si>
  <si>
    <t>一、实验箱规格描述 
箱体尺寸：手提式≥520*400*170mm。
箱体颜色：绿色。
箱体材料：汽车保险杠专用环保聚丙烯PP（韧性好，防摔防挤压）。
箱体内部构造：采用珍珠棉隔离填充材料，每种实验器材有相对应插槽，每种实验器材设有固定位置。
二、器材清单
电磁铁A模块*1、小学数字电压表*1、小学数字电流表*1、单节天线*1、拉杆天线*1、挂钩*1、4.8V电珠*1、黑色20cm数据测试线*3、红色20cm数据测试线*3、不锈钢指南针*1、黑色50cm数据测试线*1、红色50cm数据测试线*1、迷你蓝色螺丝刀（十字）*1、曲别针（40枚）*1、小学双电池盒模块*1、小学单刀单掷开关模块*1、小学双电珠模块*1、小学电磁钓鱼电池盒模块*1、小学电磁秋千模块*1、小学电动机模块*1、小学手摇发电机模块*1等。                                                                                                                                                        
三、主要器材配置
电磁铁A模块：规格42*17*42mm，ABS材质，中间插有铁芯，QA线材绕制，导电性好，2mm香蕉插头标准接口。
小学数字电压表:规格≥89mm*53mm*29mm，ABS材质外壳，人体工程学设计，方便学生观察和考评系统AI智能识别，2mm香蕉插座标准接口，方便与其他电学模块快速连接。三位数码管显示，测量范围0~15V。
小学数字电流表:规格≥89mm*53mm*29mm，ABS材质外壳，人体工程学设计，方便学生观察和考评系统AI智能识别，2mm香蕉插座标准接口，方便与其他电学模块快速连接。三位数码管显示，测量范围0~3A。 
小学双电池盒模块：规格≥89mm*53mm*29mm；材质：ABS；电子模块采用PCB电路板；壁厚：≥3mm；工艺：塑料注塑成型；表面处理：高光；电池盒装置无尘焊接固定PCB电路板上，电路板固定在盒体上；安装1.5V干电池对实验线路供电，电池电路一体化控制，实现多种电池盒或者单个电路实验串联和并联；外形圆弧化一体设计，握感舒适。
小学单刀单掷开关模块：规格≥89mm*53mm*29mm；材质：ABS；电子模块PCB电路板；壁厚：≥3mm；工艺：塑料注塑成型；表面处理：高光；电子元器件无尘焊接PCB电路板上，电路板固定在盒体上；控制电路的接通和保护电路；外形圆弧化一体设计，握感舒适；硬导线联通设计依靠弹性形变，疲劳强度控制范围内实现轻松的闭合和开启。
小学双电珠模块：规格≥89mm*53mm*29mm；材质：ABS；电子模块PCB电路板；壁厚：≥3mm；工艺：挤塑成型工艺，塑料焦烧/物塑化的把控，水或气化物成分降低，控制产品品质；表面处理：高光；电珠装置无尘焊接PCB电路板上，电路板固定在盒体上；连接电路，验证基本电路，也可以验证电路手摇发电机生电；外形圆弧化一体设计，握感舒适；电珠盒设计两组电珠装置，可分别完成电路的串联和并联电路，也可搭建复杂电路，在不拆卸的情况下；本产品可实现多样的串并电路或复杂电路。
小学电磁钓鱼电池盒模块：规格≥89mm*53mm*29mm；材质：ABS；电子模块PCB电路板；壁厚：≥3mm；工艺：塑料注塑成型；表面处理：高光；电子元器件无尘焊接PCB电路板上，电路板固定在盒体上；可伸缩钓鱼竿通过螺旋方式固定在电池盒一端；依靠包线通电产生磁完成钓鱼实验；外形圆弧化一体设计，握感舒适。                                                                     
四、实验清单 
1。电磁秋千实验；2.机械能发电机实验；3.电动机实验；4.电磁钓鱼实验等实验。                                                                                                                                                           
五、附加配置及注意事项
1.供电需求。</t>
  </si>
  <si>
    <t>小学水实验箱</t>
  </si>
  <si>
    <t>一、实验箱规格描述 
箱体尺寸：手提式≥520*400*170mm。
箱体颜色：绿色。
箱体材料：汽车保险杠专用环保聚丙烯PP（韧性好，防摔防挤压）。
箱体内部构造：采用珍珠棉隔离填充材料，每种实验器材有相对应插槽，每种实验器材设有固定位置。
二、器材清单
玻璃棒*1、烧杯250ml*1、烧杯100ml*1、锥形壳体*1、方形壳体工具盒边盖*1、铁架台底板（整套）*1、功能指环*4、支撑环（100mm）*1、石棉网*1、不锈钢酒精灯*1、微小压强计*1、液体内部压强演示器*1、一次性针筒/注射器（30mL）*1、60mm塑料三角漏斗*1、1500ml储物盒*1、食用色素（蓝色）*1、瓷砂（100g）*1、花岗岩石子（120g）*1、橡皮筋*1、表面皿*1、硅胶管（4mm食品级）*0.4、硅胶管（8mm食品级）*0.4、棉球（25颗装棉球）*1、活性炭（50g）*1、1#铁架台立杆*1、潜水艇球*1、石英砂（20g）*1、小学升降块*2、小学万能夹*2、水轮小木马套装*1、不锈钢平头滚花手拧螺丝*1、滤水片*4、亚克力管（φ40*58mm）*4、HB小学水实验箱（手提）内衬*1等。                                                                                                                                                     
三、主要器材配置
玻璃棒:规格φ8*200mm，长条状物体；材质：高硼硅BORO3.3；工艺：精工烧结；功能描述：筒体具有低膨胀率、耐高温、高强度、高硬度、高透光率、低折射率和高化学稳定性的等优良特性，可用来搅拌加速溶质溶解，过滤时引流，也可用来蒸发结晶少量溶液。
烧杯（250ml):规格250ml 97x65mm，壁厚2.5mm；材质：高硼硅BORO3.3；工艺：精工烧结，杯壁丝印橙色刻度量程；功能描述：杯体具有低膨胀率、耐高温、高强度、高硬度、高透光率、低折射率和高化学稳定性的等优良特性，用作化学生物试剂的加热、溶解、混合、煮沸、熔融、蒸发浓缩、稀释及沉淀澄清等。
烧杯（100ml):外形尺寸100ml 72x47mm，壁厚2.5mm；材质：高硼硅BORO3.3；工艺：精工烧结，杯壁丝印橙色刻度量程；功能描述：杯体具有低膨胀率、耐高温、高强度、高硬度、高透光率、低折射率和高化学稳定性的等优良特性，用作化学生物试剂的加热、溶解、混合、煮沸、熔融、蒸发浓缩、稀释及沉淀澄清等。
铁架台底板:规格≥Φ180*15mm；材质：304不锈钢+ABS（玻纤）二次包胶；壁厚：≥3mm；工艺：塑料注塑成型；表面处理：火花纹磨砂面和拉丝处理；功能：四段圆弧圆周均布排列，增加实验多控性；外形：底盘多段加强筋环形包边延生结构，增加底盘稳定性及板材的固定限位；
表面皿:规格φ60mm，厚度2mm。边沿磨平、倒角的圆弧形玻璃皿。材质：普通玻璃。工艺：经过高温融化塑形而成；功能描述：用硬料玻璃生产，适用于化验室做定量分析。在生物化学分析上用两片表面皿合成培养室，做悬浮滴培养试验用。气室反应观察白色沉淀、微量溶解、蒸发等。用窗玻璃生产的表面皿，仅能用于烧杯、蒸发皿、结晶皿、漏斗等仪器的盖子，防止灰尘落入，保持操作时物质的纯洁。在作升华操作时用以防止物质的异化，使异化的物质停留在表面皿的底部。对有腐蚀性物质称量时，可代替天平的秤盘用。
1#铁架台立杆:规格≥Φ9.5*400mm，材质：Q235碳素结构钢；工艺：表面镀铬处理；倒角处理；
小学升降块:规格≥70*5*15mm；材质：ABS（玻纤）；工艺：塑料注塑成型；表面处理：火花纹磨砂面；外形：旋钮多道增加摩擦力，零部件通过多种颜色来增强辨识度；涉及载荷较强处，外圈表面进行加厚处理，提升耐久性；
小学万能夹:规格164*30*16mm，材质：ABS，工艺：模具注塑成型；内附有EVA防滑棉，有效防止夹伤、夹坏；万能夹立杆:规格：Φ6*160mm，工艺：表面镀铬处理；                                                                                                         
水轮小木马套装：零件采用尼龙/ABS制造塑料件，通用性强，结构稳定，安全，耐用。产品以开放的零件构建平台，采用拼插式结构为基础，主要部件采用尼龙/ABS材料。产品具有尺寸精确、耐磨损，可反复拆装且不影响构件的精确度。                                                             
四、实验清单 
1.水的压力演示实验；2.组装水轮小木马；3.水流有力量实验；4.潜水艇工作原理；5.净化谁实验；6.溶解实验；7.分离实验等实验。                                                                                                                                                        
五、附加配置及注意事项
1.供水需求；2.需自备泥土、枯杂草。</t>
  </si>
  <si>
    <t>小学空气实验箱</t>
  </si>
  <si>
    <t>一、实验箱规格描述 
箱体尺寸：手提式≥520*400*170mm。
箱体颜色：绿色。
箱体材料：汽车保险杠专用环保聚丙烯PP（韧性好，防摔防挤压）。
箱体内部构造：采用珍珠棉隔离填充材料，每种实验器材有相对应插槽，每种实验器材设有固定位置。
二、器材清单
上嘴抽滤瓶250ml*1、小车齿条*1、三通接头*1、三格实销*2、一次性针筒/注射器（5mL）*1、60mm塑料三角漏斗*1、透明盒*1、手推气球打气筒*1、马德堡半球（塑料吸盘）*2、食用色素（蓝色）*1、老山檀香*1、透明片*1、加厚气球*1、圆形茶蜡*1、橡皮筋*1、硅胶管（4mm食品级）*0.13、硅胶管（8mm食品级）*0.25、硅胶管（26mm食品级）*0.05、250ml塑料量杯*1、气垫底座*1、硅胶塞/橡胶塞*1、玻璃杯*1、1#实验小车（黑色）*1、风的形成实验盒A*1、风的形成实验盒B*1、空气小火箭*3、空气小火箭发射底座*1、气密性气缸*1、亚克力管（φ20*160mm）*1、变径直通（6*10）*1、檀香座（镀锌弹簧螺母）*1等。                                                                                                                                                       
三、主要器材配置
上嘴抽滤瓶（250ml):规格160x90mm，壁厚3mm，一个厚壁的三角瓶；标准口：24/29；材质：高硼硅BORO3.3；工艺：精工烧结，瓶壁丝印橙色标识，磨口处采用磨砂材质，更有利于与其他玻璃器材的连接紧密；功能描述：瓶体具有低膨胀率、耐高温、高强度、高硬度、高透光率、低折射率和高化学稳定性的等优良特性，用于一次性小容量液体过滤用。
小车齿条:规格≥33mm，32mm,99mm，呈T字形，ABS材质，长条一侧有齿轮，和1#实验小车（黑色）采用齿轮与齿条配合使用完成各类力实验。
1#实验小车（黑色）:规格≥180mm*110mm*47mm；材质：ABS+PC；工艺：塑料注塑成型；壁厚：≥2mm；表面处理：磨砂；本产品选料精良，性能稳固，设计思路上利用模块化设计，能够形成多种实验状态，在实验过程中可以独立或辅助完成多种实验，有极佳的实验效果。
风的形成实验盒:规格≥220mm*84mm*142mm；材质：面板高透明AS（PN-107），盒体ABS；壁厚：≥2mm；工艺：塑料注塑成型；表面处理：面板高光，盒体火花纹磨砂面；安装：面板与盒体之间互换原则嵌入套扣结构，盒体与顶盖之间滴胶连接；功能：演示风的形成原理和空气对流现象；外形S曲面叠加，出风口设有面板，方便实验；接口处面板密封设计，即有效保温，增加实验效果。                                                                     
四、实验清单 
1.空气存在实验；2.小火箭模型；3.大气压力实验；4.模拟马德堡半球实验；5.风的形成实验盒；6.气垫底座；7.气球小车实验等实验。                                                                                                                                                        
五、附加配置及注意事项
1.供水需求；2.需自备火柴。</t>
  </si>
  <si>
    <t>小学力与机械（一）实验箱</t>
  </si>
  <si>
    <t>一、实验箱规格描述 
箱体外观尺寸：手提式≥520*400*170mm。
箱体颜色：绿色。
箱体材料：汽车保险杠专用环保聚丙烯PP（韧性好，防摔防挤压）。
箱体内部构造：采用珍珠棉隔离填充材料，每种实验器材有相对应插槽，每种实验器材设有固定位置。
二、器材清单
黑色磁学底座（无孔）*2、铁架台底板（整套）*1、七格梁*1、两格实销*2、圆筒测力计（1N）*1、圆筒测力计（2.5N）*1、圆筒测力计（5N）*1、50g金属钩码*1、白色细棉线*1、压强实验海绵*1、多功能铝板支架*1、天平托盘挂钩*2、1#铁架台立杆*1、金属天平平衡尺*1、多彩压强小桌子*1、单滑轮*1、三串滑轮组*2、三并滑轮组*2、不锈钢高头滚花螺丝*1、304不锈钢棒（Φ4*150mm）*1、摆动刻度盘*1、十字夹板螺丝*2、轮轴滑轮组*1、1#实验小车（黑色）*1、小学升降块*2、不锈钢平头滚花手拧螺丝*1、天平刻度盘*1、多功能铝板连接件*2、不干胶绒布/墙纸*1、金属铝板*1等。                                                                                                                                                        
三、主要器材配置
1#实验小车（黑色）：规格≥180mm*110mm*47mm；材质：ABS+PC；工艺：塑料注塑成型；壁厚：≥2mm；表面处理：磨砂；本产品选料精良，性能稳固，设计思路上利用模块化设计，能够形成多种实验状态，在实验过程中可以独立或辅助完成多种实验，有极佳的实验效果。
金属铝板：规格≥110mm*330mm*5mm；材质：高韧性6061铝合金；提升产品统一性，提升实验的持久性。                                                                
四、实验清单 
1.摆的实验；2.测量力实验；3.压强实验；4.摩擦力实验。5.杠杆实验；6.轮轴实验；7.滑轮实验；8.斜面实验；9.简易天平实验等实验。                                                                                                                                                            
五、附加配置及注意事项
1.无供水供电需求。</t>
  </si>
  <si>
    <t>小学力与机械（二）实验箱</t>
  </si>
  <si>
    <t>一、实验箱规格描述 
箱体尺寸：手提式≥520*400*170mm。
箱体颜色：绿色。
箱体材料：汽车保险杠专用环保聚丙烯PP（韧性好，防摔防挤压）。
箱体内部构造：采用珍珠棉隔离填充材料，每种实验器材有相对应插槽，每种实验器材设有固定位置。
二、器材清单
小车齿条*1、销套*1、小滑轮*1、三格实销*2、50g金属钩码*1、60mm塑料三角漏斗*1、小号水槽*1、手推气球打气筒*1、食用色素（蓝色）*1、白色细棉线*1、加厚气球*1、橡皮筋*5、1#定制弹簧*1、不倒翁丝杆*1、小车滑轮重力竖杆*1、玻璃旋转件*1、不锈钢滚花螺母*1、不倒翁半球*1、1#实验小车（黑色）*1、反冲圆通*1、反冲圆通上盖*1、反冲旋转装置*1、等径直通（12.7）*1、EVA单面胶胶带*0.07、帆船*1等。
三、主要器材配置
小车齿条：规格≥33mm，32mm,99mm，呈T字形，ABS材质，长条一侧有齿轮，和1#实验小车（黑色）采用齿轮与齿条配合使用完成各类力实验。
不倒翁半球：规格≥74mm*100mm*74mm；材质：AS（SAN）PN-127L150（国标仪器标准），立杆304不锈钢；壁厚：≥2.5mm；工艺：塑料注塑成型；表面处理：高光；立杆螺纹连接，增加配重块，即可完成实验；根据配重块的调配高度，观察不倒翁的“倾倒”现象；产品分析经过载荷承载试验、高湿度试验、桌面自落试验、强光照射试验。
1#实验小车（黑色）：规格≥180mm*110mm*47mm；材质：ABS+PC；工艺：塑料注塑成型；壁厚：≥2mm；表面处理：磨砂；性能稳固。        
四、实验清单 
1.重力小车实验；2.橡皮筋动力小车实验；3.弹簧动力小车实验；4.空气动力小车实验；5.空气反冲与水的反冲；6.不倒翁实验；7.帆船稳定性实验等实验。                                                                                                                                                           
五、附加配置及注意事项
1.供水供电需求。</t>
  </si>
  <si>
    <t>小学热学实验箱</t>
  </si>
  <si>
    <t>一、实验箱规格描述 
箱体外观尺寸：手提式≥520*400*170mm。
箱体颜色：绿色。
箱体材料：汽车保险杠专用环保聚丙烯PP（韧性好，防摔防挤压）。
箱体内部构造：采用珍珠棉隔离填充材料，每种实验器材有相对应插槽，每种实验器材设有固定位置。
二、器材清单
烧杯250ml*1、硅胶固定夹*1、304不锈钢棒（φ10*300mm）*1、热传导装置*1、铁架台底板（整套）*1、Mini-USB数据线*1、USB充电器 DC5V/1A*1、支撑环（100mm）*1、石棉网*1、不锈钢酒精灯*1、红水温度计*1、液体对流演示器*1、热膨胀仪*1、西林瓶*1、铝杯*1、食用色素（红色）*1、白色细棉线*1、火柴*1、加厚气球*1、橡皮筋*1、表面皿*1、锥形瓶100ml*1、1#铁架台立杆*1、玻璃直导管*1、温度计亚克力管（Φ5*300mm）*1、硅胶塞/橡胶塞*1、温差发电发电模块*1、小学LED模块*1、小学升降块*2、小学万能夹*1、不锈钢平头滚花手拧螺丝*1等。                                                                                                                                                        
三、主要器材配置
烧杯（250ml)：规格250ml：97x65mm，壁厚2.5mm；材质：高硼硅；
硅胶固定夹：规格80*40*20mm，硅胶材质，背部可固定在10mm金属棒上，正面不同规格槽用于整理固定实验中的硅胶管以及温度计等细长器材。
热传导装置:PMMA材质+物种材质金属，五路温度采样系统，实时显示对应金属温度传导情况，10*5阵列LED直观明了，工作电压DC5V。
铁架台底板:规格≥Φ180*15mm；材质：304不锈钢+ABS（玻纤）二次包胶；壁厚：≥3mm；工艺：塑料注塑成型；表面处理：火花纹磨砂面和拉丝处理；
表面皿:规格φ60mm，厚度2mm。边沿磨平、倒角的圆弧形玻璃皿。材质：普通玻璃。工艺：经过高温融化塑形而成。气室反应观察白色沉淀、微量溶解、蒸发等。用窗玻璃生产的表面皿，仅能用于烧杯、蒸发皿、结晶皿、漏斗等仪器的盖子，防止灰尘落入，保持操作时物质的纯洁。在作升华操作时用以防止物质的异化，使异化的物质停留在表面皿的底部。对有腐蚀性物质称量时，可代替天平的秤盘用。
锥形瓶(100ml):规格100ml：104x64mm，壁厚2.5mm；统一标准内外磨口：24/29。材质：高硼硅；瓶壁丝印橙色刻度量程；
1#铁架台立杆:规格≥Φ9.5*400mm，材质：Q235碳素结构钢；工艺：表面镀铬处理；倒角处理。
玻璃直导管:规格φ8*120mm，壁厚1.5mm；材质：高硼硅BORO3.3；管壁丝印橙色标识；
小学LED灯模块:规格≥89mm*53mm*29mm；材质：ABS；电子模块PCB电路板；壁厚：≥3mm；
小学升降块:规格≥70*5*15mm，材质：ABS，工艺：模具注塑成型。
小学万能夹:规格≥164*30*16mm，材质：ABS，工艺：模具注塑成型；内附有EVA防滑棉，有效防止夹伤、夹坏；万能夹立杆:规格：Φ6*160mm，工艺：表面镀铬处理；                                                                    
四、实验清单 
1.热传导实验；2.温差发电；3.水的热对流实验；4.铜球热胀冷缩实验；5.空气的热胀冷缩实验；6.模拟大自然水循环；7.温度计模拟实验；8.连续测量一杯水的温度等实验。                                                                                                                                                       
五、附加配置及注意事项
1.供水供电需求；</t>
  </si>
  <si>
    <t>小学再生纸实验箱</t>
  </si>
  <si>
    <t>一、实验箱规格描述 
箱体尺寸：手提式≥520*400*170mm。
箱体颜色：绿色。
箱体材料：汽车保险杠专用环保聚丙烯PP（韧性好，防摔防挤压）。
箱体内部构造：采用珍珠棉隔离填充材料，每种实验器材有相对应插槽，每种实验器材设有固定位置。
二、器材清单
电动搅拌机*1、玻璃棒*1、淀粉（20g）*1、食用色素（蓝色）*1、食用色素（红色）*1、大号水槽*1、小毛巾*1、美剪刀*1、30目筛子*1、定纸板（正方形）*1、定纸板（三角形）*1、定纸板（爱心形）*1、压纸板*2等。                                                                                                                                                       
三、主要器材配置
电动搅拌机：规格≥500mL，功能：对碎纸屑即树木纤维进行粉碎。
玻璃棒：规格≥φ8*200mm，长条状物体；材质：高硼硅BORO3.3。                                                                    
四、实验清单 
1.再生纸制作等实验。                                                                                                                                                           
五、附加配置及注意事项
1.供水供电需求。</t>
  </si>
  <si>
    <t>小学清洁能源实验箱</t>
  </si>
  <si>
    <t>一、实验箱规格描述 
箱体外观尺寸：手提式≥520*400*170mm。
箱体颜色：绿色。
箱体材料：汽车保险杠专用环保聚丙烯PP（韧性好，防摔防挤压）。
箱体内部构造：采用珍珠棉隔离填充材料，每种实验器材有相对应插槽，每种实验器材设有固定位置。
二、器材清单
风力发电机底座*1、风力发电机模块*1、黑色20cm数据测试线*2、红色20cm数据测试线*2、一次性针筒/注射器（5mL）*1、硅胶管（6mm食品级）*0.8、新能源电池/电解电池*1、新能源电池/发电电池*1、新能源电池/再生电池*1、硅胶堵帽*6、100ml塑料量杯*1、太阳能电池板小模块*1、储气罐固定环*1、硅胶堵头*2、氢氧储气罐（2#）*2、氢燃料电池小车*1、小学双电池盒模块*1、小学LED模块*1、小学氢燃料电池底座*1等。                                                                                                                                                       
三、主要器材配置
风力发电机底座：规格 底部直径70mm，ABS材质，高78mm，表面采用磨砂处理，顶部配有滚针，可用来与风力发电机配合使用。
风力发电机模块：规格 底部直径70mm，高78mm，ABS材质，表面采用磨砂处理，顶部配有滚针，可用来与风力发电机配合使用。
太阳能电池板小模块：规格：90*95*45mm，主体为ABS材质，前后壳体内嵌无铅环保PCB，20°倾斜角度。模块采用高效率太阳能电池板，额定输出电压5V。
氢燃料电池小车：规格≥180mm*110mm*47mm；材质：ABS+PC；工艺：塑料注塑成型；壁厚：≥2mm；表面处理：磨砂；
小学双电池盒模块：规格90mmx54mmx30mm，材质：ABS，工艺：模具注塑成型，表面处理：亚光，功能：支持单个或多个并串联同时使用。
小学LED灯模块：规格≥89mm*53mm*29mm；材质：ABS；电子模块PCB电路板；壁厚：≥3mm；；表面处理：高光；电子元器件无尘焊接PCB电路板上，电路板固定在盒体上；复杂电路依据单刀双掷模块控制红绿灯模块的启停；外形圆弧化一体设计，握感舒适；本产品可实现多样的串并电路复杂电路。                                                                     
四、实验清单 
1.探究太阳能电池的发电实验；2.探究风能发电实验；3.探究能量转换实验；4.电池电解水实验；5.驱动小车实验等实验。                                                                                                                                                        
五、附加配置及注意事项
1.供水供电需求；2.需自备光源、风源。</t>
  </si>
  <si>
    <t>学生物实验箱</t>
  </si>
  <si>
    <t>一、小实验箱规格描述 
箱体尺寸：手提式≥520*400*170mm。
箱体颜色：绿色。
箱体材料：汽车保险杠专用环保聚丙烯PP（韧性好，防摔防挤压）。
箱体内部构造：采用珍珠棉隔离填充材料，每种实验器材有相对应插槽，每种实验器材设有固定位置。
二、器材清单
玻璃棒*1、侧边盖*6、塑料直尺*1、小号水槽*1、软木塞玻璃瓶*1、昆虫捕虫夹*1、蚂蚁工坊*1、小花盆*1、食用色素（蓝色）*1、吸水纸*2、橡皮筋*2、大口试剂瓶-广口瓶60ml*1、棉球（25颗装棉球）*1、硅胶堵帽*2、100ml塑料量杯*2、硅胶塞/橡胶塞*1、透明工具盒/透明塑料圆盒*3、植物架*1、植物趋光盒*1、锥形昆虫观察盒*1、植物驱光盒挡光片*6、塑料培养皿*1等。                                                                                                                                                       
三、主要器材配置
玻璃棒：规格φ8*200mm，长条状物体；材质：高硼硅BORO3.3。
大口试剂瓶-广口瓶：规格60ml 透明，壁厚2.5mm。
植物趋光盒：规格114mmx184mmx44mm,材质：ABS。                                                                  
四、实验清单 
1.培养植物、藤状植物或高杆植物可以搭建支架；2.观察植物生长；3.植物的再生；4.观察蚂蚁生化；5.观察昆虫；6.植物趋光性实验；7.种子发芽条件对比实验；8.植物的蒸腾作用；9.叶子的图案；10.植物染色剂；11.瓶中森林等实验。                                                                                                                                                          
五、附加配置及注意事项
1.供水需求；2.需自备藤状植物或高杆植物的种子、西洋菜（豆瓣菜）种子、长茎叶片、透明塑料袋、不同植物的叶片等。</t>
  </si>
  <si>
    <t>小学生物-野外实验箱</t>
  </si>
  <si>
    <t>一、实验箱规格描述 
箱体尺寸：手提式≥520*400*170mm。
箱体颜色：绿色。
箱体材料：汽车保险杠专用环保聚丙烯PP（韧性好，防摔防挤压）。
箱体内部构造：采用珍珠棉隔离填充材料，每种实验器材有相对应插槽，每种实验器材设有固定位置。
二、器材清单
竹制茶夹*1、双镜片带灯放大镜*1、采集捕捞工具*1、园艺工具三件套*1、昆虫饲养盒（小号）*1、养虫罐*1等。                                                                                                                                                    
三、主要器材配置
锥形昆虫观察盒：规格84mmx84mmx96mm,昆虫观察盒底盖材质：ABS；昆虫观察盒透明罩材质：AS，工艺：模具注塑成型，昆虫观察盒上端自带倍镜，操作简单方便。                                                                  
四、实验清单 
1.捕鱼；2.捕捉昆虫；3.采集制作植物样本；4.观察昆虫；5.观察爬行动物等实验。                                                                                                                                                          
五、附加配置及注意事项
1.无供水供电需求；2.需自备饵料、木棒、瓦楞纸、昆虫、乌龟。</t>
  </si>
  <si>
    <t>小学标本实验箱</t>
  </si>
  <si>
    <t>一、实验箱规格描述 
箱体外观尺寸：手提式≥520*400*170mm。
箱体颜色：绿色。
箱体材料：汽车保险杠专用环保聚丙烯PP（韧性好，防摔防挤压）。
箱体内部构造：采用珍珠棉隔离填充材料，每种实验器材有相对应插槽，每种实验器材设有固定位置。
二、器材清单
菜粉蝶生活史标本*1、大豆发芽过程标本*1、花生发芽过程标本*1、昆虫六益标本*1、昆虫六害标本*1、桑蚕生活史标本*1、蛙发育顺序标本*1、玉米发芽过程标本*1、小麦发芽过程标本*1、家蚕生活史标本*1、15种常用化石标本*1、15种常用矿物标本*1、15种常用岩石标本*1、双镜片带灯放大镜*1等。                                                                                                                                                      
三、主要器材配置
菜粉蝶生活史标本：规格（140×64×18（±2mm）1606）；外包装采用透明塑料封装。
大豆发芽过程标本：规格（140×64×18（±2mm）1606）；外包装采用透明塑料封装。
花生发芽过程标本：规格（140×64×18（±2mm）1606）；外包装采用透明塑料封装。
昆虫六益标本：规格（164×78×18（±1mm）2605）；外包装采用透明塑料封装。
桑蚕生活史标本：规格（164×78×20(±1mm）1602）；外包装采用透明塑料封装。
水稻发芽过程标本：规格（164×78×20(±1mm）1602）；外包装采用透明塑料封装。
蛙发育顺序标本：规格（140×64×18（±2mm）1601）；外包装采用透明塑料封装。
小麦发芽过程标本：规格（140×64×18（±2mm）1601）识；外包装采用透明塑料封装。
家蚕生活史标本：外形尺寸（164×78×20(±1mm）1602）；外包装采用透明塑料封装。
15种常用化石标本：规格(166×80×22（±1mm）识；外包装采用透明塑料封装。                                                                  
四、实验清单 
1.观察和了解家蚕；2.观察和了解昆虫；3.观察和了解玉米、豆芽、花生、小麦发芽过程；4.观察和了解青蛙发育顺序；5.观察和了解菜粉蝶生活史；6.贯彻和了解常见矿石、化石、岩石等实验。                                                                                                                                                            
五、附加配置及注意事项
1.无供水供电需求。</t>
  </si>
  <si>
    <t>小学人体结构实验箱</t>
  </si>
  <si>
    <t>一、实验箱规格描述 
箱体尺寸：手提式≥520*400*170mm。
箱体颜色：绿色。
箱体材料：汽车保险杠专用环保聚丙烯PP（韧性好，防摔防挤压）。
箱体内部构造：采用珍珠棉隔离填充材料，每种实验器材有相对应插槽，每种实验器材设有固定位置。
二、器材清单
人体躯干解剖模型*1、人体骨骼模型*1、颅内神经及头骨解剖模型*1、人体肌肉与骨骼*1、心脏解剖模型*1、眼球解剖模型*1、耳部解剖模型*1、四维大脑*1等。                                                                                                                                                      
三、主要器材配置
人体骨骼模型：独立包装储物盒，尺寸：95*95*h65mm；材质：PVC。
颅内神经及头骨解剖模型：独立包装储物盒，尺寸：95*95*h65mm；材质：PVC。
人体躯干解剖模型：独立包装储物盒，尺寸：95*95*h65mm；材质：PVC。
心脏解剖模型：独立包装储物盒，尺寸：95*95*h65mm；材质：PVC。
耳部解剖模型：独立包装储物盒，尺寸：95*95*h65mm；材质：PVC。
眼球解剖模型：独立包装储物盒，尺寸：95*95*h65mm；材质：PVC。
人体肌肉与骨骼：独立包装储物盒，尺寸：95*95*h65mm；材质：PVC。
四维大脑：独立包装储物盒，尺寸：95*95*h65mm；材质：PVC。                                                                   
四、实验清单 
1.人的大脑结构；2.人体躯干结构；3.人的眼睛的结构；4.人体骨骼结构；5.人的耳朵结构；6.人的颅和头骨结构；7.人的肌肉结构；8.人的手的结构；9.人的心脏结构等实验.                                                                                                                                                  
五、附加配置及注意事项
1.无供水供电需求。</t>
  </si>
  <si>
    <t>小学气象实验箱</t>
  </si>
  <si>
    <t>一、实验箱规格描述 
箱体尺寸：手提式≥520*400*170mm。
箱体颜色：绿色。
箱体材料：汽车保险杠专用环保聚丙烯PP（韧性好，防摔防挤压）。
箱体内部构造：采用珍珠棉隔离填充材料，每种实验器材有相对应插槽，每种实验器材设有固定位置。
二、器材清单
风杯式风速计*1、长条温湿度计*1、探针式数显温度计*1、不锈钢指南针*1、三脚架*1、风向刻度盘*1、风向标标身*1、风速计支架*1、风向标支架*1、不锈钢蝶形螺母*1、不锈钢平头滚花手拧螺丝*1等。                                                                                                                                                   
三、主要器材配置
三脚架规格：≥70mm*70mm335mm；可伸长范围≥1m；材质：6061铝合金；功能：承载风杯风速计、风速计。                                                                                                 
风杯式风速计：规格≥105mm*235mm*70mm；材质：聚乙烯；功能：测量瞬时风速、平均风速、瞬时风级、对应浪高。
不锈钢指南针：规格≥φ75mm*12mm；材质：0Cr19Ni9；功能：辨别实验测量风速的方向，即所谓的“东南风”、“西北风”。
探针式数显温度计：规格≥75mm*36mm*88mm；材质：ABS；功能：测量空气中的温湿度。
方向刻度盘：规格≥φ150mm*0.6mm；材质：PVC；功能：标记风向标方向。
风向标标身：规格≥127mm*0.6mm；材质：PVC；功能：标识方向性。
风速计支架：规格杆径≥3mm、≥43.5*31*55mm；材质：304不锈钢弹簧钢；工艺：数控弯折；表面处理：电镀黑工艺；功能：风杯式风速计与三脚架连接紧固作用。
风向标支架：规格杆径≥3mm、≥230mm*200mm；材质：304不锈钢弹簧钢；工艺：数控弯折；表面处理：电镀黑工艺；功能：方向计与三脚架连接紧固作用。                                                                   
四、实验清单 
1.建立一个小型气象站；2.测量风速；3.测量风向；4.测量温度；5.测量湿度；6.测量地温等实验。
五、附加配置及注意事项
1.供电需求；2.需自备土壤、花盆。</t>
  </si>
  <si>
    <t>小学多功能机床实验箱</t>
  </si>
  <si>
    <t>一、实验箱规格描述 
箱体尺寸：手提式≥520*400*170mm。
箱体颜色：绿色。
箱体材料：汽车保险杠专用环保聚丙烯PP（韧性好，防摔防挤压）。
箱体内部构造：采用珍珠棉隔离填充材料，每种实验器材有相对应插槽，每种实验器材设有固定位置。
二、器材清单
组合机床*1套等。                                                                
三、实验清单 
1.锯床；2.车床；3.钻床；4.铣床；5.木车床；6.磨床；7.手持机床等实验。                                                                                                                                                           
五、附加配置及注意事项
1.需供电。</t>
  </si>
  <si>
    <t>小学建筑与结构实验箱</t>
  </si>
  <si>
    <t>一、实验箱规格描述 
箱体尺寸：手提式≥520*400*170mm。
箱体颜色：绿色。
箱体材料：汽车保险杠专用环保聚丙烯PP（韧性好，防摔防挤压）。
箱体内部构造：采用珍珠棉隔离填充材料，每种实验器材有相对应插槽，每种实验器材设有固定位置。
二、器材清单
多功能板*9、五格梁*3、三格实销*5、两格实销*4、直角销*15、分体砝码套盒*1、桥梁骨架*6、斜拉桥桥锁-160mm*4、斜拉桥桥锁-120mm*4、斜拉桥桥锁-80mm*4、拱桥板-400*1、桥板-275（带孔）*2、桥板-275（不带孔）*1、桥板-227*2、桥板-191*2、悬索桥悬臂*2、四方管252mm*6、四方管204mm*2、四方管168mm*2、四方管272mm*2等。                                                                                                                                                     
三、主要器材配置
各种桥梁模型：零件采用尼龙/ABS制造塑料件。产品以开放的零件构建平台，采用拼插式结构为基础，主要部件采用尼龙/ABS材料。产品具有尺寸精确、耐磨损，可反复拆装且不影响构件的精确度。独特的设计可实现随心所欲的组合和扩充。                                                                     
四、实验清单 
1.搭建斜拉桥；2.搭建悬索桥；3.搭建拱桥；4.悬索桥、斜拉桥、拱桥的承重对比实验；5.不同截面结构承重对比；6.搭建房屋、设计布局等实验。                                                                                                                                                        
五、附加配置及注意事项
1.无供水供电需求。</t>
  </si>
  <si>
    <t>小学水的供应实验箱</t>
  </si>
  <si>
    <t>一、实验箱规格描述 
箱体外观尺寸：手提式≥520*400*170mm。
箱体颜色：绿色。
箱体材料：汽车保险杠专用环保聚丙烯PP（韧性好，防摔防挤压）。
箱体内部构造：采用珍珠棉隔离填充材料，每种实验器材有相对应插槽，每种实验器材设有固定位置。
二、器材清单
水塔组件*1、水龙头组件*2、硅胶管（20mm食品级）*0.11、铁架台底板（整套）*1、1#铁架台立杆*2、不锈钢平头滚花手拧螺丝*2、小学升降块*4、小学万能夹*4、小号水槽*1、潜水泵组件*1、电源适配器 DC12V/2A*1、硅胶管*1.2、食用色素（蓝色）*1、塑料透明直角弯头*2、塑料透明三通*2、亚克力管（ φ15*312mm）*1、亚克力管（ φ15*110mm）*1、亚克力管（ φ15*60mm）*2、变径直通（6*10）*1、硅胶管（10mm食品级）*0.2等。                                                                                                                                                     
三、主要器材配置
万能夹：规格≥164*16*31mm；材质：夹身ABS，夹杆（304不锈钢表面镀铬）；壁厚：单个夹层厚度≥8mm；工艺：塑料注塑成型；表面处理：晒纹磨砂面工艺；弹簧与夹身普通安装，扁头不锈钢螺丝固定夹杆及弹簧折边，对弹簧进行限位；外形夹柄设计60度按压区间，适应多种体型的固定；7：2弹簧限位比例，按压灵敏省力，夹口弹性EV棉，避免夹子飞奔及误夹。
铁架台底板：规格≥Φ180*15mm；材质：304不锈钢+ABS（玻纤）二次包胶；壁厚：≥3mm；工艺：塑料注塑成型；表面处理：火花纹磨砂面和拉丝处理；功能：四段圆弧圆周均布排列，增加实验多控性；外形：底盘多段加强筋环形包边延生结构，增加底盘稳定性及板材的固定限位。
铁架台立杆：规格≥Φ9.5*400mm，材质：Q235碳素结构钢；工艺：表面镀铬处理；倒角处理。
升降块：规格≥70*5*15mm；材质：ABS（玻纤）；工艺：塑料注塑成型；表面处理：火花纹磨砂面；外形：旋钮多道增加摩擦力，零部件通过多种颜色来增强辨识度；涉及载荷较强处，外圈表面进行加厚处理，提升耐久性。
水塔组件规格：≥100mm*100mm*310mm；材质：耐高温耐磨PMMA；壁厚：≥3mm；功能：水实验中承载水和水压的装置。
水龙头组件规格：≥89mm*30mm*66mm；材质：聚乙烯；水龙头组件内置限流模块，调节流速，增加实验效果。                                                                     
四、实验清单 
1.简易模拟城市供水系统；2.了解水塔作为蓄水池的作用；3.了解连通器原理；4.了解水泵在供水系统中的作用等实验。                                                                                                                                                          
五、附加配置及注意事项
1.供水供电需求。</t>
  </si>
  <si>
    <t>光通讯演示实验箱</t>
  </si>
  <si>
    <t>一、实验箱规格描述 
箱体尺寸：≥330×270×120mm
箱体颜色：黄色
箱体材料：便携式手提箱体，箱体材料为铝合金边框，上盖为黄色PVC面板，下箱体为黑色PVC面板，箱内设有零件收纳袋。
二、主要器材清单
光通讯演示仪液晶控制面板*1、光通讯激光发射器*1、公对公音频连接线(规格：3.5mm 长度1米 白色)*1、领夹式麦克风(电容式 插头直径3.5mm 线长约1.5米)*1、微型收音机*1、电源适配器 DC9V/2A*1。
三、实验及功能描述
1.可完成探究光波的调制与信息传播方法等相关实验；
2.通过液晶显示器显示三种音频模式；
3.激光接收器为固定开放式，可直观看到电路。激光发射器为可移动调整，空间360°调整，让学生通过激光发射与接收之间距离和角度的变化来观察实验现象；
4.供电电源为直流安全电压。                                                                                                                                                           
四、附加配置及注意事项
1.供电需求。</t>
  </si>
  <si>
    <t>力演示实验箱</t>
  </si>
  <si>
    <t>一、实验箱规格描述 
箱体外观尺寸：≥300×200×260mm
箱体颜色：黄色
箱体材料：便携式手提箱体，箱体材料为铝合金边框，上盖为黄色PVC面板，下箱体为黑色PVC面板，箱内设有零件收纳袋。
二、主要器材清单
力学演示仪（含液晶显示面板）*1、摩擦木块包*1、电源适配器 DC5V/2A*1。
三、实验及功能描述
1.可完成探究静摩擦力与动摩擦力等相关实验，能够让学生探究探究影响静、动摩擦力大小的因数；判断静、动摩擦力的方向；探究最大静摩擦力和滑动摩擦力的区别与联系；
2.演示通过液晶显示器显示摩擦力的数据变化；
3.实验箱内全金属材质（静电喷漆工艺）面板及支架，结构稳固牢靠。                                                                                                                                                         
四、附加配置及注意事项
1.供电需求。</t>
  </si>
  <si>
    <t>地震模拟演示实验箱</t>
  </si>
  <si>
    <t>一、实验箱规格描述 
箱体外观尺寸：≥800×780×240mm
箱体颜色：黄色
箱体材料：便携式手提箱体，箱体材料为铝合金边框，上盖为黄色PVC面板，下箱体为黑色PVC面板。
二、器材清单
地震演示实验箱(800×780×240mm 铝合金黄色)*1、地震演示大地地貌(火山地貌 湖水地貌)*1、地震演示控制面板*1、遥控器*1、电源适配器（24V）*1，直流水泵*2，农庄*1，抽水工具*1，水箱*1。
三、实验及功能描述
1.通过模拟演示地震时所产生的横波和纵波的传播和振动情况，使学生亲眼看到地震时，大地板块局部抖动以及地裂所造成的危害，液晶显示震波的实时变化。声、光、电、机械装置立体仿真模拟演示地震及伴随的雷电、台风、火山、洪水、海啸等自然灾害现象。
2.能够模拟演示记录地震时所产生的横波和纵波的传播和振动情况，液晶显示震波的实时变化，横波、纵波以及面波（混合波）可以切换观察；
3.模式分为自动模式和手动模式，配置无线遥控器，自动模式：切换自动演示模式（根据预设程序演示），手动模式：切换手动演示模式（根据用户需求可分别模拟演示地震及伴随的雷电、台风、火山、洪水、海啸等自然灾害现象）；
4.地震、雷电、台风、火山、洪水、海啸分别配置演示旋钮，可直接观测等级强弱（数码0-9代表不同等级效果，强度逐渐增加）；
5.演示洪水、海啸配套水泵、水箱等真实模式演示水流变化；
6.实验操作面板上印有使用说明，便于使用操作。                                                                                                                                                          
四、附加配置及注意事项
1.供水供电需求。</t>
  </si>
  <si>
    <t>小学科学实验操作指导手册（合订本）</t>
  </si>
  <si>
    <t>实验箱操作指导手册合订本，内含以上所有实验箱内产品活动项目操作说明，采用铜版纸彩色印刷。</t>
  </si>
  <si>
    <t xml:space="preserve">六、卫生保健室 </t>
  </si>
  <si>
    <t>诊察床</t>
  </si>
  <si>
    <t>1、规格：1800mm×600mm×800mm；
2、床垫：采用40mm厚高弹海绵，面料为西皮；
3、床板：12mm厚夹板；
4、床架用料：床脚40mm×40mm，拉横25mm×25mm无缝钢管，可拆装结构；
5、台架工艺要求：经酸洗磷化处理，静电喷涂，无虚焊、无焊渣。</t>
  </si>
  <si>
    <t>身高坐高计</t>
  </si>
  <si>
    <t>1、测量身高范围：60cm—205cm；
2、坐高范围：40-120cm；
3、分度值0.1cm，误差±0.2cm；
4、机械式，铸铁座，电镀支架。</t>
  </si>
  <si>
    <t>紫外线灯车</t>
  </si>
  <si>
    <t>1、双管，有万向轮，移动方便；
2、灯臂可调角度：0-180°；
3、功率:30W*2自镇流紫外线uv杀菌灯；
4、配套:支架、2米电源线；
5、消毒面积:10-20平方米；
6、消毒时间:定时可调0-120分。</t>
  </si>
  <si>
    <t>急救箱</t>
  </si>
  <si>
    <t>外科急救箱内包括：夹板（中、小号）、电筒、止血带、止血钳14cm、绷带、三角巾、纱块、胶布、放大镜、手术剪、异物针。</t>
  </si>
  <si>
    <t>污物桶</t>
  </si>
  <si>
    <t>φ250mm，高385mm，不锈钢外筒、踩踏式、手提内胆。</t>
  </si>
  <si>
    <t>敷料缸</t>
  </si>
  <si>
    <t>8cm，不锈钢，带盖。</t>
  </si>
  <si>
    <t>方盘</t>
  </si>
  <si>
    <t>395mm×295mm，不锈钢。</t>
  </si>
  <si>
    <t>高压灭菌锅</t>
  </si>
  <si>
    <t>小型，9L。直径26cm压力消毒锅：
1、盖上装有工作压力为0.14MPa的安全阀和能承受蒸汽压力为0.165MPa的放汽阀，使用安全，性能可靠；
2、盖上装有刻度压力表外圈红字表示温度内圈黑字表示压力，显示明确；
3、盖上安全阀的起闭压力为0.14-0.165MPa，能自行排汽并关闭，使器内的压力和温度保持在规定范围，当器内汽压在0.165MPa时，器内最高温度能达到128度（摄氏）。</t>
  </si>
  <si>
    <t>血压计</t>
  </si>
  <si>
    <t>1、显示方式：数字式LCD显示；
2、测量方式：示波法；
3、电源规格：1.5V AA 碱性电池4节/Micro USB 5V 1A ；
4、测量范围：血压：（0~260 ）mmHg /（ 0~34.67 ）KPa
             脉搏：（40~200）脉搏次/分钟；
5、测量精度：血压： +- 3mmHg /+- 0.4KPa 脉搏 +- 5%；
6、记忆功能：2*120组记忆；
7、时间显示：可显示年份/日期/时间；
8、低电压指示：电量不足提示；
9、自动关机：约150秒未使用；
10、使用环境：温度 5°C ~ 40°C / 41°F ~ 104 °F
             湿度：15% RH ~ 80RH；
11、储存环境：温度 -20°C ~+ 55°C / （-4°F ~+131 °F）
             湿度：10% RH ~ 93RH；
12、尺寸：长130mm*宽81mm*高42mm；
13、臂带臂围：（22~32）厘米；
14、重量：约425克（包含电池、臂带）；
15、附件：数据线。</t>
  </si>
  <si>
    <t>1、本产品为普通医用听诊器；
2、听诊器传音应清晰；
3、耳环弹片应用弹簧钢制成；
4、耳环的弹力应适宜，弹性良好；
5、听诊器导管材料必须用乳胶导管，抗拉强度＞17MPG，伸长率＞700％。</t>
  </si>
  <si>
    <t>视力表灯箱</t>
  </si>
  <si>
    <t>1、规格为29cm×8.5cm×92cm，产品由印有视力表图案的面板、荧光灯管、箱体组成。
2、视表板选用有机玻璃板，不易褪色；
3、光照度（lx）:200—700；
4、功率消耗（W）：2×30；
5、电压在150～260V时能正常工作；
6、配灯光视力表。</t>
  </si>
  <si>
    <t>课桌椅测量尺</t>
  </si>
  <si>
    <t>1、三折，宽度不小于1.5cm，厚度不小于0.3cm；
2、选用原木木材，刻度清晰，小巧易携带，测量范围0～200cm，精度1cm。</t>
  </si>
  <si>
    <t>1、棒式，测量范围35～42℃；
2、体温计按国际实用温标刻度，稳度最小分度值为0.1℃，分度均匀，两相邻分度中心的距离应不小于0.55mm；
3、标度线、计量数字和标志颜色牢固，不允许有脱色、影响读数、颜色污迹等现象。</t>
  </si>
  <si>
    <t>压舌板</t>
  </si>
  <si>
    <t>不锈钢制，经灭菌消毒。长160mm，宽20mm。</t>
  </si>
  <si>
    <t>诊察桌</t>
  </si>
  <si>
    <t>1、规格：1200mm×600mm×750mm；
2、用料：面板厚18mm，其余板厚15mm，采用环保型中密度板，灰白色三聚氰胺板贴面，PVC封边；
3、结构：双抽；
4、五金配件。</t>
  </si>
  <si>
    <t>诊察凳</t>
  </si>
  <si>
    <t>1、规格：高度60cm；
2、凳面：西皮面，能360度回转；
3、电镀钢制五星脚架，圆形脚蹋。</t>
  </si>
  <si>
    <t>止血带</t>
  </si>
  <si>
    <t>1、医用，布制，扣压式，扣3.5cm×3cm，乳胶带40cm×2.5cm；</t>
  </si>
  <si>
    <t>药品柜</t>
  </si>
  <si>
    <t>1、规格：1000mm×500mm×2000mm；
2、柜体衬板：用厚度为16mm±0.3mm，灰白色双面三聚氰胺板（即双饰面板）作为台体衬板，其内芯的基材为聚木屑纤维板，外漏截面采用1.5mm厚塑制封边条机械封边；甲醛释放限量指标应符合国家标准的要求；
3、柜体框架：采用模具成型的专用铝合金方管制作，通过ABS专用连接件组装而成，保证连接牢固。前立柱、前横梁外径不小于25mm×30mm（误差≤±1mm），后立柱、后横梁外径为30mm×30mm（误差≤±1mm），铝合金管材的壁厚≥1.1mm（误差≤±0.15mm）。铝合金型材带凹槽，凹槽的宽度应与柜体衬板相匹配，凹槽的深度应足够，保证柜体衬板与铝型材之间接缝严密，无晃动现象，不发生脱落。铝合金型材表面需经静电粉沫喷涂处理，整体耐腐蚀、防火、防潮、稳固耐用；
4、柜门：上部为专用木框对开玻璃门，下部为对开木门，不锈钢拉手。柜门采用不锈钢定位铰链，铰链的壁厚不小于1.0mm，安全、牢固、防腐、耐用；
5、隔板：上柜为阶梯式，下柜设置1块固定隔板；
6、高度升降条：上部柜体内侧均应安装高度升降条（1.0mm冷轧钢板制作），每侧2根，至少带12个活动支撑座（位置可调）。高度升降条和支撑座表面应采用纯环氧树脂静电喷涂高温固化，具有较高耐蚀性能；
7、支脚：采用直径不小于10mm的金属螺杆与ABS工程塑料一次注塑成型的脚垫，高度可调节，并可锁紧。</t>
  </si>
  <si>
    <t>远视力表</t>
  </si>
  <si>
    <t>使用于防止青少年儿童近视，学习、看书眼睛疲劳时，观望此图可消除眼睛疲劳。（符合小学仪器标准）</t>
  </si>
  <si>
    <t>近视力表</t>
  </si>
  <si>
    <t>标准对数视力表，此表应挂于光亮处，高度以表的1.0一行与被检查者的亮眼登高为准。（符合小学仪器标准）</t>
  </si>
  <si>
    <t>色觉检查图（辨色图谱）</t>
  </si>
  <si>
    <t>1、按照假同色原理绘制而成，经用全自动测色色差计测定，用色准确；
2、全图能对红、绿、黄、蓝（紫）色觉做全面检查；
3、并能对红、绿、蓝（紫）色弱做重、中、轻三度分类，对色视觉检查可达定性和半定量标准。</t>
  </si>
  <si>
    <t>外伤处理器械</t>
  </si>
  <si>
    <t>医用脱脂纱布、镊子、止血钳、创可贴、剪刀等。</t>
  </si>
  <si>
    <t>担架</t>
  </si>
  <si>
    <t>移动式，可折叠。</t>
  </si>
  <si>
    <t>橡皮锤（叩诊锤）</t>
  </si>
  <si>
    <t>膝跳反射用，规格长21cm。</t>
  </si>
  <si>
    <t>照度计</t>
  </si>
  <si>
    <t>电子数显；光照强度测量仪器。Lx1010B测量范围11ux-50001ux、准确定度高以及反应速度快，显示；3/1位液晶显示器，显示最大读书1999。</t>
  </si>
  <si>
    <t>室内套装门</t>
  </si>
  <si>
    <t>标准木门，尺寸：1000*2700mm</t>
  </si>
  <si>
    <t>樘</t>
  </si>
  <si>
    <t>砖砌墙体</t>
  </si>
  <si>
    <t>墙长3.45m，高3.6m，墙厚0.24m；墙体两侧水泥砂浆抹灰，1.5m高白瓷砖墙裙，以上刮白</t>
  </si>
  <si>
    <t>㎡</t>
  </si>
  <si>
    <t>七、少先队室（2间）</t>
  </si>
  <si>
    <t>柜子</t>
  </si>
  <si>
    <t>规格：1800*900*400mm
用材标准：柜子所用钢板均采用国标产品。材质为Q195－235，厚度大于或等于0.6mm。</t>
  </si>
  <si>
    <t>办公桌</t>
  </si>
  <si>
    <t>1、桌子：1200*600*750mm；
2、绿色环保三聚氢胺饰面颗粒密度板，厚度2.5cm；
3、表面具有防潮、防火、防污、耐磨特点，外观自然大方、艳丽，木纹清晰、逼真，无瑕疵。基材经防虫、防腐特殊处理，抗硬度性能良好，抗弯力强、不变形，颜色可选。</t>
  </si>
  <si>
    <t>圆形会议桌</t>
  </si>
  <si>
    <t>规格：1600*5500*760mm
实木颗粒板，台面厚度40#，；具有色泽鲜明，防潮、耐磨、抗酸碱、抗弯能力强、抗污染特性基材：采用E1级板,绿色环保产品,甲醛含量≤1.0mg/L,密度≥760kg/m3,静曲张度≥51.2Mpa,吸水膨胀率≤8.1%，板内密度偏差、含水率、静曲强度、弹性模量、内胶合强度、表面胶合强度、2h吸水厚度膨胀率、握钉率均达到国家及行业标准。25mm厚台面，采用75°斜边型一体式封边工艺，封边用材：40mm厚PVC胶边。</t>
  </si>
  <si>
    <t>教师转椅</t>
  </si>
  <si>
    <t>1、凳面尺寸：450*480mm；
2、材质：不锈钢五抓腿，尼龙座背塑外壳+网布、一次成型扶手，不锈钢配件。</t>
  </si>
  <si>
    <t>会议桌椅子</t>
  </si>
  <si>
    <t>1.黑色全新料加纤背框，透气网布；透气网布，规格：规格：50cm*50cm,后背高86cm
2.黑色PP固定腰靠；
3.黑色PP连体固定扶手；
4.45高密度纯绵坐垫，透气网布；
5.2.0mm厚度的A3钢材喷黑弓形架。</t>
  </si>
  <si>
    <t>旗杆</t>
  </si>
  <si>
    <t>不锈钢伸缩旗杆，直径25mm，最长可拉伸至2800mm.</t>
  </si>
  <si>
    <t>红旗架</t>
  </si>
  <si>
    <t>规格：1000*600*500mm  采用不锈钢材料</t>
  </si>
  <si>
    <t>指挥棒</t>
  </si>
  <si>
    <t>1.34 米 钢制</t>
  </si>
  <si>
    <t>小军鼓</t>
  </si>
  <si>
    <t>1、鼓圈：合金压铸，金属鼓腔；2、鼓腔外包PVC，鼓面直径：34cm，鼓皮为聚酯，专业打击鼓皮，配有专用小军鼓背带。</t>
  </si>
  <si>
    <t>大军鼓</t>
  </si>
  <si>
    <t>1、直径：570mm；高：245mm；聚酯膜鼓皮；2、金属鼓腔，鼓腔外包PVC；3、配：鼓槌、背带。</t>
  </si>
  <si>
    <t>大镲（大钹）</t>
  </si>
  <si>
    <t>1、材质：响铜；2、规格：镲直径：≧29CM，镲厚度≧0.8MM；3、结构：镲体为一圆形金属板，用响铜制成，中部隆起的半球形部分称“帽”，顶部钻有小孔，抛光打磨有光泽，音质响亮清脆。</t>
  </si>
  <si>
    <t>小镲（小钹）</t>
  </si>
  <si>
    <t>1、材质尺寸要求：响铜，音色更高亢脆亮。抛光处理。制作精美，光洁，无毛刺。圆帽形，中间突起，钹体小而厚，钹面直径≥145㎜，厚度≥1mm；2、重量约：0.4kg，碗顶钻孔系以布绳，两面为一副；3、产品光滑，平整，无毛刺、裂缝，周边无棱角表面抛光氧化处理并涂防锈油。</t>
  </si>
  <si>
    <t>队服</t>
  </si>
  <si>
    <t>材质：高密细纹华达呢 不起球 不褪色 不缩水 不静电，（规格根据学校需求为准）</t>
  </si>
  <si>
    <t>指挥服</t>
  </si>
  <si>
    <t>材质：高密细纹华达呢 不起球 不褪色 不缩水 不静电，（颜色根据学校需求为准）</t>
  </si>
  <si>
    <t>鼓号架</t>
  </si>
  <si>
    <t>1.规格尺寸：1560*500*2000mm，可承重400kg，钢板1.2mm厚；2.四层活动隔板，隔板可任意调节组合。</t>
  </si>
  <si>
    <t>少先队队徽</t>
  </si>
  <si>
    <t>1.规格尺寸：≥1000*800*45mm；2.材质：≥1.8mm厚UV材质。</t>
  </si>
  <si>
    <t>少先队誓言</t>
  </si>
  <si>
    <t>1.少队部誓言11幅；2.规格尺寸：≥760*480*38mm；3.钛金包边。</t>
  </si>
  <si>
    <t>少先队章程及仪式等</t>
  </si>
  <si>
    <t>规格：600*800mm，透明亚克力材质 1副</t>
  </si>
  <si>
    <t>大队旗</t>
  </si>
  <si>
    <t>涤纶900*1200mm</t>
  </si>
  <si>
    <t>中队旗</t>
  </si>
  <si>
    <t>涤纶800*600mm</t>
  </si>
  <si>
    <t>旗杆（中队旗）</t>
  </si>
  <si>
    <t>2.5米长，不锈钢材质，可伸缩，防滑手柄</t>
  </si>
  <si>
    <t>旗架（中队旗）</t>
  </si>
  <si>
    <t>不锈钢架子 1.8米架子，9个孔</t>
  </si>
  <si>
    <t>三键号</t>
  </si>
  <si>
    <t>黄铜材质，降B调，口径120mm</t>
  </si>
  <si>
    <t>八、科学实验室（新型2间）</t>
  </si>
  <si>
    <t>科学教室（一）</t>
  </si>
  <si>
    <t>教师演示台</t>
  </si>
  <si>
    <t>1、规格：1200*700*850mm；
2、台面：采用13mm厚优抗板。
3、桌身：整体采用1.0mm厚冷轧钢板，全部钢制件纳米陶瓷镀膜防锈处理；
4、结构：演示台设有储物柜，中间为演示台,设置电源主控系统、多媒体设备（主机、显示器、中控、功放、交换机）的位置预留；
5、滑道：抽屉全部采用三节承重式滚珠滑道开合十万次不变形；
6、铰链：采用铰链，开合十万次不变形。</t>
  </si>
  <si>
    <t>学生实验桌</t>
  </si>
  <si>
    <t>1、规格：1400*1210*740mm
2、台面：采用12.7mm厚双面膜实芯理化板，台面为六边形。
3、台体颜色：采用整体灰白加蓝色门板的组合。
4、台体结构：整个台体采用环保ABS材料</t>
  </si>
  <si>
    <t>1、六边型电源盒，三面配有高低压电源。接受教师演示台送来的交流电源。
2.学生电源低压交，直流可同时输出，设有自动过载保护功能，保护电路启动后，红色发光管点亮，工作指示灯熄灭（指示灯均为隐蔽式）。去掉负载电路恢复正常待机，不影响继续实验。
3、高压电源：每台配备220V交流输出电源，电源全部由教师台控制。</t>
  </si>
  <si>
    <t>教师总控电源</t>
  </si>
  <si>
    <t>l、漏电保护开关、工作指示灯，220V交流输出插座(六孔插座)；
2、低压交流电源：2-24V可调(每档2V)，额定电流3A(短路、过载自动保护、自动复位)；
3、直流稳压电源：1.5-18V连续可调，额定电流6A，18v—24v额定电流3A，(短路、过载自动保护、自动复位)；85系指针表显示；
4、直流大电流输出：9V／40A；8秒自动断开；
5、教师插座电源：220V交流，负载电流10A。五孔(或三孔两用)交流电源插座1个，设置在演示台的中间抽屉内；
A:由教师控制学生实验台交流220V电源，每组由空气开关控制，共分四组，并配有漏电保护开关；
B:由教师统一控制学生实验台低压电源，交流每档2V,共12档。直流可以在控制范围内微调。</t>
  </si>
  <si>
    <t>实验凳</t>
  </si>
  <si>
    <t>一、凳面：
1、材质：采用湛蓝色环保型ABS改性塑料一次性注塑成型；
2、尺寸：直径300mm；
3、表面防滑不发光。
二、脚钢架：
1、材质及形状：椭圆形无缝钢管；
2、尺寸:20×40×1.7mm；
3、全圆满焊接完成，结构牢固，经高温粉体烤漆处理，长时间使用也不会产生表面烤漆剥落现象；
4、脚垫材质：采用PP加耐磨纤维质塑料，实心倒勾式一体射出成型；
5、凳面可通过旋转螺杆来升降凳子高度,可调高度5cm。</t>
  </si>
  <si>
    <t>1、五轮气动升降转椅，椅面及靠背为高回弹高密度海绵，黑色网面；规格：宽45-50cm椅面+65-75cm靠背+60-65cm
2、铝合金五星脚，带扶手。</t>
  </si>
  <si>
    <t>电气布线（地面以上部分）</t>
  </si>
  <si>
    <t>1、DN25mm阻燃线管；
2、2.5mm²、4mm²线材，符合国家标准。</t>
  </si>
  <si>
    <t>米</t>
  </si>
  <si>
    <t>科学教室（二）</t>
  </si>
  <si>
    <t>1、规格：1200*700*850mm；
2、台面：采用湛蓝色13mm厚优抗板
3、桌身：整体采用1.0mm厚冷轧钢板，全部钢制件纳米陶瓷镀膜防锈处理；
4、结构：演示台设有储物柜，中间为演示台,设置电源主控系统、多媒体设备（主机、显示器、中控、功放、交换机）的位置预留；
5、滑道：抽屉全部采用三节承重式滚珠滑道开合十万次不变形；
6、铰链：采用铰链，开合十万次不变形。</t>
  </si>
  <si>
    <t>1、规格：1200*600*780mm；
2、台面：采用湛蓝色12.7mm厚双面膜实芯理化板
3、桌体采用流线型设计，支撑受力点合理布局，采用五金配件连接，不用胶水粘接，便于安装。外表面和内表面以可触及的隐蔽处，均无锐利的棱角、毛刺以及五金配件露出的锐利尖锐,所有接触人体的边棱均为倒圆角；
4、台身结构：新型塑铝结构，整体1180*570*760mm；
5、桌腿：采用工字型压铸铝一次成型，三段链接，材料表面经高压静电喷涂环氧树脂防护层，耐酸碱，耐腐蚀处理；
6、上腿规格：565*58*110mm，壁厚不小于2mm内部设有加强筋；
7、下腿规格：550*72*125mm，壁厚不小于2mm，配有M8*60mm的升降调节脚垫；
8、立柱：采用110×55mm，壁厚1.3mm，立柱两端内部有2个铸铝成型的螺丝链接位；内侧设有12*5mm的凹槽，使用锁拉扣链接桌体下横梁，调节方便，外侧设有装饰条。下横梁采用80*14.5mm目型铝型材制作壁厚1.2mm。前横梁采用29*27mm凹型铝型材制作壁厚1mm。中横梁采用29*31mm，D型铝型材制作壁厚1mm。后横梁：采用29*27mm，凹型铝型材制作壁厚1mm。材料表面经高压静电喷涂环氧树脂防护层，耐酸碱，耐腐蚀处理；
9、学生位设书包斗；书包斗:采用环保型ABS工程塑料一次性注塑成型。两个书包斗中间设有电源盒。</t>
  </si>
  <si>
    <t>功能柱</t>
  </si>
  <si>
    <t>1、功能柱:由底座、立柱、两端装饰条组成；
2、规格：长390mm宽220mm高720mm，采用环保型ABS工程塑料注塑成型；
3、底座尺寸：390*220*30mm，壁厚3mm，内部设有加强筋；
4、底座上设有8个螺丝口用于连接立柱和固定地面。立柱主体尺寸：340*195*690mm，上下口尺寸：300*145mm，立柱两端各设有两个螺丝固定口。主要功能是保护学生通风管道及电线电缆作用，配套于学生桌，。</t>
  </si>
  <si>
    <t>1、接受教师演示台送来的交流电源；
2、低压交直流电源：交流0-24每2V一档由教师统一调节控制，低压直流可在送来交流电源范围内微调，并配有表头显示输出（短路、过载自动保护、自动复位）；
3、交流电源：每台配备220V交流输出电源，电源全部由教师台控制。</t>
  </si>
  <si>
    <t>l、漏电保护开关、工作指示灯选用国产产品，220V交流输出插座(六孔插座)；
2、低压交流电源：2-24V可调(每档2V)，额定电流3A(短路、过载自动保护、自动复位)；
3、直流稳压电源：1.5-18V连续可调，额定电流6A，18v—24v额定电流3A，(短路、过载自动保护、自动复位)；85系指针表显示；
4、直流大电流输出：9V／40A；8秒自动断开；
5、教师插座电源：220V交流，负载电流10A。五孔(或三孔两用)交流电源插座1个，设置在演示台的中间抽屉内；
A:由教师控制学生实验台交流220V电源，每组由空气开关控制，共分四组，并配有漏电保护开关；
B:由教师统一控制学生实验台低压电源，交流每档2V,共12档。直流可以在控制范围内微调。</t>
  </si>
  <si>
    <t>氛围营造部分（1间）</t>
  </si>
  <si>
    <t>石膏板吊顶</t>
  </si>
  <si>
    <t>国标0.5cm轻钢龙骨，国标0.38cm卡式龙骨，0.8mm吊丝，局部用木档，环保白乳胶，0.9cm的石膏板吊顶，自功螺丝固定，安装牢固，无明显凹痕折裂现象，含叠级吊顶</t>
  </si>
  <si>
    <t>墙面涂料</t>
  </si>
  <si>
    <t>白色环保乳胶漆，环保腻子修面两遍，打磨平整，涂刷两遍，确保无掉粉，变形，漏刷，无砂眼，流坠，起疙，溅沫</t>
  </si>
  <si>
    <t>顶面涂料</t>
  </si>
  <si>
    <t>创意展示墙</t>
  </si>
  <si>
    <t>底层木龙骨，防火阻燃九厘板打底，表面石膏板封面，中间涂刷色彩乳胶漆，</t>
  </si>
  <si>
    <t>墙面美工</t>
  </si>
  <si>
    <t>8mm高密度雪弗板镂空雕刻，板材尺寸，1.22*2.42cm，写真喷印背表，定制</t>
  </si>
  <si>
    <t>装饰展板</t>
  </si>
  <si>
    <t>设计师排版设计，对应科室专用知识,8mm雪佛板，vu喷印贴面，铝合金外框包边，尺寸：600mm*800mm</t>
  </si>
  <si>
    <t>电线路更改</t>
  </si>
  <si>
    <t>开关、插座、灯具线材、管材铺设；三线标准、1.5、2.5 ㎡铜芯线、2.0cmPVC 穿管。</t>
  </si>
  <si>
    <t>m</t>
  </si>
  <si>
    <t>接给排水</t>
  </si>
  <si>
    <t>接给排水管道、水龙头等（ppr25管）</t>
  </si>
  <si>
    <t>开关面板安装(含暗盒埋设)</t>
  </si>
  <si>
    <t>电工开关,86型底盒</t>
  </si>
  <si>
    <t>墙插面板安装(含暗盒埋设)</t>
  </si>
  <si>
    <t>五孔插座,86型底盒，面板颜色：白色：额定电流：10A面板材质：PC,电压：220V，额定功率：2500W。</t>
  </si>
  <si>
    <t>照明灯</t>
  </si>
  <si>
    <t>定制，亚克力面板，铁艺架工，喷涂防锈漆，LED光源灯，直径约60cm</t>
  </si>
  <si>
    <t>筒灯</t>
  </si>
  <si>
    <t>规格：3.5寸，颜色：白色，功率：10W，光源：正白光，原装LED芯片</t>
  </si>
  <si>
    <t>窗帘盒</t>
  </si>
  <si>
    <t>根据现场情况制作</t>
  </si>
  <si>
    <t>窗帘</t>
  </si>
  <si>
    <t>定制遮光喷绘知识窗帘</t>
  </si>
  <si>
    <t>地板</t>
  </si>
  <si>
    <t>2.0mmPVC塑胶地板，自流平找平，打磨平整，无粉尘，接缝处焊线处理，</t>
  </si>
  <si>
    <t>踢脚线</t>
  </si>
  <si>
    <t>定制踢脚线，高度10cm</t>
  </si>
  <si>
    <t>室内脚手架工程</t>
  </si>
  <si>
    <t>木架或铁架型脚手架（综合价）</t>
  </si>
  <si>
    <t>室内场地清扫</t>
  </si>
  <si>
    <t>日常清扫清理（综合价）</t>
  </si>
  <si>
    <t>室内装潢垃圾清运</t>
  </si>
  <si>
    <t>整体垃圾清理外运（综合价）</t>
  </si>
  <si>
    <t>氛围图</t>
  </si>
  <si>
    <t>九、智慧教室（2间）</t>
  </si>
  <si>
    <t>1、规格：1200*700*850mm；
2、台面：采用13mm厚优抗板
3、桌身：整体采用1.0mm厚冷轧钢板，全部钢制件纳米陶瓷镀膜防锈处理；
4、结构：演示台设有储物柜，中间为演示台,设置电源主控系统、多媒体设备（主机、显示器、中控、功放、交换机）的位置预留；
5、滑道：抽屉全部采用三节承重式滚珠滑道开合十万次不变形；
6、铰链：采用铰链，开合十万次不变形。</t>
  </si>
  <si>
    <t>1、规格：1400*1210*740mm
2、台面：采用12.7mm厚双面膜实芯理化板，台面为六边形
3、台体颜色：采用整体灰白加蓝色门板的组合。
4、台体结构：整个台体采用环保ABS材料一次成型，坚固耐用。组合台体使用，宽度50mm的鱼骨状连接件榫卯连接，内置地板环保ABS材料一次成型，中心内部配有功能柱，用于电、风、水其它的安装实用。
5、桌架高度735mm，桌体下部可接触部位均做了圆弧状处理，下部呈内凹状给学生预留出足，内部隐藏式钢架一个，增加整体牢固度。
6、够的腿部空间。搭配355mm*345mm的上开门综合使用柜。每张桌体都带有长度510mm，高度140mm，深度265mm的书包斗，书包斗旁边装有新国标七孔插座，隐藏与书包斗右侧方便使用，可选配学生低压电源。
7、书包斗的外部设有挂凳口。</t>
  </si>
  <si>
    <t>智慧教室
边柜</t>
  </si>
  <si>
    <t>规格：5400*550*780mm
台面：人造石，防潮、耐磨、抗酸碱、抗弯能力强、抗污染特性，基材：采用E1级板,绿色环保产品,甲醛含量≤1.0mg/L,密度≥760kg/m3,静曲张度≥51.2Mpa,吸水膨胀率≤8.1%，板内密度偏差、含水率、静曲强度、弹性模量、内胶合强度、表面胶合强度、2h吸水厚度膨胀率、握钉率均达到国家及行业标准。16mm厚台面，采用75°斜边型一体式封边工艺，封边用材：2mm厚PVC胶边。</t>
  </si>
  <si>
    <t>3D打印创新教育平台
（软件+课程平台）
20节点
含课程、管理平台</t>
  </si>
  <si>
    <t>一、青少年3D创新设计软件
1.支持导入2D图片建模、文字建模、自定义绘制图形建模等多种建模方式，支持*.jpg、*.png、*.gif、*.bmp等格式。支持通过照片、图片与文字一键生成3D透光浮雕建模技术，实现最新回转体曲面浮雕生成技术。
2.支持单张2D照片自动合成3D人像功能，合成时间少于120秒。支持交互式3D人像变形设计，支持五官、表情、年龄、配饰、角色、发型、肤色等多种交互式快速设计功能。
3.支持单体积木堆叠、连续堆叠、拉伸堆叠、编组和取消编组、素材模型缩放编辑、导入模型按数量进行积木化等功能。
4.支持实体建模方式，至少包含立方体、椎体、六面体、圆环形、直齿轮、冠齿轮、球体、圆柱体、椭球体、螺栓、螺母等二十种以上的基本实体，实现直接拖拽进行便捷快速实体设计，并满足通过参数设定进行精确设计，并满足通过参数设定进行精确设计，在不选择指定命令的情况下，直接用鼠标拖拽移动.
5.支持草图建模方式，通过工作平面上绘制草图设计三维模型，支持拉伸、旋转、扫略等草图建模，支持工作平面定义和还原、以及草图裁剪等功能。
6.支持3D数字雕刻建模，自由塑形，适用于设计3D艺术模型；实现雕刻功能：笔刷、膨胀、扭曲、平滑、抹平、夹捏、皱褶、拖拉以及涂绘等；内置球体、方块、圆柱、圆环等常用雕刻基础模型，也可从外部导入STL/OBJ模型作为雕刻基础模型；涂绘功能可以自由选择颜色。
7.支持SCRATCH、PYTHON两种编程交互方式的3D模型设计；SCRATCH编程建模支持2D图形（内置包含圆、椭圆、矩形、正多边形、2D函数等常用图形）、3D模型（内置包含球体、长方体、圆柱、圆台、圆锥、正棱柱、正棱台、正棱锥、圆环、圆管、齿轮、3D函数等常用模型）、2D/3D文字、2D/3D函数、布尔运算、凸壳处理、平移与缩放、镜像与旋转变换、2D图形的平直与扭曲等多种拉伸造型以及旋转造型、数学运算与函数、逻辑与循环控制、自定义变量和模块等参数化功能。PYTHON编程建模内置立方体、球体、圆柱体、环形体、螺旋体、3D文字基础模型文件，并支持生成倒角。
8.面向青少年学生认知水平的启蒙三维设计模块，八款趣味主题式三维设计APP包括“百变陀螺”、“飞行大师”、“趣味ABC”、“指尖陀螺”、“竹蜻蜓”、“花样哨子”、“玩转徽章”与“快速建模”，有效支持体验课、研学课与入门课的开展。
9.支持“标尺”功能，实现类似实际生活中用实物尺进行测量的操作，利于设计精确尺寸模型。
10.实现多种视角导图：具有多种视角，可通过该功能改变任意视角，便于操作和掌握空间感。
11.支持STL编辑功能：针对STL实现编辑功能，并对STL与实体文件及其他STL文件进行布尔运算，生成全新模型文件；实现自动STL破面修补：导入STL时后台自动对破面进行修补，无需勾选。
12.支持软件平台内嵌模型资源库，包含八大主题模型资源，并依据人教版最新教材开发的学科模型资源，涵盖语文、数学、科学、美术、物理、化学、生物、等多个学科。
13.软件平台支持所有WINDOWS系统设备运行，包括电脑、一体机、电子白板、平板等，并可实现鼠标、触屏两种操作方式；可实现通过平台链接云端服务器，方便上传并保存设计作品文件、线上赛事活动参与、课程分享等活动；可实现“分享”功能，将数字模型文件分享到主流的媒体平台，如：微信、微博、QQ等。
二、3D打印创新教育课程资源CFCW
1.全新课程内容，与学科紧密联系，课程教案框架实现专业化设置，由“课程目标与重难点分析”、“教学流程”、“教学内容”与“评价建议”4大部分组成。
2.为了满足教学要求，方便老师授课、学生上课学习，须将完善课程体系直接嵌入软件平台，老师、学生只需要在软件平台界面选择相应课程即可开始上课。独立项目制课程系统涵盖美术、自然科学、数学、语文、物理、几何、管理学和人文等多个学科领域，学科知识体系与3D打印结合的创造力培养课件，能够全面覆盖小学或初中或高中、中职阶段。符合STEAM与创客教育的项目制教学课程，每节课程包含讲义、教案与教材、素材等全面材料，全套课程体系包含3D设计课程和3D编程设计课程。
3.3D设计课程小学阶段不少于54个项目制课程，初中阶段不少于36个项目制课程，高中阶段不少于36个项目制课程；3D编程课程不少于18个项目制课程。
三、3D打印创新教育教学管理平台
1.针对创新教育特点而专门开发的校园局域网内的教学管理平台，通过青少年3D设计软件平台直接进入，并能满足学校平时的教学需求，主要包含课程管理、作业管理、学校作品管理、班级管理、学校比赛活动等功能。老师既可以通过平台导入课程资源包，也可以发布自己原创的课程并进行综合管理。
2.老师和学生也可以通过平台进行交互，比如布置作业、修改作业、答疑解惑等；老师可通过平台创新学校班级和学生信息并进行管理操作；老师可通过平台发布校园比赛、活动等，并收集作品进行评比和优秀作品展示。
3.老师通过“评估管理”功能中的自由选择、添加评价标准组成综合能力评估体系，从能力培养的角度对学生的学习情况进行综合评估；也可用“STEAM评估”对学生的跨学科学习情况进行合理评估。学生可在学生端“个人中心”内查看作业详情，参考老师给的评价，认识自己的优劣势，适当调整学习方式；老师可借助班级的整体评估数据合理调整教学内容与模式，实现师生共同成长LB。
四、软件可生成STL标准格式文件，支持Panowin等所有品牌3D打印机，设计文件可与市场所有品牌3D打印机切片软件进行快速格式转换。
五、为便于开展教学与学习，所有功能须集成于同一平台中，校园版软件适用于主机安装并授权校园局域网所有电脑使用该软件系统，并配备独立授权管理系统。
六、使用硬加密方式激活并现场演示以上所有软件、课程、教育管理平台各项功能。</t>
  </si>
  <si>
    <t>学生3D打印机</t>
  </si>
  <si>
    <t>3D打印机技术参数
1. 成型方式：熔融沉积成型（FDM）；
2. 设备结构：塑料机身；
3. 打印成型尺寸：150*150*150 毫米(mm);
4.最快打印速度：120mm/秒;
5. 最小打印层厚：0.1毫米(mm);
6. 最高挤出温度：260摄氏度（C°）;
7. 控制屏幕：3.5寸全彩触摸屏，具有U盘三维数据预览功能；
8. 打印材料：PLA(聚乳酸)/ABS;
9. 打印平台：柔性平台，易于剥离打印作品；
10. 加热平台：最高加热温度为100摄氏度（C°）;
11. 数据传输方式：USB、WIFI；
12. 支持断电续打，断电重启后可恢复打印；
13. 支持断丝检测，耗材断丝后可自动暂停；
14. 支持打印喷头模块快拆快换；
15. 特色功能：支持免调平直接打印；
16.配套学科模型库，包含覆盖8个学科，根据学科标准开发的学科3D模型资源库；
17.功能：支持免调平直接打印；配套X-Maker少儿3D创意设计App，支持PC、Android Pad和 iPad上安装使用；一键打印，支持IME3D、X-Maker等软件WIFI连接一键打印；正面呼吸灯交互，提示待机、打印中、打印错误三种状态；</t>
  </si>
  <si>
    <t>打印耗材</t>
  </si>
  <si>
    <t>耗材材质： PLA；
耗材直径：1.75mm；
打印头温度：190-215摄氏度；
耗材重量：1Kg；
操作温度：15-32摄氏度。</t>
  </si>
  <si>
    <t>3D打印创意舞蹈机器人主题课程</t>
  </si>
  <si>
    <t>创意机器人可双足运动，随音乐节奏有不同造型，并能通过各种各样的传感器来感知环境，通过控制灯光、马达和其他的装置来反馈、影响环境。机器人控制板为基于开源电子原型平台，能够运行于操作系统，板上的微控制器可以通过编程语言来编写程序。课程内容含机器组装；机器人编程调试，机器人外形设计等。</t>
  </si>
  <si>
    <t>3D打印小型无人机主题课程套件</t>
  </si>
  <si>
    <t>课程方案中无人机尺寸为220*220mm，采用穿越机专用飞行控制器，具有强大控制能力。内含飞行固件，可实现多种飞行模式，支持等多种参数调整，并可通过CLI命令行模式修改底层数据。飞行器的所有接口均采用接插件，免除焊接，是更换零件更为方便。套件中还包含了25mw、48CH的广角摄像头图传发射一体机，能够实时回传图像，实现FPV（第一人称视角）飞行。课程内容包含无人机的诞生和应用领域与无人机结构及飞行原理的介绍1课时；分析结构、明确设计思路、画出思维导图与建模实操3课时；组合无人机、飞行参数调试与进行飞行练习2课时。</t>
  </si>
  <si>
    <t>百变创意机器人套件</t>
  </si>
  <si>
    <t>1.套件产品包含：适合孩子使用的创意搭建APP应用软件，可无限拓展的Hub机体硬件，PBL课程体系，以及配套其他电子模块（1个超声波传感器、1个蜂鸣器、4个舵机）、多种连接件、快速使用手册、电子版说明书、场景地图、配套课程材料等。
2.套件以3D设计和基础智能硬件编程为技术基础，机体Hub核心为应用载体，通过应用APP进行设计并3D打印出零件，组装完成后，配合自由编写的程序或便捷遥控控制，实现作品整体运动动作，从而进行课程学习、任务挑战和活动开展。
3.套件课程有四个不同类别主题，且提供独立的主题资源包，共计不低于8课时的课程内容，按照从易到难的规律，梯度式学习，引导学生完成更为完整和富有创意的作品。
4.核心机体Hub集成有2个电机、2个红外巡线传感器、3个LED指示灯、3个RGB灯和蓝牙功能等电子模块。
5.核心机体Hub包含28个可用于结构拓展的标准连接孔、2个电机输出轴、8个可用于连接不同电子模块进行功能拓展的标准接口、1个万向轮等结构。
6.APP内置4大类超过60款预置角色的3D模型资源，所有模型支持直接导出为STL文件；所有模型资源支持用户进行创意修改后，导出为STL格式文件使用；所有预置案例的模型组装过程，提供了3D可视化的分步骤组装以及文字说明。
7.APP支持模块化3D建模设计，可通过智能拖拽操作进行，设计模块库中提供了600多种的不同组件，方便用户自由搭配。
8.APP支持导入其他的3D模型，并可在APP设计模块通过智能拖拽、吸附等功能进行数字搭建。
9.APP支持卡片式编程和积木式编程两种图形化编程模式，适合各年龄段学生使用，玩法案例库中预置了40个以上完整的程序，可供用户直接选择调用实现对应功能，或者基于预置程序进行自定义编辑修改。
10.APP具有遥控功能，可实现前进、后退、转向、舵机运行、灯光、声音等操作控制；遥控面板中，包含有不低于6个预设动作模式，完成通讯连接后，用户可通过遥控面板实现“一键切换”；遥控面板中，可实现对用户上传程序的开始和停止控制操作
11.具备与其他拼装积木类产品的兼容性，实现相互混搭组装使用，设计、打印和组装好的机器人可以通过程序或遥控进行控制，支持多样化的活动开展方式。
12.产品支持在Android Pad，iPad平板和Windows PC等多平台上使用
13.拥有实用新型专利授权证书
14.套件可用于参加“全国中小学信息技术创新与实践大赛（NOC大赛）</t>
  </si>
  <si>
    <t>人工智能基础套装</t>
  </si>
  <si>
    <t>一、套装概述
套装内包含各类配件不少于30种，且内应至少包含主控板、超声波传感器、红外传感器、红黄绿LED灯、按键开关、光敏传感器、蜂鸣器、直流电机等电子模块、各类铝合金结构件及其他各类线材辅助配件。
二、电子模块参数
1、主控板：主控板提供4路数字接口、4路模拟接口、4路多功能接口，2路电机接、USB下载口。
2、超声波传感器：可实现2CM-4M的非接触式测距功能，供电电压为5V，工作电流为2.2mA，支持GPIO通信模式，工作稳定可靠，提供4pin供电及通信接口。
3、红外传感器：使用电压3-5.5V，型号类型：模拟信号，采用3PIN接口
4、红、黄、绿LED灯：使用电压3-5.5V，信号类型：数字信号，接口模式：3PIn接口
5、按键开关：使用电压3-5.5V,数字信号，按下时输出高电平，释放保持低电平
三、配套软件
配套编程软件支持MIXLY图形化编程及arduino代码编程
四、课程
配套课程至少满足一个学年学习所需，课程内容应至少包含昆虫机器人、飞机机器人、碰碰车机器人、青蛙机器人、恐龙、巡逻车、蟑螂、鳄鱼、战斗机器人、打地鼠、宠物狗等至少10余种教学搭建案例及数十节程序课程。</t>
  </si>
  <si>
    <t>机器人入门套装套装</t>
  </si>
  <si>
    <t>一、套装概述
套装内包含各类配件不少于35种，且内应至少包含主控板、超声波传感器、红外传感器、红黄绿LED灯、按键开关、蜂鸣器、直流电机、伺服马达，红外遥控等电子模块、各类铝合金结构件及其他各类线材辅助配件。
二、电子模块参数
1、主控板：主控板提供4路数字接口、4路模拟接口、4路多功能接口，2路电机接、USB下载口。
2、超声波传感器：可实现2CM-4M的非接触式测距功能，供电电压为5V，工作电流为2.2mA，支持GPIO通信模式，工作稳定可靠，提供4pin供电及通信接口。
3、红外传感器：使用电压3-5.5V，型号类型：模拟信号，采用3PIN接口
4、红、黄、绿LED灯：使用电压3-5.5V，信号类型：数字信号，接口模式：3PIn接口
5、按键开关：使用电压3-5.5V,数字信号，按下时输出高电平，释放保持低电平                              
6、蜂鸣器：使用电压5V DC,数字信号，标准3PIN接口
7、红外遥控器：21键迷你红外遥控器，产品尺寸：90*40*12mm，频率38KHz，标准发射距离8m，供电电池使用CR2025纽扣电池，重量50g
三、配套软件
配套编程软件支持MIXLY图形化编程及arduino代码编程
四、课程
配套课程至少满足一个学年学习所需，不少15种教学搭建案例及数十节程序课程。
五、管理系统 自主开发的智能机器人辅助教学系统，方便教师课堂管理，软件支持课程资源的上传和下发；支持远程操控设备编程软件；支持设备软件画面监控。</t>
  </si>
  <si>
    <t>机器人拓展套装</t>
  </si>
  <si>
    <t>一、套装描述
拓展套装为arduino小学普及通用套装扩展包，需与小学普及通用套装或其他教学套装搭配使用。
二、电子模块参数
套装内应包含按键开关，光敏传感器，RGB彩灯，电位器，数码管，触摸传感器，声音传感器，伺服马达，遥控手柄，手柄接收器等电子配件
1、按键开关：使用电压3-5.5V,数字信号，按下时输出高电平，释放保持低点平
2、RGB彩灯：使用电压3.3-5V，可显示16777216种颜色，256级亮度可调，标准3PIn接口。
3、可调电阻：使用电压3.3-5V,电阻值10K，模拟信号，标准3PIN接口。
4、声音传感器：使用电压3-5.5V，静态电流小于2mA,模拟信号，标准3PIN接口
5、数码管：共阴数码管，工作电压3-5.5V，8级亮度可调，四位一体数码管显示。
6、遥控手柄：无线频率2.4GHz，支持多路信号同时控制互不干扰，具有电源指示灯及mode指示灯。工作范围10m左右，45度，需配套接收器使用
三、配套编程软件
配套编程软件支持MIXLY图形化编程及arduino代码编程
四、配套课程
配套课程至少满足一个学期学习，课程内容不少于15个教学案例。</t>
  </si>
  <si>
    <t>动力驱动扩展包</t>
  </si>
  <si>
    <t>一、套装描述
动力驱动扩展包主要以电机、遥控为主，搭配其他教学套装可完成更多丰富作品。
二、硬件参数
扩展包内至少应包含直流电机2个、伺服马达2个、电机转接板1个，USB转接板1个，USB风扇、2.4G遥控手柄，TTL转接板、手柄接收器及辅助连接线等。
三、该扩展套装作为教学套装的动力驱动扩展，支持完成更多模型的设计盒搭建，在使用教学套装教学过程中，可借助扩展包里的扩展件进行扩展学习。</t>
  </si>
  <si>
    <t>感知传感器扩展包</t>
  </si>
  <si>
    <t>一、套装描述
感知传感器扩展包主要以感知传感器为主，搭配其他教学套装可扩展完成多个作品案例。
二、硬件参数
扩展包内至少应包含红外传感器、可调电阻、按键开关、超声波传感器、振动传感器、颜色识别传感器、磁力传感器、电磁铁模块、RGB彩灯、光敏传感器、声音传感器、触摸传感器等不少于11个电子模块。
三、该扩展套装作为教学套装的电子模块扩展，支持完成更多模型的设计盒搭建，在使用教学套装教学过程中，可借助扩展包里的扩展件进行扩展学习。</t>
  </si>
  <si>
    <t>声光互动电子扩展包</t>
  </si>
  <si>
    <t>一、套装描述
声光互动电子扩展包主要以声光类电子模块为主，搭配其他教学套装可扩展完成多个作品案例。
二、硬件参数
扩展包内至少应包含红黄绿LED灯，声音传感器，RGB彩灯，8*8点阵，光敏传感器，蜂鸣器，15位灯带，激光发射模块，USB转接板灯不少于12种电子模块。
三、该扩展套装作为教学套装的电子模块扩展，支持完成更多模型的设计盒搭建，在使用教学套装教学过程中，可借助扩展包里的扩展件进行扩展学习。</t>
  </si>
  <si>
    <t>无人机</t>
  </si>
  <si>
    <t xml:space="preserve">尺寸：折叠：18*9*10cm
      展开：34*45*10cm
避障：≤20
云台角度：纵向：-120-+80°、侧角：-60°-+60°、横向：-40-+40°
可调节镜头角度：135°
遥控距离（无干扰）：5000M
图像距离（无干扰）：5000M
飞行高度：120M
相机分辩率：3840*2160p
无人机电池:4000mAh </t>
  </si>
  <si>
    <t>笔记本电脑（智慧教室用）</t>
  </si>
  <si>
    <t>处理器：Intel酷睿I5-1235U处理器（≥10核，≥1.3GHz基准主频，≥12MB三级缓存）
内存：16G DDR4 3200MHz内存，预留扩展槽位
硬盘：512G M.2 PCIe NVME SSD
显示屏：14”IPS LED雾面防眩光液晶显示屏（分辨率1920x1080），支持屏幕180度开合
显卡：集成显卡
网卡：RJ45千兆有线网卡（可接受转接方式实现），802.11 AX 2x2无线网卡（支持WIFI6协议）
键盘：防泼溅键盘
定位设备：多点触摸板
摄像头：720P高清摄像头(配置物理防窥开关，保护个人隐私)
接口：1个USB-C 3.2接口（兼容视频输出、数据传输功能）、2个USB-A 3.2 G1接口（其中1个支持PowerUSB）、HDMI2.0接口、耳麦二合一接口、RJ45接口
电池：内置≥45WHr以上锂电池
体积：厚度≤20mm
系统：预装正版操作系统</t>
  </si>
  <si>
    <t>国标0.5cm轻钢龙骨，国标0.38cm卡式龙骨，0.8mm吊丝，局部用木档，环保白乳胶，0.9cm的石膏板吊顶，自功螺丝固定，安装牢固，无明显凹痕折裂现象，局部使用铝方通</t>
  </si>
  <si>
    <t>顶面喷涂黑色乳胶漆</t>
  </si>
  <si>
    <t>顶面喷涂黑色乳胶漆，环保腻子修面两遍，打磨平整，涂刷两遍，确保无掉粉，变形，漏刷，无砂眼，流坠，起疙，溅沫</t>
  </si>
  <si>
    <t>底层木龙骨，防火阻燃九厘板打底，表面石膏板封面，局部造型设计，中间环保生态板制作约300cm*2500cm*200，300*1200cm*200mm置物架</t>
  </si>
  <si>
    <t>线路更改</t>
  </si>
  <si>
    <t>根据现场情况制作定制遮光喷绘知识窗帘</t>
  </si>
  <si>
    <t>定制踢脚线,高度10cm</t>
  </si>
  <si>
    <t>十、音乐教室（2间）</t>
  </si>
  <si>
    <t>1.键盘：88键带力度感应电钢琴实体键盘；具有高、中、低、关4种力度模式，默认中级力度模式。
2.尺寸：2000mm*1200mm*65mm
3.五线谱表：一组可书写和教鞭演示的大谱表,音域范围：C-e3共计52音； 
4.音色：262种GM音色，（20种钢琴音色+12种色彩打击乐器音色+24种风琴音色+25种吉他音色+27种贝司音色+8种弦乐音色+12种合奏合唱音色+18种铜管乐音色+16种簧管乐音色+8种笛子音色+12种合成主音音色+9种合成柔音音色+8种合成特效音色+9种民族乐器音色+13种打击乐器音色+43种声音特效音色）；带16组音色快速检索模块，方便快速调用音色库；
5.节奏：内置节奏105种，可根据用户定制需求增减节奏；
6.示范曲：内置曲目660首，可根据用户定制需求增减曲目；
7.调式：12种调式；
8.无线教鞭：2、4G无线教鞭，摆脱线缆束缚，操作更加方便；带低电量提示功能，标配2支无线教鞭，可根据用户需求选配到4支无线教鞭；无线教鞭上具有升调“#”、降调“b”转换功能键；
9.和弦：可演示任意和弦；
10.伴奏：带自动伴奏功能；
11人声录音：内置高灵敏度驻极体话筒，可录制老师或同学现场演唱的声音，按顺序自动保存多个录音文件，断电数据不丢失，可随时调取播放或删除，音频文件可导出到外设USB存储器。
12.MIDI录音：可录制无线教鞭及键盘演奏的曲目，按顺序自动保存多个录音文件，断电数据不丢失，录制的MIDI文件可导出到外设USB存储器。
13.节拍速度：可在40－280/每分钟范围可调；
14.控制：控制面板采用7英寸彩色液晶触控屏，主机所有控制全部采用触摸控制。
15.外置接口：MIDI输入、输出接口；线路输入、线路接口；USB接口；
16.音量控制：触摸滑动电子音量控制，具有主音量、曲目音量、伴奏音量、键盘音量4组独立音量控制；音量设置具有记忆功能，下次开机记忆上次关机时的音量数值；
17.USB拓展功能：兼容USB2、0及以下设备，支持用户插读U盘，可读取U盘中的MP3文件和MIDI乐曲文件，也可用作下载内存中保存的音频文件及MIDI文件；
18.蓝牙扩展功能：可连接手机等蓝牙设备，方便老师教学播放教学音频课件，触控面板可以开启和关闭蓝牙功能，蓝牙设备名称与主设备名称一致；
19.颤音：具有颤音功能，增加音色音效，在操作界面上可选择开启或关闭; 
20.混响：具有混响音效，增加音色音效，在操作界面中可选择开启或关闭；
21.延音：具有延音音效，增加音色效果，在操作界面中可选择开启或关闭；
22电教板以力度键盘为核心，结合乐理，更加方便乐理知识的教学，将键盘、谱表、调名、调号巧妙的联系到一起，乐理演示简捷直观，乐理解析清晰易懂；
23.具有键位与五线谱对应的全音域88键（A2-c5）LED指示灯，可对照键盘与五线谱相应的位置；
24.简谱显示：液晶屏具有7段7寸简谱、高低音、音名、唱名及升降显示功能，在键盘演奏过程中可全音域显示相对应的简谱、升降及高低音、音名及唱名；键盘及无线教鞭演示显示的简谱内容可以暂停保留在界面上，在软件界面中可选择关闭或开启简谱显示功能；
25.计时功能：开机自动记录上课时间，方便老师掌控授课进度
26.安全功能：用户可设置系统进入密码，防止无关人员随意使用设备，保护财产安全，此功能可由用户选择是否启用。
27.配置可移动专用支架，支架移动轮子带刹车锁死功能。</t>
  </si>
  <si>
    <t>1、88键标配重锤，琴盖带缓降；
2、五金件颜色为银色,中盘材料选用实木拼板结构,使其耐变形且减少杂音源；
3、油漆黑色PE不饱和树脂漆,漆黑且清澈透亮,硬度2H以上,以保证耐磨耐用；
4、音板:实木复合音板；
5、桥码:A级榉木；
6、钢板:用HT150材料铸造而成,承重力为16吨以上；
7、琴弦:悬壁式结构,最大张力145KG以上,最小张力不小于50KG；
8、击弦机:平音头毡密度为0.16~0.22MM三角毡密度为0.25~0.30MM,色泽均匀一致,无分层,调整到位后,制音头离弦,贴弦一致,动手整齐有效；
9、弦槌:红木榔头，毡密度为0.4~0.9R的钢琴弦槌呢毡,；
10、键盘:复合键盘；</t>
  </si>
  <si>
    <t>六面体凳</t>
  </si>
  <si>
    <t>1、六面体结构，外形尺寸不小于295×340×400mm；
2、采用模具成型软塑料边条经机械封饰、配龄合型软防滑八角；
3、可承重不小于60kg。</t>
  </si>
  <si>
    <t>无线扩音器</t>
  </si>
  <si>
    <t>全能型专用无线扩音器：智能防啸叫、降噪、领夹麦克，功率18W，声压级可达110dB，拾音与传输：通常采用2.4G无线技术，传输距离可达30米左右；续航能力：内置锂电池，容量在2000mAh-2600mAh左右，续航时间较长；频道与对频 ：部分扩音器可调频，有40个或50个精选频道，支持多套扩音器同时使用；</t>
  </si>
  <si>
    <t>十一、舞蹈教室、合唱教室（各1间）</t>
  </si>
  <si>
    <t>1、88键标配重锤，琴盖带缓降；
2、五金件颜色为银色,中盘材料选用实木拼板结构,使其耐变形且减少杂音源；
3、油漆黑色PE不饱和树脂漆,漆黑且清澈透亮,硬度2H以上,以保证耐磨耐用；
4、音板:实木复合音板；
5、桥码:A级榉木；
6、钢板:用HT150材料铸造而成,承重力为16吨以上；
7、琴弦:悬壁式结构,最大张力145KG以上,最小张力不小于50KG；
8、击弦机:平音头毡密度为0.16~0.22MM三角毡密度为0.25~0.30MM,色泽均匀一致,无分层,调整到位后,制音头离弦,贴弦一致,动手整齐有效；
9、弦槌:红木榔头，毡密度为0.4~0.9R的钢琴弦槌呢毡；
10、键盘:复合键盘；
11、配件：琴凳、琴罩、脚垫、键盘。</t>
  </si>
  <si>
    <t>舞蹈把杆（墙壁式）</t>
  </si>
  <si>
    <t>1、专业舞蹈教室把杆,直接固定在墙壁；
2、把杆：水曲柳材质，长度：4米；
3、三角支架静电喷塑处理，水曲柳实木选材，切面光滑，和胶粘性好，不老化。</t>
  </si>
  <si>
    <t>落地镜</t>
  </si>
  <si>
    <t>镜子厚度约5mm，垫底天然高密度板材，镀银镜面，成像不变形，铝合金包边。</t>
  </si>
  <si>
    <t>平方</t>
  </si>
  <si>
    <t>全频音箱</t>
  </si>
  <si>
    <t xml:space="preserve">1、低音：12寸*170磁65芯 ；
2、高音：1.75寸*190磁34芯 ； 
3、板材：15厘中纤板；  
4、箱体：黑色喷漆；
5、额定功率：350W；   
6、灵敏度：98dB；
7、频率响应：65HZ-20KHZ；
8、阻抗：8ohm；
9、尺寸：350*350*610mm； </t>
  </si>
  <si>
    <t>专业功率放大器</t>
  </si>
  <si>
    <t>1、专业功率放大器额定功率：2*350W 8Ω；
2、频率响应：20HZ-20KHZ&lt;0.5DB；
3、总谐波失真：《+/0.05%（1KHZ）；
4、输入阻抗：10K Ohms；
5、输入电平：+3DB；
6、信噪比：&gt;90DB；
7、通道隔离度：&gt;82DB (1KHZ)；
8、电源：220AC 50HZ；
9、信号压缩器：+30DB。</t>
  </si>
  <si>
    <t>机架式调音台</t>
  </si>
  <si>
    <t>1、机架式调音台麦克风／线路通道：6CH；
2、谐波失真：≤0.05％；
3、频率响应：5Hz-50KHz±3dB；
4、信噪比：≥-103 dB；
5、最大输出：4V Max；
6、输入灵敏度：Mic-60db  line-40db  Efret-40db Aux in-40db  Tapein-40db ；
7、输入均衡：HI±15db/12KHz；
8、幻像电源：MID±15db250Hz-6KHz   LOW±15db/60Hz  +48V；
9、效果器：16种模拟DSP效果器；</t>
  </si>
  <si>
    <t>无线手持话筒（一拖二）</t>
  </si>
  <si>
    <t xml:space="preserve">1、无线手持话筒（一拖二）手持发射器：10组频点可调；  
2、RF功率输出：最大30mW；        
3、振荡模式：数字PLL；
4、发射频率稳定度＜30ppm；         
5、动态范围：100dB；
6、频率响应：80Hz-15KHz ；          
7、最大输入声压：130dB SPL；
8、拾音头：动圈式；                
9、供电方式：1.5V电池*2手持发射器：10组频点可调；   </t>
  </si>
  <si>
    <t>8路电源时序器</t>
  </si>
  <si>
    <t>1、8路电源时序器；
2、额定输出电压：交流220V、50Hz2)额定输出电流30A；
3、可控制电源，8路；每路动作延时时间、19秒；
4、供电电源：VAC  50／60Hz  25A6)每路输出带指示灯；
5、锁匙开关控制电源；单路额定输出电源：20A。</t>
  </si>
  <si>
    <t>蓝光播放器</t>
  </si>
  <si>
    <t>1、蓝光播放器，兼容多种格式(CD/VCD/DVD/Mp3等)；
2、超强纠错功能,强大解码播放。</t>
  </si>
  <si>
    <t>航空机柜</t>
  </si>
  <si>
    <t>专业机柜，结实耐用</t>
  </si>
  <si>
    <t>音箱挂架</t>
  </si>
  <si>
    <t>专业音箱固定架</t>
  </si>
  <si>
    <t>3.5转莲花线</t>
  </si>
  <si>
    <t>线芯导体采用无氧纯铜丝打造，插头和线体无缝一体压制成的，使用寿命长。</t>
  </si>
  <si>
    <t>音箱线</t>
  </si>
  <si>
    <t>音箱线400芯无氧铜，高质量信号传输线材。</t>
  </si>
  <si>
    <t>电源线</t>
  </si>
  <si>
    <t>三线标准、1.5、2.5 ㎡铜芯线。</t>
  </si>
  <si>
    <t>PVC管</t>
  </si>
  <si>
    <t>2.0cmPVC线管</t>
  </si>
  <si>
    <t>过机线</t>
  </si>
  <si>
    <t>国标</t>
  </si>
  <si>
    <t>插头</t>
  </si>
  <si>
    <t>舞蹈道具及器材</t>
  </si>
  <si>
    <t>舞蹈扇</t>
  </si>
  <si>
    <t>1、竹制材质；（尺寸：扇骨31cm、扇面40cm）
2、飘头加长，圆滑、结实、不脱扣；
3、纺织面料，柔软舒适；</t>
  </si>
  <si>
    <t>舞蹈彩带</t>
  </si>
  <si>
    <t>1、手柄长度约10CM，杆子长度约48CM，彩带宽度约5CM，彩带长度约4米；
2、杜绝抽丝。</t>
  </si>
  <si>
    <t>舞蹈手绢</t>
  </si>
  <si>
    <t>1、金丝绒，布料厚实，耐磨耐用；（尺寸：35cm*35cm）
2、八角手绢，边缘包边处理。</t>
  </si>
  <si>
    <t>瑜伽垫</t>
  </si>
  <si>
    <t>1、材质：环保TPE材质，安全无异味；（尺寸：80*180cm）
2、性能：双重防滑纹，垫身稳定回弹，环保无味；
3、双层一体成型，耐磨更长久；</t>
  </si>
  <si>
    <t xml:space="preserve">舞蹈压腿砖
</t>
  </si>
  <si>
    <t>环保材质，无害物质，防水性强，不易沾水，高密度海绵泡沫砖，尺寸：23*15*7cm。</t>
  </si>
  <si>
    <t>瑜伽球</t>
  </si>
  <si>
    <t>1、约55cm；
2、材质：PVC材质；
3、环保加厚、防爆。</t>
  </si>
  <si>
    <t>1、直径85cm；
2、铁质外加海绵防滑套。</t>
  </si>
  <si>
    <t>拉力带</t>
  </si>
  <si>
    <t>1、长2M，可承受36磅，不变形，抗断裂，高强拉伸，柔软耐用，瘦身弹力带；（材质：天然乳胶+TPE材质)</t>
  </si>
  <si>
    <t>舞蹈手花</t>
  </si>
  <si>
    <t>1、闪光塑料，不掉色，不变形，不掉花片；（整体长度约31cm，花球直径约22-24cm，手柄长度约10-12cm。）
2、带手柄，牢固不抽丝。</t>
  </si>
  <si>
    <t>对</t>
  </si>
  <si>
    <t>脚蹬拉力器</t>
  </si>
  <si>
    <t>1、环保NBR材料；（尺寸：手柄长度15-20cm）
2、弹性泡棉手柄；
3、四管加厚加粗环保乳胶管，拉力强且不易断裂。</t>
  </si>
  <si>
    <t>蒙古舞筷子</t>
  </si>
  <si>
    <t>尺寸24cm，每手6根，一对12根（材质：碳化竹制)</t>
  </si>
  <si>
    <t>器材柜</t>
  </si>
  <si>
    <t>更衣柜</t>
  </si>
  <si>
    <t>规格：5400*550*780mm
基材：采用E1级板,绿色环保产品,甲醛含量≤1.0mg/L,密度≥760kg/m3,静曲张度≥51.2Mpa,吸水膨胀率≤8.1%，板内密度偏差、含水率、静曲强度、弹性模量、内胶合强度、表面胶合强度、2h吸水厚度膨胀率、握钉率均达到国家及行业标准。16mm厚台面，采用75°斜边型一体式封边工艺，封边用材：2mm厚PVC胶边。</t>
  </si>
  <si>
    <t>伸缩舞台</t>
  </si>
  <si>
    <t>1、 舞台展开尺寸：4000mm×4000mm，舞台收拢尺寸：4000mm×2500mm，
舞台层高：100±10㎜。
2、床架由刚骨架结构及骨架上的台面板组成。
3、床架主结构经焊接铆接成型，型材形式为：承重大梁尺寸120mm×40mm×2.5mm矩形钢管。采用喷塑工艺，使其既具有良好的耐腐蚀性能，具有平滑光洁的外表面。副梁尺寸60mm×40mm×2.0mm、40mm×40mm×1.5mm矩形钢，钢骨架结构件之间用螺栓连接，床架设计牢固耐用。钢骨架抗荷载等级：承受设备自重、承受活荷载350KG/M2 ,横向摆动荷载350N/M2。
4、骨架构件金属表面做防腐处理：经打磨、清理飞溅物，然后涂防锈漆一层及表面漆一层，表面颜色清灰。
5、台面板采用18mm多层胶合板，表贴耐磨防火板，每层台阶左右前三面采用带条纹防滑铝钛合金装修条包覆，装修条转角处采用塑料套件覆盖。
6、床架前沿镶嵌防滑耐磨的橡塑胶条，其特殊的固定方式使之不会脱落，保护铝条和防止观众滑倒。
7、伸缩脚：采用三层结构轮，内层为双球轴承，中间为尼龙、外层为高耐性耐磨聚氨脂。
8、钢构件内外均做防锈处理，均经酸洗磷化后在自动喷涂线上完成静电喷塑，以增强其抗腐蚀性。漆面颜色为浅灰色。</t>
  </si>
  <si>
    <t>吊顶</t>
  </si>
  <si>
    <t>立面墙体涂料</t>
  </si>
  <si>
    <t>镜面底层基础</t>
  </si>
  <si>
    <t>木龙骨打底，防火阻燃九厘板封面找平，自攻螺丝固定。</t>
  </si>
  <si>
    <t>墙面氛围营造</t>
  </si>
  <si>
    <t>规格：3.5寸 9瓦 LED筒灯</t>
  </si>
  <si>
    <t>顶面灯具</t>
  </si>
  <si>
    <t>造形灯具，定制，亚克力面板，铁艺架工外壳，光源：LED</t>
  </si>
  <si>
    <t>墙镜</t>
  </si>
  <si>
    <t>专业定制，银镜，含安装，包边线条</t>
  </si>
  <si>
    <t>定制艺窗帘，双倍折叠，含罗马杆，固定支架，五金件等,高度200cm.</t>
  </si>
  <si>
    <t>十二、美术教室（2间）</t>
  </si>
  <si>
    <t>教师用具</t>
  </si>
  <si>
    <t>教师美术桌</t>
  </si>
  <si>
    <t>1、规格：讲桌1200*600*760mm；2、讲桌材质：钢质腿，40*40*1.35厚静电喷涂，台面厚度35实木颗粒板，颜色木纹。</t>
  </si>
  <si>
    <t>绘画工具台</t>
  </si>
  <si>
    <t>1、材质：榉木，规格：≥740*400*800mm；
2、中下两层间隔高度不小于190mm；
3、经过抛光打蜡，喷漆，防腐、防潮。静音脚轮，可制动。</t>
  </si>
  <si>
    <t>素描套装</t>
  </si>
  <si>
    <t>1、铅笔笔帘一个，可有效保护笔头；
2、正品素描铅笔18支；
3、炭笔3支；
4、正品可塑橡皮一块；
5、4B橡皮一块；
6、铅笔延长器一支；
7、美工刀一把；
8、纸擦笔3支。</t>
  </si>
  <si>
    <t>素描纸</t>
  </si>
  <si>
    <t>规格4K，厚度不低于160g，黄色本色纸，一袋20张</t>
  </si>
  <si>
    <t>袋</t>
  </si>
  <si>
    <t>学生用具</t>
  </si>
  <si>
    <t>美术桌（学生）</t>
  </si>
  <si>
    <t>1、规格：2000*1000*760mm；
2、桌材质：钢质腿，40*40*1.35厚静电喷涂，台面厚度35实木颗粒板，颜色木纹。</t>
  </si>
  <si>
    <t>学生凳（写生凳）</t>
  </si>
  <si>
    <t>1、规格：350*400*500mm
2、方凳材质：腿25*25厚度1.35静电喷涂，坐面25厚实木颗粒板，木纹；</t>
  </si>
  <si>
    <t>规格4K，厚度不低于160g，黄色本色纸。一袋20张</t>
  </si>
  <si>
    <t>耗材及其他</t>
  </si>
  <si>
    <t>落地升降高度590mm-1300mm，功率：5W
1、3节升降杆,由三根直径分别为25mm、19mm、14mm钢管组成,升降固定钮用PCV压铸而成；
2、落地配三角底座；
3、聚光灯罩钢板喷塑,直径225mm；
4、三角支撑架用铝合金压铸而成,三角支撑杆用直径16mm不锈钢管制成。</t>
  </si>
  <si>
    <t>1、台面：不小于600MM×600MM×700MM，带背板，双重折叠支撑架；
2、木材；可折叠，支撑稳定，漆面均匀光亮。</t>
  </si>
  <si>
    <t>高不低于40cm，椴木、表面无毛刺、关节活动灵活。</t>
  </si>
  <si>
    <t>包含陶器、禽鸟标本等写生用品共28件；1、陶罐10个,蜡果10种,标本,家兔1只,仿真啄木鸟1只,塑花1束,彩蛋5个。实物大小、分形面线条清晰。</t>
  </si>
  <si>
    <t>展示画框</t>
  </si>
  <si>
    <t>1、尺寸：59.5cm×44.5cm；
2、由框架、透明塑料面板、底板、锁扣等组成；
3、透明塑料面板≥2mm；
4、悬挂件牢固、可靠，能承受自身重力的2～3倍。</t>
  </si>
  <si>
    <t>画夹</t>
  </si>
  <si>
    <t>材质：不锈钢，长度不小于145mm。</t>
  </si>
  <si>
    <t>作品展示架</t>
  </si>
  <si>
    <t>1、规格：1200*400*800mm；
2、材质为20mm厚橡胶木指接板；
3、指接无缝，内部含隔断，无毒、无异味、不开裂、指接无缝，材质密度好,木纹清晰，所有板边倒圆角、圆边，板面光滑，无毛刺。</t>
  </si>
  <si>
    <t>铁艺作品折叠网格展示架</t>
  </si>
  <si>
    <t>用于室外或走廊,200*120cm，四片连接，黑色</t>
  </si>
  <si>
    <t>灯具线路采用两线标准,插座线路采用三线标准，2.5㎡铜芯线、PVC穿管，线缆2.5平方国标线，含人工开槽</t>
  </si>
  <si>
    <t>雪弗板雕刻，加工定制</t>
  </si>
  <si>
    <t>项</t>
  </si>
  <si>
    <t>银镜，含安装，包边线条</t>
  </si>
  <si>
    <t>定制布艺窗帘，双倍折叠，含罗马杆，固定支架，五金件等,高度200cm.</t>
  </si>
  <si>
    <t>十三、劳技实验室（1间）</t>
  </si>
  <si>
    <t>1、规格：2400mm*700mm*850mm；
2、台面：40mm厚硬实木齿接板材表面涂环保亚光清漆；
3、台身：采用模具成型的专用铝合金型材制作，框架的立柱为45mm×45mm方管，框架的横梁为22mm×28mm方管，通过ABS或金属专用连接件组装而成，应保证组装接缝严密，连接牢固，无松动现象。铝合金型材的壁厚不小于1.0mm。铝合金型材应带凹槽，槽的宽度、深度应与所采用的柜体板材相匹配，接缝严密，无晃动现象。铝合金型材表面需经静电粉沫喷涂处理，整体耐腐蚀、防火、防潮、稳固耐用；
4、台架整体耐腐蚀、防火、防潮、稳固耐用；
5、台身主体背板及吊板采用16mm厚双贴面三聚氰胺板；所有板材外露端面采用高质量PVC封边条，利用机械封边机配以热溶胶高温封边，高密封性不吸水、不膨胀。
6、脚垫：采用特制模具ABS注塑脚垫，高度可调。</t>
  </si>
  <si>
    <t>教师椅</t>
  </si>
  <si>
    <t>学生实践桌</t>
  </si>
  <si>
    <t>1、规格尺寸：2400mm*1200mm*760mm(±20mm)；
2、台面：台面为40mm厚硬实木齿接板材表面涂环保亚光清漆；
3、台身：采用模具成型的专用铝合金型材制作，框架的立柱为45mm×45mm方管，框架的横梁为22mm×28mm方管，通过ABS或金属专用连接件组装而成，应保证组装接缝严密，连接牢固，无松动现象。铝合金型材的壁厚不小于1.0mm。铝合金型材应带凹槽，槽的宽度、深度应与所采用的柜体板材相匹配，接缝严密，无晃动现象。铝合金型材表面需经静电粉沫喷涂处理，整体耐腐蚀、防火、防潮、稳固耐用。台架整体耐腐蚀、防火、防潮、稳固耐用。台身主体背板及吊板采用16mm厚双贴面三聚氰胺板；所有板材外露端面采用高质量PVC封边条，利用机械封边机配以热溶胶高温封边，高密封性不吸水、不膨胀；
4、脚垫：采用特制模具ABS注塑脚垫，高度可调，(8人一组)</t>
  </si>
  <si>
    <t>学生凳</t>
  </si>
  <si>
    <t>1、圆形固定凳。立地的脚用铁板制作。凳脚合围在立管外侧；
2、立管采用国标钢材，外径不小于50mm，壁厚不小于1.0mm，立管上部有钢板与凳面结合；
3、凳面为ABS工程塑料，直径为300mm（±20mm）；
4、凳体立管，凳脚需经酸洗、磷化、喷涂处理。</t>
  </si>
  <si>
    <t>1、规格：1000mm×500mm×2000mm；
2、柜体衬板：用厚度为16mm±0.3mm，灰白色双面三聚氰胺板（即双饰面板）作为台体衬板，其内芯的基材为聚木屑纤维板，外漏截面采用1.5mm厚塑制封边条机械封边；甲醛释放限量指标应符合国家及行业标准要求；
3、柜体框架：采用模具成型的专用铝合金方管制作，通过ABS专用连接件组装而成，保证连接牢固。前立柱、前横梁外径不小于25mm×30mm（误差≤±1mm），后立柱、后横梁外径为30mm×30mm（误差≤±1mm），铝合金管材的壁厚≥1.1mm（误差≤±0.15mm）。铝合金型材带凹槽，凹槽的宽度应与柜体衬板相匹配，凹槽的深度应足够，保证柜体衬板与铝型材之间接缝严密，无晃动现象，不发生脱落。铝合金型材表面需经静电粉沫喷涂处理，整体耐腐蚀、防火、防潮、稳固耐用；
4、柜门：上部为专用木框对开玻璃门，下部为对开木门，不锈钢拉手。柜门采用不锈钢定位铰链，铰链的壁厚不小于1.0mm，安全、牢固、防腐、耐用；
5、隔板：上柜设置2块活动隔板，下柜设置1块固定隔板。隔板所用的板材与柜体板材相同，厚度不小于16mm。隔板采用“［”型槽板包边（槽板材料为冷轧钢板，其尺寸为20mm×20mm，壁厚1.0mm，槽宽与隔板厚度匹配，表面需进行喷塑处理），槽板与隔板用万能胶固定；
6、高度升降条：上部柜体内侧均应安装高度升降条（1.0mm冷轧钢板制作），每侧2根，至少带12个活动支撑座（位置可调）。高度升降条和支撑座表面应采用纯环氧树脂静电喷涂高温固化，具有较高耐蚀性能；
7、支脚：采用直径不小于10mm的金属螺杆与ABS工程塑料一次注塑成型的脚垫，高度可调节，并可锁紧。</t>
  </si>
  <si>
    <t>作品陈列柜</t>
  </si>
  <si>
    <t>1、规格：1000mm*500mm*2000mm；
2、铝木结构，采用结构为内槽式铝合金框架结构，立柱及横档27.5*27.5*1mm、37.5*37.5*1mm和ABS连接件组装而成；表面经酸洗、磷化、环氧树脂高温固化处理具有耐腐蚀、耐高温等特点；
3、柜体衬板：上柜为5mm玻璃，下部为对开木门，不锈钢拉手；
4、柜门：上部为移动玻璃门，下部为板材拉门，搁物板上部为2层钢化玻璃搁物板，下部设置1块固定隔板。高度升降条和支撑座表面应采用纯环氧树脂静电喷涂高温固化。</t>
  </si>
  <si>
    <t>教师电源</t>
  </si>
  <si>
    <t>教师控制电源部分采用抽屉式：①设教学安全电源控制台，分4组向学生实验桌输出安全的220V交流电源，对学生实验电源进行分组控制，具备漏电及过载保护功能。②实验总电源及学生实验电源均设有：短路、过载、自动断电功能。</t>
  </si>
  <si>
    <t>设有阻燃型交流220V多功能5A带防护六孔插座，镶装学生台侧身</t>
  </si>
  <si>
    <t>实验室综合布线</t>
  </si>
  <si>
    <t>1、铺设耐压PVC套管50米 ,直径25mm，主干电源线采用4mm²多芯铜质护套线600米，支干电源线采用2.5mm²多芯铜质护套线800米；
2、所用电源线必须取得检测合格证，保证线路安全；
3、此外，实验室电源布线系统应配备专用地线。</t>
  </si>
  <si>
    <t>木工—设计与制作</t>
  </si>
  <si>
    <t>木工工具</t>
  </si>
  <si>
    <t>钢卷尺5m钢卷尺，工程塑料外壳抗摔，刻度清晰，木工凿10mm，塑柄，通体穿心，耐敲击，螺丝刀4寸十字，6*100mm，双色防滑按摩手柄，带磁性螺丝刀4寸一字，6*100mm，双色防滑按摩手柄，带磁性水平尺鱼雷式，可以测量45度90度180度，木工锉8寸，半圆形，带防滑胶柄剪刀多用途剪刀，勾刀用于切割有机玻璃板、薄形木板等，带2片备用刀片钢丝钳6寸，150mm，双色柄，美工刀18*100mm通用美工刀，G形木工夹钢板，不断裂，直角尺150*300mm，不锈钢尺板，90度角度油石6寸，粗细双面油石，折叠锯三面开刃，锯片采用SK5材质，羊角锤250g，钢管柄，手柄套胶套，木工刨100mm迷你型刨子，硬木刨床，合金钢刨刀，木工铅笔8寸200mm，木工专用，黑色鸟刨全钢型鸟刨，墨斗全封闭式手卷墨斗，加长墨线，工具箱45*35*9、5cm中空吹塑工具箱，实现本套工具的定点定位存放。</t>
  </si>
  <si>
    <t>手持式电动曲线锯</t>
  </si>
  <si>
    <t>1、额定电压：220V，额定功率：500W，无极调速0-3000r/mim；
2、最大切割厚度：木板50mm，纯铜芯转子、定子，有效保障大功率输出，避免发热烧机；
3、底板0-45度倾角可调节，可以根据锯切材料的种类和硬度选择合适的锯条摆幅，快速锯条更换系统，无需拧动螺丝；带靠尺配件，方便直线切割；
4、开关带锁定按钮，方便长时间切割保持电源常开。</t>
  </si>
  <si>
    <t>手持式木工电刨</t>
  </si>
  <si>
    <t>1、82mm木工电刨；
2、额定电压220V；
3、额定功率850W，刨削宽度82mm，刨削深度2mm，空载转速16700rpm，铝合金底板，机壳。吹塑盒包装。</t>
  </si>
  <si>
    <t>金工—设计与制作</t>
  </si>
  <si>
    <t>金工工具</t>
  </si>
  <si>
    <t>两用扳手8、10、12、14mm各1支，什锦锉3*140mm，6件套什锦锉，钢锯弓12寸，锯架，含锯条1支，钢丝钳6寸150mm，5m钢卷尺，活扳手8寸200mm，样冲5寸尖头样冲，尖嘴钳6寸，150mm，螺丝刀4寸十字，6*100mm，带磁性螺丝刀4寸一字，6*100mm，带磁性螺丝刀3寸十字，5*75mm，带磁性螺丝刀3寸一字，5*75mm，带磁性平锉，8寸200mm，全长300mm，中齿，半圆锉，8寸200mm，全长300mm，中齿，圆锉，8寸200mm，全长300mm，中齿，三角锉，8寸200mm，全长300mm，防滑胶柄，中齿，三叉扳手8-10-12mm，高碳钢锻造，钢丝扳手钢制，铁皮剪8寸，英式铁皮剪，钢丝刷8寸，木柄，6行，钳工锤300g，木柄，锤头采用高碳钢锻打，圆规150mm，合金刀头，圆头锤1磅，木柄，锤头采用高碳钢锻打，内六角9件套，公制，1.5-10mm，钢直尺30cm，不锈钢制，丝锥板牙12件套盒装，工具箱45*35*9.5cm中空吹塑工具箱，实现本套工具的定点定位存放。</t>
  </si>
  <si>
    <t>游标卡尺</t>
  </si>
  <si>
    <t>1、产品为有效量程不小于150mm，测量精度0.02mm的普通游标卡尺；
2、具有内测、外测、深度等测量功能，采用不锈钢材料制造，表面抛光处理；
3、刻度清晰，无断线、缺划。</t>
  </si>
  <si>
    <t>铸铁平板</t>
  </si>
  <si>
    <t>300mm×400mm，球墨铸铁，含底角。</t>
  </si>
  <si>
    <t>V形铁</t>
  </si>
  <si>
    <t>铸铁材质100*80*30mm</t>
  </si>
  <si>
    <t>台虎钳</t>
  </si>
  <si>
    <t>耐用铸铁钳身，360度旋转底座，开口宽125mm。</t>
  </si>
  <si>
    <t>台钻</t>
  </si>
  <si>
    <t>1、额定电压：220V；
2、额定频率：50HZ；
3、额定功率：250W；
4、额定电流：0.55A；
5、主轴端跑工作台最大距离：200MM，钻削行程：25MM，转速：0-7000转。</t>
  </si>
  <si>
    <t>砂轮机</t>
  </si>
  <si>
    <t>1、砂轮直径150mm；
2、电压220V，频率50Hz；
3、转速2800r/min；
4、功率370W。</t>
  </si>
  <si>
    <t>种植、养殖技术</t>
  </si>
  <si>
    <t>小型种植工具</t>
  </si>
  <si>
    <t>美工刀1件、枝剪1把、3m卷尺1件、手工园林锯1件、园林大三件套（锹、耙）3件、园林小三件套（锹、耙）3件、草坪剪1件、剪刀1把、扎绳1件、喷嘴（带接头）3件。工具在箱内定位放置。</t>
  </si>
  <si>
    <t>喷壶</t>
  </si>
  <si>
    <t>小号塑制260ml，大号塑制500ml。</t>
  </si>
  <si>
    <t>筛子</t>
  </si>
  <si>
    <t>1、大筛子400mm*400mm、小筛子300*300mm各1个；
2、材质：边框选用木材、筛底为铁丝网；
3、目数：5*5mm。</t>
  </si>
  <si>
    <t>喷雾器</t>
  </si>
  <si>
    <t>容量：3L，材质：工程塑料。</t>
  </si>
  <si>
    <t>1、塑制；规格:直径20cm，高25cm.
2、六件套。</t>
  </si>
  <si>
    <t>无土栽培盆</t>
  </si>
  <si>
    <t>1、无土栽培盆尺寸：38.5*27*14cm，内涵产品：
（1）定植孔12个；
（2）定植篮12个；
（3）定植棉12个；
（4）吸水布1张；
（5）营养液2瓶；
（6）蔬菜种子2包；
（7）气泵及控制器1套，低压直流电源水泵12V；
2、无土栽培盆材质：塑质，经济型箱式、偏于携带储存。</t>
  </si>
  <si>
    <t>盆景制作用具</t>
  </si>
  <si>
    <t>木柄花锄、木柄花耙、木柄花铲、修枝剪、重物锤150g2个、扎绳1件、劳保手套、根部整形刀、嫁接刀、剪刀、植物标签。</t>
  </si>
  <si>
    <t>育种育苗箱</t>
  </si>
  <si>
    <t>1、材质：采用无毒无味塑料制作；
2、规结构：28穴。</t>
  </si>
  <si>
    <t>育种盆</t>
  </si>
  <si>
    <t>1、塑料材质；
2、带有渗水功能。</t>
  </si>
  <si>
    <t>饲养用具</t>
  </si>
  <si>
    <t>开食盘1个、饮水箱1件、食料箱1件、家畜（禽）饮水嘴5个、圈养网1张、折叠笼1个、全自动饮水器1件、取料勺1把、水管1根、食槽1个、PVC水管1根。</t>
  </si>
  <si>
    <t>防治疫病用具</t>
  </si>
  <si>
    <t>剪刀1把、止血钳1把、耳号钳1把、镊子1把、投药器1个、滴药瓶2个、注射器1个、针头1盒、软针头1个、连续注射器1把、体温表1个、软管1根、针头1个共14件。</t>
  </si>
  <si>
    <t>1、水容量：33L；
2、配备灯具、潜水泵。</t>
  </si>
  <si>
    <t>鱼类养殖用具</t>
  </si>
  <si>
    <t>水过滤棉、鱼捞网、生化球、水草、水晶砂、鹅卵石、清洁工具、换水器、除氯剂、收纳盒。</t>
  </si>
  <si>
    <t>加氧机</t>
  </si>
  <si>
    <t>1、电压：220V50HZ；
2、功率：2.5W；
3、配有氧气管、止流阀、气泡石。</t>
  </si>
  <si>
    <t>手工制作</t>
  </si>
  <si>
    <t>刺绣工具</t>
  </si>
  <si>
    <t>绣绷大小2个、刺绣针1板、刺绣布4块、复写纸4张、拷贝纸4张、镊子1件、小剪刀1把、纱剪1把、不锈钢夹子1个、穿线器1个、拆线器1个、顶针1个、绣线48色各1支，工艺箱包装，产品箱内定位存放。</t>
  </si>
  <si>
    <t>编织工具</t>
  </si>
  <si>
    <t>花绷子、绣布、穿针器、盒针、缝纫线10卷、剪刀、线头剪、拆线刀、锥子、钩针、镊子2个、胸围尺、毛线2、不锈钢毛衣针、竹尺、工具箱共计18类。</t>
  </si>
  <si>
    <t>基础材料、工具</t>
  </si>
  <si>
    <t>502胶水1瓶、乳白胶1瓶，万能胶1瓶，剪刀1把，铁皮剪1把，钉子1袋，雕刻刀五件1套，万用表1个，塑料电动焊枪1把，电烙铁一套，开孔器1个，烙铁架1个。</t>
  </si>
  <si>
    <t>纸工工具</t>
  </si>
  <si>
    <t>1、A4切割垫板一块，剪刀1件：无刃，圆头，总长度160mm，有机直尺1件：长300mm，花边剪1件：铁口花边剪，刀头总长度60mm，打孔器1件：手握式单孔打孔器，有纸屑收集装置，手握处防滑细纹，最大打孔能力可打8张纸，打孔直径6mm，美工刀一件，ABS塑料材质手柄，小号刀片，订书机一件，蛇形尺1件：长300mm，中空吹塑定位包装，所有产品均有单独卡槽定位于箱子内。</t>
  </si>
  <si>
    <t>雕刻工具</t>
  </si>
  <si>
    <t>印床1件、石刻刀6支、木刻刀5支、绘图铅笔1支、扫尘刷1件、多用锤1把、铝合金笔刀1把、笔刀刀片3件、美工刀1把、印泥1盒。</t>
  </si>
  <si>
    <t>雕刻章料</t>
  </si>
  <si>
    <t>浙江红石2.5*5cm2枚，浙江红石2*5cm1枚，浙江红石随形素章1枚，青海石2.5*5cm2枚，青海石3*5cm1枚，青海石2*5cm1枚，青海石随形素章2枚，青海石1.5*5cm圆形素章1枚，丹东石3*5cm1枚，丹东石2.5*-5cm2枚，丹东石2*5cm1枚，丹东石3.5*1.5*5cm1枚，丹东石随形章1枚，橡皮章2枚，雕刻木块若干，塑料工具盒。</t>
  </si>
  <si>
    <t>剪纸工具</t>
  </si>
  <si>
    <t>1、A4橡胶切割垫板1张，22度雕刻刀一把，带5片刀片；
2、5色剪花纸各100张，电子图样内含3000张图片的剪纸图样1套；
3、磨刀石一块，剪刀一把，钢勺一把，图样半成品一套。</t>
  </si>
  <si>
    <t>十四、书法教室（1间）</t>
  </si>
  <si>
    <t>多目书画教学示范仪</t>
  </si>
  <si>
    <t xml:space="preserve">1.具有三摄像头，1个主摄像头2个辅助摄像头；
2.整机待机电流：12V/150mA；整机负载工作电流：12V/450mA；
3.具备辅助照明LED，可以无级调亮。
4.主体采用金属材质，配重加固底座；
5.主摄像头：像素≥800W；分辨率≥3648*2736；对焦方式：定焦；扫描幅面≥A3；光学解像力≥A3幅面170lp/mm；球形畸变 &lt;1%；梯形失真 &lt;1%；4K出图响应时间 &lt;3S；自动过曝控制； 图像帧率 5M≥13fps ，1080P≥25fps；图像色彩≥24位；
6.侧拍辅助摄像头采用活动机身，支持折叠，支持摄像头旋转调节拍摄位置，支持拍摄画面调整特写镜头景深；
7.侧拍辅助摄像头像素≥800W, 分辨率≥2592*1944；扫描幅面≥A4；光学解像力≥A4幅面170lp/mm；球形畸变 &lt;1%；梯形失真 &lt;1%；出图响应时间 &lt;1S；自动过曝控制 ；图像帧率 5M≥10fps，1080P≥25fps；图像色彩≥24位；
8.微课辅助摄像头采用活动摄像头，支持0-270度任意角度旋转调整；
9.微课辅助摄像头像素≥200W；对焦方式：定焦；球形畸变 &lt;5%；梯形失真 &lt;5%；出图响应时间 &lt;1S；图像色彩≥24位；                                                                                                           10.整机一体化设计，携带方便，整机≤5kg,                                                        
                                                                              </t>
  </si>
  <si>
    <t>书法教学直播示范系统</t>
  </si>
  <si>
    <t xml:space="preserve">1.支持接入多目书画教学示范仪进行直播书写示范教学；
2.支持直播画面自由组合切换成画中画、双画面、单镜头等格式；
3.支持直播画面接入大屏进行示范教学；
4.支持录制高清示范视频，录制视频可作为书法微课资源；
5.录制视频时支持同步录制教学音频；
6.支持截取直播示范视频画面为图片；
7.支持检索教学例字，辅助教学，例字支持碑帖原图、矢量字帖、双钩、单钩四种不同形式，支持调取高清示范视频，支持推送给学生临摹屏进行临摹练习；
8.系统支持屏幕任意批注功能；                                                                                             </t>
  </si>
  <si>
    <t>软笔楷书授课系统</t>
  </si>
  <si>
    <t>1.提供软笔书法基础知识教学内容，包括书写工具、书写技巧、书法鉴赏、书体教学等教学板块；
2.软笔书法教学内容提供欧、颜、柳和赵四种字体楷书教学内容，支持老师一键切换教学字体；
3.提供软笔书法笔画教学内容，每种笔画提供教学讲义，讲解笔画的起笔行笔和收笔的书写方式，帮助教师讲毛笔笔画，每种笔画提供不少于3个字的教学示范例字；
4.提供软笔偏旁部首教学内容，每种偏旁部首提供教学讲义，讲解偏旁部首的书写方式和特点，辅助教师讲授毛笔偏旁部首，每种偏旁部首提供不少于3个字的例字；
5.提供软笔间架结构的教学内容，每种结构提供简要书写讲义，讲解此类结构的特点和写法，辅助教师讲授毛笔间架结构教学内容，每种结构提供不少于3个字的例字；
6.提供楷书的结字规律，每种结字规律提供简要的讲义内容，讲解此类字的规律特点，辅助教师讲授楷体字的结字规律，每种规律提供不少于3个字的例字；
7.每个教学例字提供原碑原帖形式、字帖形式、双钩形式和单钩形式，支持老师一键切换例字教学形式；
8.教学例字的教学面板支持修改书写格形式，包括方格、九宫格、米字格、田字格和回米格五种形式，支持修改格子线条颜色，支持更换例字颜色和例字背景颜色；
9.教学例字采用矢量化图形字帖，可以自由拖拽调整例字大小，不失真；
10.教学例字支持调取书写笔顺序列图，查看例字的书写笔顺；
11.教学例字提供说文解字、康熙字典以及详细释义功能；
12.教学例字支持一键调取名师书写示范视频，视频包括俯拍画面视频和侧拍画面视频；
13.教学例字示范视频支持播放时切换成双镜头、画中画和单镜头等不同画面形式，方便师生查看书写细节；
14.教学例字提供边看边练功能，学生可以一边观看示范视频，一边进行临摹练习；
15.单个例字支持一键书体对比，提供《中小学书法指导纲要》指定的欧、颜、柳和赵字帖中的同字对比；
16.单个例字支持一键字体对比，提供篆隶草行楷五种不同字体的同字对比；
17.教学例字支持一键推送给学生临摹屏进行临摹练习；
18.支持学生原帖原图临摹、矢量字帖临摹、双钩和单钩临摹，临摹字格；
19.支持临摹方格、九宫格、田字格、米字格和回米格五种不同形式的字格临摹形式；
20.提供书法幅式、落款和印章的教学内容，教授学生学习幅式的种类及其特定，落款的形式和印章知识；
21.提供历代书法名家生平介绍，可以作为教学素材；   
22.提供书法小故事，采用图文并茂形式，可以作为教学素材；                                            
23.支持接入书法教学云平台对外提供网络化教学服务功能；</t>
  </si>
  <si>
    <t>教师书法专用套装</t>
  </si>
  <si>
    <t>红木6挂12针笔架1个、大中小号毛笔各一支（狼毫笔头，黑香妃笔杆）、中国四大名砚之一精雕石质砚台1个、墨盒1个、徽墨墨条100g、竹质中号扁木300*260mm四边有布袋笔帘1套、陶瓷笔洗6寸1个、书画专用羊毛毡1块、黑檀木笔筒1个、加重型黑梓木长度≥250mm1对、墨汁500g一瓶、花梨木笔搁1个。</t>
  </si>
  <si>
    <t>学生笔搁</t>
  </si>
  <si>
    <t>花梨木材质100*20mm</t>
  </si>
  <si>
    <t>学生毛笔</t>
  </si>
  <si>
    <t>学生镇尺</t>
  </si>
  <si>
    <t>加重型黑梓木，长度大于等于180mm</t>
  </si>
  <si>
    <t>学生墨盒</t>
  </si>
  <si>
    <t>分槽式墨盒134*76*20mm</t>
  </si>
  <si>
    <t xml:space="preserve">学生书画毡 </t>
  </si>
  <si>
    <t>书画画毡，尺寸≥500*1400mm</t>
  </si>
  <si>
    <t>临摹专用纸</t>
  </si>
  <si>
    <t>学生专用临摹宣纸，100张/包，宣纸半生熟，不宜洇墨；</t>
  </si>
  <si>
    <t>教师书法桌</t>
  </si>
  <si>
    <t xml:space="preserve">1600*600*750mm,书法桌材质：材质为榆木，榫卯结构结实牢靠。马鞍造型。桌子前后两侧刻有回龙纹雕花。结实牢靠。桌腿桌框为榆木，桌面面心为榆木多层板。桌面边框厚度≧30mm；腿部之间使用实木榫卯链接，根据尺寸做加固处理；木料经四面刨光，结合部位牢固无松动，木材含水率8%-12%，无虫蚀、腐朽材，木纹流畅，色泽一致，完整干净。
涂饰：整体选用环保净味油漆，硬度≥2H，挥发性有机化合物、苯系物、游离甲醛含量均合格，表面平整，无颗粒、无气泡、无渣点，颜色均匀。   
</t>
  </si>
  <si>
    <t>学生书法桌</t>
  </si>
  <si>
    <t xml:space="preserve">1400*500*750mm,书法桌材质：材质为榆木，榫卯结构结实牢靠。马鞍造型。桌子前后两侧刻有回龙纹雕花。结实牢靠。桌腿桌框为榆木，桌面面心为榆木多层板。桌面边框厚度≧30mm；腿部之间使用实木榫卯链接，根据尺寸做加固处理；木料经四面刨光，结合部位牢固无松动，木材含水率8%-12%，无虫蚀、腐朽材，木纹流畅，色泽一致，完整干净。
涂饰：整体选用环保净味油漆，硬度≥2H，挥发性有机化合物、苯系物、游离甲醛含量均合格，表面平整，无颗粒、无气泡、无渣点，颜色均匀。   
</t>
  </si>
  <si>
    <t>书法凳</t>
  </si>
  <si>
    <t>规格：≧（400*300*450mm）实木制作，整体为橡木，榫卯结构，仿古造型结实牢靠；凳面≧18mm，腿部之间使用实木榫卯链接，根据尺寸做加固处理；木料经四面刨光，结合部位牢固无松动，木材含水率8%-12%，无虫蚀、腐朽材，木纹流畅，色泽一致，完整干净，颜色均匀平整。
涂饰：整体选用环保净味油漆，硬度≥2H，挥发性有机化合物、苯系物、游离甲醛含量均合格，表面平整，无颗粒、无气泡、无渣点，颜色均匀。</t>
  </si>
  <si>
    <t>氛围营造部分</t>
  </si>
  <si>
    <t>仿古花格及装饰条</t>
  </si>
  <si>
    <t>1.2cm厚仿古装饰条及镂空花格，密度板雕刻，涂刷仿古色油漆，凸显仿古氛围</t>
  </si>
  <si>
    <t>网线及辅料</t>
  </si>
  <si>
    <t>六类网线，六类网线要求：1、六类非屏蔽双绞线缆；2、线缆采用信号的平衡技术控制电磁干扰和噪音的影响；3、支持快速以太网100 BaseTx、千兆以太网1000Base-T应用；4、内部轴包装，方便施工；辅料含网线，HDMI线，USB公对公打印机线，走线管直径20，直径25，线卡，含人工铺设，开槽</t>
  </si>
  <si>
    <t>书法展示墙</t>
  </si>
  <si>
    <t>木方，木工板基础打底，软木板贴面或聚酯纤维板，仿古花格包边，方便展示书法作品，根据现场尺寸定做</t>
  </si>
  <si>
    <t>灯带</t>
  </si>
  <si>
    <t>暖色灯带，根据现场情况定制</t>
  </si>
  <si>
    <t>仿古灯</t>
  </si>
  <si>
    <t>工艺美工仿古灯</t>
  </si>
  <si>
    <t>仿古工艺3.5寸LED筒灯，经久耐用，凸显教室仿古氛围</t>
  </si>
  <si>
    <t>布艺窗帘，含罗马杆，固定支架等,高度200cm.</t>
  </si>
  <si>
    <t>靠墙矮柜</t>
  </si>
  <si>
    <t>环保生态板，PVC扣条封边，根据现场尺寸定做不小于5米的壁柜，高度80cm</t>
  </si>
  <si>
    <t>十五、心理咨询室（1间）</t>
  </si>
  <si>
    <t>接待沙发</t>
  </si>
  <si>
    <t>三人沙发：棉麻+木骨架+复合海绵材质沙发，含茶几一个，供来访学生等待休息，与整体环境相协调。规格：1900*700*780mm</t>
  </si>
  <si>
    <t>办公桌椅</t>
  </si>
  <si>
    <t>现代简约式办公桌：金属与板木结合。现代简约式办公椅：尼龙扶手，电镀半架支脚架，环保网布。办公桌规格：1400×700×750mm，椅子：底宽57cm，总高87cm</t>
  </si>
  <si>
    <t>心理测试管理工作平台</t>
  </si>
  <si>
    <t>一、、技术描述：
1、系统架构：系统采用B/S架构，.NET语言。采用浏览器+应用服务器+数据库的多架构运行模式，能够兼容在不同的操作系统上运行，能够支持庞大用户量和数据量。客户端无需安装，以浏览器为操作界面。
2、数据库：1）可以适合大容量数据的应用，并具备开发的灵活性、可扩展性、可以用存储过程、函数等方面强大功能。数据库具有很好的伸缩性，可跨越多种平台使用，对Web技术的支持，使用户能够很容易地将数据库中的数据发布到Web页面上； 
2）系统采用统一的基础数据库管理模式，各种基础数据如组织机构信息、用户信息等被采集到基础数据中心，保持数据实时同步，可为现有及后续的各应用系统提供的数据基础，节约用户单位整体信息化的数据建设成本和维护成本。
3、网络环境：可运行于局域网和互联网。安全性高，稳定性强，既满足在本地电脑、局域网和互联网上同时进行团体测评，也可进行个体测评筛查。
二、功能特点：
（一）用户信息管理
1、用户管理：
1）用于人口学资料收集，包含用户名、注册日期、ID、用户组、年龄范围、所属等信息，并支持追加详细信息内容。
2）充分满足心理工作和学术科研多样化条件筛选需要，为个性化心理工作和学术科研提供丰富的人口学指标字段数据样本。
2、用户审核：管理员可以对注册用户进行审核、统一管理，支持批量审核、批量删除功能；
3、用户导入：
系统支持下载Excel导入模版，一次性批量导入全部用户资料，即时生成登录帐号、密码、机构等信息，导入后即可登录系统，减少管理员录入资料的工作，从而有更多精力投入心理健康工作。
4、所属管理：
1）建设统一的组织机构数据库，实现组织机构的集中管理、分级授权及统一认证，管理员可以对部门架构进行管理，支持新增、删除组织架构。
2）配备导入部门架构的Excel模板，管理员可一键下载，按照操作提示快速上传。
（二）量表信息管理
1）系统内包含心理健康、情绪、学习、智力、人格、社交、生活、职业兴趣测评等105种专业心理量表供用户选择，可以满足不同人员的需求。
2）满足千人同时在线测评，支持个人心理测评和团体心理测评，并能智能检测用户是否符合测试条件，进一步提升测试的准确性。
3）必配量表中涵盖世界十大经典量表如：症状自评量表(SCL-90)、贝克焦虑量表(BAI)、明尼苏达多相个性测验(MMPI)以及明尼苏达多相个性测验简易版(MMPI)、焦虑自评量表(SAS)、等；选配量表中配备行业内具有针对性的特色量表，如卡特尔16种人格因素问卷(16PF)、UCLA孤独量表、交往焦虑量表(IAS)、威廉斯创造力倾向测验（WCS）、贝克绝望量表(BHS)、自杀态度问卷（SAQ）、艾森克人格问卷成人式(EPQA)等。
4）有管理后台权限的用户可以根据量表名或者量表分类查看量表，并根据需要开启、关闭、批量开启、批量关闭相应的量表。
5）软件还配置了特殊量表，系统可以随机生成划消数字实验量表，可自主设置需要划消的数字以及数字的个数。
6）量表会更新、修订，在数量和质量上不断提升，量表常模修正升级，旨在为用户提供更加专业科学，标准化的心理测量工具。
7）灵活的量表管理功能：管理员用户可以添加、修改、删除量表分类名称，并自主的分配量表；支持对量表的简介、指导语进行修改，也可设置前台量表的展示顺序。
8）UI直观简洁，页面可展示量表名称、简介、指导语、所属分类信息，方便有管理后台权限的用户查看。
（三）测试方案管理
1）管理员可以根据需要配置不同的心理测试方案，例如日常心理测试、新生心理普查等。可设置方案名称、开始时间、结束时间、测试人员范围等，测评方案支持开放和关闭状态功能切换，满足心理老师针对不同用户心理测试，制定不同心理测试方案的需要。
2）开启新的测试方案，可以通过系统内邮件通知相关人员，方便对测试方案进程的跟进。
（四）测试数据管理
1）用户可以对测试结果进行批量已读、未读标记，并支持数据按照预警等级、年龄、用户名等信息排序，也可以根据用户名、年龄范围、性别、ID、量表名、预警等级和所属信息进行查看、导出、删除测试结果，批量导出和整体导出支持Excel和Word两种不同格式；系统自动统计分析，生成图文并茂的心理测评报告。
2）系统可支持对数据的智能处理，可筛查出测试结果预警数值较高者，方便管理员关注跟进。
3）管理员可以选择按照个人测试、团体测试、方案测试，查看、下载测试数据结果，支持查看团体数据预警人数所占比例、最大值、最小值等信息，并可以查看数据导出记录；
4）系统自动对测试结果进行一级预警、二级预警、三级预警、其他预警（不认真作答、说谎、炸病等）、正常、无需预警的六种不同颜色的标注。
5）为了方便管理员在庞大数据库读取时，不会漏掉或者误查某一信息，可以对查看过的测试数据进行标记。
6）配备上传测试数据的Excel模板，用户可一键下载，并按照页面操作提示快速导入测试数据，打造便捷的信息渠道。
7）如有应进行方案测试的人员未测试情况发生，系统具备方案未测试人员监测功能，方便测试后进行查看。
（五）危机评估干预
1、危机分级说明：
1）系统智能将心理危机进行一级预警、二级预警、三级预警、其他预警、正常、无需预警的六种，并用红、橙、蓝、灰、绿、黑六种颜色显示，方便根据预警级别开展有针对性的心理辅导，帮助做好危机干预工作。
2）系统内对预警等级划分有详细的说明解释，方便用户自行查看，让用户更好理解与掌握预警级别。
2、危机监测设置：
1）支持手机短信接收预警信息功能，用户可以设置接收用户的手机号码、警戒通知的等级、账户名、密码等；（使用单位可根据自身发展需要决定是否开通此功能）。
2）用户可以设置对一二三级预警用户以邮箱方式发送通知，并支持对多个预警用户同时发送，用户可针对心理危机现状快速与领导沟通，商讨解决方案。
3、危机评估管理：
1）系统支持预警测试结果的详细信息显示，为心理健康工作者提供全方位的数据支持。
2）用户可以根据用户名、年龄范围、ID、量表名、预警等级、读取状态、所属信息查看测试结果，可单独或者批量导出报告，以供使用单位进一步研究分析。
4、危机数据统计：用户可以按照不同纬度的指标检索测试数据，并自动生成统计图表，从而进行定期监控，便于应对突发事件。
5、危机上报管理：
1）系统提供危机心理状况统计表模板，管理员可以按照预警级别和人员所属快速上报文件。
2) 系统内可以用邮箱形式对测试结果进行相关管理人员的对接发送，以方便测试者相关人员及时查看到测试用户的测试记录。
（六）心理咨询管理
1、预约症状设置：自定义设置支持预设症状种类，以适应用户实际使用需要。
2、咨询师管理：页面展示咨询师的姓名、年龄、邮箱、预约状态等详细信息，可展示单位心理咨询师风采，帮助用户找到适合自己的咨询师。
3、值班信息表：表格式排班设置，方便快捷，支持按周排班，并支持延续上周设置，排班时也可以查看咨询师年龄、等级、手机号码、咨询时间段等详细信息。
4、咨询预约管理：用户可以根据咨询师信息，选择适合自己的咨询师进行线上预约，简单操作，节省了咨询双方的时间。管理人员可以查看所有预约人员的详细信息、咨询结果，并可以在后台撤销预约。
5、心理档案管理：
1、系统自动为用户生成心理档案信息，管理员可以查看档案详情，如：个人基本信息、量表测试记录、咨询预约记录、心理咨询记录等。
2、系统配备详尽的档案系统，管理员可根据人员所属，也可批量导出用户档案。
6、咨询回访管理：
1）系统自动为预约咨询后的用户，生成咨询回访信息，管理员可自主设置回访日期、回访类型，系统根据回访时间，可进行智能提醒，将咨询师从繁杂琐碎的日常事物中释放出来，更好的投入个案分析和心理健康研究中。
2）、可以给来访者留言，营造沟通顺畅的咨询环境。支持多次回访，形成回访记录，完善咨询回访制度，进一步的增强心理健康教育工作的针对性和有效性。
7、咨询留言管理：
1）管理员可以根据留言内容、时间等查询留言信息。可以查看到未回复、已回复、已关注留言等信息，并可以回复、删除、关注留言等。管理员可将问卷，添加到心理档案中，即用户档案中，显示问卷结果信息。
（七）科研数据管理
1）用户可以按照问卷的名称查看问卷详情信息，并可以对问卷进行新增、审核、删除、批量删除等操作；添加的问卷可以自行设置单选、多选、问答多种题型。
2）用户可以对问卷结果进行详细查看、删除、统计，便于用户单位开展心理健康科研活动
3）支持对SPSS数据导出，结合自身需求，进行线下专业分析。
（八）网站信息管理
管理员有对展示界面的图片、文章、活动、下载资料等上传、修改、删除管理的功能。方便使用单位对心理健康知识、政策的宣传教育。资源共享功能也方便各用户群体便捷获取专业的知识资料。
（九）系统安全设置
采用MD5加密技术，超级管理员权限管理，数据库独立保存，角色权限限制访问等多种安全手段保证测评安全性。
1、数据备份管理：
1）系统具备数据备份管理，设置了备份功能和数据还原功能，防止软件数据丢失。
2）备份的数据可下载到本地服务器，实现异地灾备功能，确保系统数据安全。
2、用户权限管理：
1）支持自定义多个用户类型和用户角色，不同的用户类型（如咨询师、测试用户、网站管理员等）关联不同的用户信息。
2）不同角色可以设置不同的网站权限，根据权限的不同，对网站内数据查看的范围也不同，满足心理健康教育工作个性化以及心理咨询保密原则的需求。
3、站内邮箱：邮箱和测试方案关联，对发布的测评方案，通过发送邮箱的方式，进行信息提醒。
4、回收站：显示后台已删除的所有数据信息，管理员可对误操作的数据，进行数据还原和批量删除等操作。需要说明的是，在回收站里删除的所有数据无法恢复，请谨慎删除。
5、用户操作记录：记录并显示出用户进入后台后，所查看的系统界面和操作的功能按键，可通过筛选条件搜索，进行便捷式操作。</t>
  </si>
  <si>
    <t>心理自助系统</t>
  </si>
  <si>
    <t>一、、产品硬件配置
1、 21.5英寸，红外防爆触摸屏。
2、 可承受超过60 000 000次以上的单点触摸。
3、 冷轧钢制柜体，表面汽车烤漆，防磁、防静电,内置风扇、功放。
4、 音响采用双声道，立体声环绕功放系统，功率：2 x 2W频响：20Hz~20KHz
5、 网络接口为RJ45或RJ11。
6、 柜体主体高不少于1200mm 
    底座长宽不少于600mm*330mm。
二、软件功能：
心理宣传教育系统(学生心理自助系统)包括了中心介绍、中心活动花絮、你所不知道的心理学、心理咨询师风采、我是谁以及心灵鸡汤六大版块组成。
（一）中心介绍
具有使用单位特色的宣传和介绍，管理员可以对中心介绍内容进行编辑修改。
（二）中心活动花絮
1、可以将心理健康中心的活动以图片及文字的形式展现，让用户对本单位心理健康工作有更多的了解。
2、管理员可以上传、编辑中心活动内容，打造专属本单位的心理健康活动展示平台。
（三）你所不知道的心理学
1、可以面向用户进行心理知识科普。用户可以采取阅览心理书籍及心理文章的方式，了解心理健康。
2、本模块包含亲子关系、情绪知识、压力调节、社交关系等心理学科普类文章，让用户学习如何自我心理调节。
（四）心理咨询师风采
心理咨询师风采可以让使用者了解本单位心理咨询师信息，满足不同用户的咨询需求。
（五）我是谁
本模块为用户提供心理评估测试体验，主要从两个方面出发，让用户在测试中建立对自我的正确认知，发掘内在潜力，引导个性发展，全方位维护用户的身心健康。
1、趣味类测试，为非专业性测试，通过有趣的题目和选项设置，旨在引起用户对心理类知识或心理专业测试的关注，从而提升其自身对心理健康类知识摄取的主动性和积极性，总体测试内容不少于80个。
2、专业类心理测试，可以让用户自行测试，了解心理健康。测试结果可以作为了解当下自我心理现状的一种参考方式，帮助用户更好的调整状态。测试由心理健康类、社交类等量表组成。
3、测试完成之后，系统会自动出现一个测试报告。管理员可以在后台选择开放还是关闭测试结果，也可以选择开放某个量表或不开放某个量表，支持量表开放后，进行简介、指导语的修改，便于引导用户进行测试。
4、测试结果可以导出及打印，咨询师管理及建立心理健康档案。
（六）心灵鸡汤
内含心理电影、心理音乐、放松图片可以让使用者自行选择放松方式，符合自助式心理辅导理念。
使用者通过寓教于乐的放松方式，达到放松心情，舒缓身心，保持身心健康的目的。</t>
  </si>
  <si>
    <t>心理挂图</t>
  </si>
  <si>
    <t>不同心理场景的可供选择的心理挂图：分为催眠图、错觉图、深思图、激励图等。整体尺寸：62*52cm；边框颜色：欧白花纹；边框宽度：不少于 3cm；边框材质：实木；前档板：有机玻璃；无痕挂钩：30*15MM。</t>
  </si>
  <si>
    <t>幅</t>
  </si>
  <si>
    <t>心理咨询室规章制度</t>
  </si>
  <si>
    <t>心理咨询师规章制度与保密制度挂图各一幅，60*90cm；</t>
  </si>
  <si>
    <t>干扰因素下的反应时测试仪</t>
  </si>
  <si>
    <t>一、产品介绍
干扰因素下的反应时测试仪是借助头戴式脑电波采集器，对使用者反应能力进行训练和记录的系统。可以实时监测使用者的脑波数据，记录使用者的专注度和放松度，引导使用者调节心理状态。
二、硬件配置
1、手提便携式铝箱1个，尺寸：约30*20*15.5cm。
2、脑波采集器：
智能脑波采集器呈扁圆形，整体削切技术与包围式设计，由整体开模的采集器和断开按摩头组成，支持不同人群不同头围形状佩戴使用。
采集器整体使用蓝黑配色，其中耳夹处用天蓝信号线连接黑色耳夹。
脑波采集位置：前额（FP1）,采集点尺寸为10mm*10 mm圆形不锈钢采集点。
脑波设备可输出原始脑电波数据；数据输出频率为512Hz，并可输出δ、θ、α、β、γ等8个EEG频段数据。
配备锂电池不少于500mh容量。
前额切削式设计，有三色灯显示，可以显示出不同颜色，分别代表训练状态良好/连接成功、脑波断开连接 、训练效果不佳三种状态。
3、系统搭载硬件：
内存：4GB，CPU双核；
硬盘:60G以上；
接口：必须具备Micro  USB接口及USB接口3.0接口各1 、HDMI高清接口1个  ；
支持360度重力感应。
4、10寸电容全触屏平板。
三、软件管理系统
本系统由用户中心、数据中心、能力提升三大模块组成，可以实时监测用户的生理数据，引导使用者调节心理状态。
（一）用户中心
1、用户管理：
1）管理员可以对注册用户的用户名、性别、年龄等信息进行编辑、统一管理。不同的用户具有不同的用户管理权限。支持按照用户名筛选数据，查询用户信息。
2）账号信息修改：为了进行用户信息管理，管理员用户具有管理所有用户账号信息的权限，可对账号的密码及其他信息进行修改，防止用户遗忘密码无法登录的问题发生。
2、角色管理：管理员可以自如添加不同角色分类，满足多种用户群体的使用需求。
3、权限管理：管理员可以为不同用户角色分配不同权限，保证系统数据安全。
4、所属管理：管理员可以自如的设置用户所属组别，可以更好的分类用户群体，便于管理。
（二）数据中心
1、管理员可进行用户测试数据的删除、查看详情等操作，也可以对训练数据进行查看，管理人员对于测试数据进行分析和研究。
2、系统支持按照用户名进行检索测试结果，准确查找数据。
3、系统可对脑波训练数据进行记录统计分析，并以曲线图、柱状图、饼状图等可视化形式展示。系统根据测试结果会提出针对性的建议，帮助提高训练者的自信心。
（三）能力提升
1、操作界面由指导语、红键、绿键和开始按钮组成。用户根据系统指令做出反应：当屏幕上出现红圆时，左手点击屏幕绿键；出现绿圆时，右手点击屏幕红键。
2、系统对错误次数进行记录，过程中不会要求改正，避免出现打扰用户训练的情况。
3、实时反馈训练者的生理数据，长期训练可以提高训练者反应速度。</t>
  </si>
  <si>
    <t>屏风</t>
  </si>
  <si>
    <t>规格：180cm*120cm;1.5cm密度板雕刻镂空花格，喷涂白色油漆,</t>
  </si>
  <si>
    <t>音乐放松椅</t>
  </si>
  <si>
    <t>1、振动按摩放松训练椅1台.
背部、腿部电动升降；
通过手控器控制放松椅升降角度；
具备按摩放松功能。
尺寸:训练椅总长165cm*宽82cm*坐深80cm
2、外接10英寸液晶显示屏。
可以支持音乐、心理图片、心理文章、心理电影等多种格式文件；
可以配置遥控器，进行远程控制；
配置支架可进行360度自由旋转。
3、音乐放松系统：
拥有十大音乐包，包括专业减压、放松、a脑波音乐、催眠系列音乐包。
放松图片：错觉图，两可图 。</t>
  </si>
  <si>
    <t>宣泄人套装</t>
  </si>
  <si>
    <t>1、宣泄人1个，仿真人形，宣泄主体和固定底座两部分组成。内层为高回弹材料填充，外层高密度环保PU，抗击打，耐变形，具有无反弹无抵触的优点，底座可以充水或充沙。宣泄人高度不小于170cm，外套为三层复合布设计， 弹性好、耐击打。可任选蓝色和红色。
2、宣泄人胳膊长度不少于21cm。
3、底座高度为不少于70cm，直径为不少于55cm，锥形体。
4、宣泄人头套2个，分别为不同性别、不同表情。
5、宣泄棒2根，弹性好，有保护性外套，可以保护使用者双手。绿色环保EVA制作，内置抗击打可达200kg的pvc高弹棒。外用潜水服面料制作，无需充气、耐击打、环保。总长不少于65cm ，粗端7cm，细端3.5cm，在抓手处有不少于20cm螺旋防滑纹。 
6、立式宣泄球1套，立式不倒，外层仿皮材料，高度可调节。
7、护手套1副：环保材料制作，能保护发泄者手避免受伤。
8、宣泄挂图2幅（50*50cm，写真板材质）烘托宣泄氛围，激发宣泄情绪。
9、储物凳1个，可以随机配送绿色、黑色、棕色、红色这4种颜色，以存放头套及护手套等配套器材。</t>
  </si>
  <si>
    <t>箱庭设备</t>
  </si>
  <si>
    <t>1、沙具架：沙具陈列架一个，材质为松木原木。尺寸：宽120cm×高160 cm×深35cm，6层11阶设计，木本色，清漆涂层。
2、沙箱：标准个体沙箱一个，材质为松木原木。
个体沙箱按照国际标准
1）尺寸： 57*72*7cm； 
2）颜色为外侧原木本色，内侧为天蓝色。
3、沙箱腿：整体为整条方木原木制作结构，材质为松木原木制作。高度70－100正好适合于手放置沙具的位置，实用。
4、沙具：600个，沙具为树脂、陶瓷、聚氨脂材料制造，包含人物类、交通工具类、动物类、植物类、食品类、家居类、家禽类、宗教类等18大类别。
人物类：神话人物、动漫人物、科幻人物、职业人物、偶像人物、恐怖人物等系列；
交通工具：豪车、飞机、消防、公安、工程、公交、军事系列；
动物类：海洋动物、爬行动物、两栖动物、动漫动物、恐龙等系列；
植物类：花、草、树、果实、蔬菜等系列；
建筑类：桥、道路、网吧、公安局、医院、厕所、草房、洋房、别墅等系列；
食品类：包子、馒头、花卷、面包等系列；
家居类：手机、各种家具、家用电器、生活用品等系列；
家禽类：鸡、鸭等系列；
宗教类：妈祖、大肚佛等系列。
5、海沙：15kg，天然黄色细沙、细腻、高温消毒,手握可以带来极柔软感。
6、箱庭活动记录本、《箱庭疗法》；操作手册各一本；箱庭活动记录本、分别为个体箱庭制作过程记录表（6份）、团体箱庭制作（2份 共8张）过程记录表。</t>
  </si>
  <si>
    <t>团体辅导活动包</t>
  </si>
  <si>
    <t>一、产品包配置
（一）外观尺寸
1、 配备团体活动器材箱2个。
2、 内置拉杆，箱底部有2个内置轮，便于携带。
3、 颜色明亮，分为红色和蓝色两种箱体颜色。
4、 尺寸为：长50cm *宽32cm*高15.5cm。
（二）专业活动包
1、45项团体活动内容：连环炮、相识接龙、组员心声、寻找我的那一半、戴高帽、找领袖、我说你画、做一个受欢迎的人、相亲相爱一家人、变形虫、传球夺秒、畅想拼图（卡片奇缘）、啄木鸟、解密大行动、同舟共济、互诉衷肠、五彩心情、比比谁高、个性名片、化妆舞会、建高塔、生活是个大馅饼、生命线、时间分割、风雨中相遇、个性发现表、价值拍卖、了解自己的才能、人际关系中的我、铁达尼号、信任考验、人生透视、手指的力量、水晶球传递、信任证言、信任之旅、把心留住、人生图绘、礼物大派送、我爱我家、描述他人、命运纸牌、倾听练习、真情告白  撒网捕鱼等。
2、与活动内容相匹配的800余件专用器材：彩带、荧光棒、带塑封练习板、名号卡、大头针、风雨雷电等象征物卡片、命运纸牌、彩色多形状卡片、彩色小球、扑克牌、吸管（颜色多样）、回形针、剪刀、固体胶、胶带（颜色多样）、双面胶、橡皮筋、心形卡片、面具、眼罩、阳光币、写字板、充气话筒、彩笔、口哨等。
（三）多功能活动包
1、小型充气筒1个、腰挎式扩音机1套、秒表2块、PC翻页笔1个、U盘一个，拍卖响锤1个、水晶球2个、海绵垫1个、跳袋6个等。
2、团体活动手册：详细活动指南一本、团体活动教材一本（《学校团体心理游戏教程与案例》）、活动参考资料六份（成员自我评估表、团体辅导过程记录分析表、团体成员自我评价表、团体过程单元记录表、团体活动反馈表、 团体领导者个人评估）。
二、团体辅导管理软件
软件安装简便，易操作，可以在本地电脑轻松运行，涵盖用户管理、多媒体记录、数据录入三大模块。本系统囊括了团体辅导设计、记录、点评、反馈等过程，帮助使用单位打造信息化团体辅导档案库，帮助咨询师减轻工作负担，提高效率。
（一）用户管理
1、用户账号管理：管理员可以对注册用户的用户名、性别、用户身份等信息进行编辑、统一管理，不同的角色具有网站使用的不同权限，极大的保证了用户信息安全。支持按照用户名筛选数据，查询用户信息。
2、成员信息管理：支持与数据录入模块进行关联，简化心理咨询师数据录入工作。
（二）多媒体记录
1、图片记录：系统支持上传.jpg、 .bmp等文件格式图片，并可记录上传时间、录入人员、图片名称等信息，帮助咨询师记录活动的精彩瞬间。
2、视频记录：系统支持上传wmv ,avi等文件格式影像，并可记录上传时间、录入人员、影片名称等信息，帮助心理咨询师深入研究团体辅导的细节，提升团体辅导水平。 
（三）数据录入
数据录入模块包含了团体辅导添加、多媒体文件添加、团体活动反馈添加、团体过程单元添加、团体成员自评添加、成员评估添加、团体辅导过程添加、团体领导者评估添加八类团辅管理，过程完整，内容详尽，帮助心理咨询师对团体辅导过程的环节把控。
1、团体辅导添加：可添加团体姓名、领导者、团体辅导时间、参加人数、活动地址、团体说明等活动信息的基本内容，心理咨询师对团体辅导活动进行更为细致深入地分析。
2、多媒体文件添加：支持图片、视频两种格式文件上传保存，并支持快速与所属的辅导团体进行关联，丰富团体辅导记录形式，真实还原辅导细节，便于心理咨询师进行案例研究。
3、团体活动反馈添加：共有20多道反馈问题，包括目的、过程、感受等方面的内容，帮助心理咨询师全方位了解团体活动的反馈情况。
4、团体过程单元添加：包括进程概况、成员参与情况、重要事件、领导者自我评论、督导意见等方面，全面监控团体辅导过程中关键环节。
5、团体成员自评添加：包含团体成员参与团体辅导中的情感、行为、感悟等自评问题，加深成员对团体辅导活动的理解。
6、成员团体评估添加：成员通过讨论、总结等形式对本次团体辅导进行评估，帮助成员们自我成长，自我接纳。
7、团体辅导过程添加：可详细记录团体辅导过程、团体氛围等，支持全方位、多角度对团体辅导活动进行衡量。
8、团体领导者评估添加：引导团体领导者进行反思，总结活动的优缺点，帮助心理咨询师快速成长。</t>
  </si>
  <si>
    <t>档案柜</t>
  </si>
  <si>
    <t>规格：1800*900*400mm 
用材标准：柜子钢板，材质为Q195－235，厚度大于或等于0.6mm。</t>
  </si>
  <si>
    <t>环境氛围部分</t>
  </si>
  <si>
    <t>石膏板吊顶，迭级吊顶，轻钢龙骨，石膏板造型，国标卡骨，副骨</t>
  </si>
  <si>
    <t>定制灯具</t>
  </si>
  <si>
    <t>定制，亚克力面板，LED光源灯，直径60cm，</t>
  </si>
  <si>
    <t>规格：3.5寸，LED灯</t>
  </si>
  <si>
    <t>墙面乳胶漆</t>
  </si>
  <si>
    <t>腻子粉两遍找平，打磨平整，无流坠，粉尘，乳胶漆涂刷两遍，丙烯酸颜料调色</t>
  </si>
  <si>
    <t>顶面乳胶漆</t>
  </si>
  <si>
    <t>专业嵌缝石膏补缝，贴防裂网格，腻子粉两遍找平，打磨平整，乳胶漆两遍涂刷</t>
  </si>
  <si>
    <t>宣泄地板</t>
  </si>
  <si>
    <t>专用宣泄地板，软质，规格：600mm*600mm</t>
  </si>
  <si>
    <t>宣泄墙</t>
  </si>
  <si>
    <t>九厘板打底，3厘米海绵，PU皮包饰，耐用，不伤手</t>
  </si>
  <si>
    <t>墙面装饰</t>
  </si>
  <si>
    <t>氛围墙贴</t>
  </si>
  <si>
    <t>温馨画面墙贴,共5平方米。</t>
  </si>
  <si>
    <t>木门</t>
  </si>
  <si>
    <t>单开木质门，规格：2050mm*900mm，含门套，合页，锁具，门吸等五金配件，</t>
  </si>
  <si>
    <t>隔断</t>
  </si>
  <si>
    <t>采用轻钢龙骨，副骨，穿心龙骨，符合国家质量检测标准，防火阻燃环保九厘板打底，内置隔音棉，外敷石膏板</t>
  </si>
  <si>
    <t>布艺窗帘，双倍折叠，含罗马杆，固定支架，五金件等，高度200cm.</t>
  </si>
  <si>
    <t>十六、计算机教室（2间）</t>
  </si>
  <si>
    <t>△计算机</t>
  </si>
  <si>
    <r>
      <rPr>
        <sz val="10"/>
        <rFont val="宋体"/>
        <charset val="134"/>
      </rPr>
      <t>█内存</t>
    </r>
    <r>
      <rPr>
        <sz val="10"/>
        <rFont val="Arial"/>
        <charset val="134"/>
      </rPr>
      <t>≥</t>
    </r>
    <r>
      <rPr>
        <sz val="10"/>
        <rFont val="宋体"/>
        <charset val="134"/>
      </rPr>
      <t>8G DDR4内存，提供双内存槽位
显卡：集成显卡
显示器：21.45寸LED显示器，分辨率1920x1080，VGA + DVI双接口
█硬盘</t>
    </r>
    <r>
      <rPr>
        <sz val="10"/>
        <rFont val="Arial"/>
        <charset val="134"/>
      </rPr>
      <t>≥</t>
    </r>
    <r>
      <rPr>
        <sz val="10"/>
        <rFont val="宋体"/>
        <charset val="134"/>
      </rPr>
      <t>256G SSD M.2固态硬盘
网卡：集成10/100/1000M以太网卡；
扩展槽：1个PCI-E*16、1个PCI-E*1 槽位
键盘、鼠标：原厂防水键盘、抗菌鼠标；
接口：6个USB接口（至少4个USB 3.2 Gen1接口）、双视频输出接口（至少1个非转接VGA接口）；
电源：110/220V 180W 节能电源  
机箱：机箱不大于8L；</t>
    </r>
  </si>
  <si>
    <t>智能云管理软件</t>
  </si>
  <si>
    <t>1、可实现所有的计算机终端集中统一管理。
2、无需加装任何还原卡硬件，终端连上网络就可以启动进入各种Windows桌面云环境。
3、断网和服务端宕机，终端都可以正常使用。
4、支持客户端多硬盘的统一部署和保护还原。
5、无论客户端是关机或开机状态，均可在服务端对所有客户端进行软件安装、删除等维护工作，并不影响已经开机的客户端的正常使用，在客户端下次开机或重启后就能使用新装软件和系统。
6、系统快照无数量限制，且镜像库中的分区镜像可由任何系统调用，支持同一分区镜像供多个系统使用，达到分区共享目的，无论系统镜像如何变化，数据镜像可保持一致。
7、服务端以扇区流的方式，将创建的虚拟硬盘模板完全部署到客户端，多个系统只需要一次部署即可。
8、支持按需和完全部署两种方式向客户端交付数据，均采用动态、实时、增量的原则，可以实现只部署系统分区或者数据分区。
9、可根据网络环境，选择P2P或广播两种不同的部署模式进行后台部署。
10、智能代理机制，实现负载均衡，保证部署效率和客户端的正常使用。
11、部署过程中，根据管理策略自动修改IP地址和计算机名称。
12、支持客户端计算机名、MAC和IP地址等信息的导入导出。
13、支持客户端IP占位功能，实现新客户端加入服务端时，不会由于单点的故障，而影响整体的计算机名和IP排序管理。
14、服务端可以识别并将差异化的信息保存在客户端硬盘中，避免每次启动提示安装信息。
15、客户端不需要对硬盘进行任何的操作，不需要分区和预装软件，连上服务端即可使用。
16、客户端不依赖网络和服务端可自我还原，支持分区每次、每天、每周、每月、手动等多种还原方式。
17、客户端启动界面提供管理接口，断网的情况下，管理员也可以更新系统和应用软件。
18、支持系统引导选单的开启与禁用，实现对当前不使用的系统进行屏蔽。
19、支持硬盘剩余空间智能调配，满足多系统时硬盘容量不足的问题。
20、支持包括MATLAB、UG、PhotoShop、3DsMax、AutoCad、Maya2010以上等大型软件的运行。
21、服务端软件支持一键简易升级，原有机房客户端软件无需升级，即可实现不同软件版本的客户端统一管理。
22、支持机房原有产品实现互通统一管理。</t>
  </si>
  <si>
    <t>电脑桌凳</t>
  </si>
  <si>
    <t>双人位电脑桌外形尺寸：1200*600*760高（每张桌子配两个小方凳）
1、桌面采用25厚ENF级三聚氰胺板，甲醛释放量≤0.025mg/m³，四周1.5厚PVC机械封边，钢架部分立柱采用40*40*1.2方管，其余横梁及机箱横撑采用20x40方管和20x20方管焊接而成。所有装饰板及门板均为0.8厚冷轧钢板折制而成。
2、电脑桌为前置机箱设计，机箱门板带有通锁，方便维修及管理。桌腿两侧配有走线板，方便走线。所有装饰板及门板均有散热孔。地脚采用可调地脚，起到了防滑及调节高度的作用。所有配件均为五金配件。
3、钢管类焊接均采用二氧化碳气体保护焊，焊接光滑，无焊接缺陷，外露焊口均打磨处理，钢板焊接采用无痕点焊，无焊口外露。钢管类表面除锈为抛丸处理，钢板  采用酸洗磷化处理。钢件最终表面处理采用高压静电喷涂处理。
小方凳外形尺寸345x245x450高
1、立柱采用25*25*1.0方管，其它均采用20*20*1.0方管，凳面采用18厚ENF级三聚氰胺板，甲醛释放量≤0.025mg/m³，四周1.5厚PVC机械封边。
2、凳面镶嵌M6埋件，钢架与凳面采用螺栓连接，稳固耐用。地脚为ABS工程塑料一次注塑成型。
3、钢管类焊接均采用二氧化碳气体保护焊，焊接光滑，无焊接缺陷，外露焊口均打磨处理，钢管类表面除锈为抛丸处理，钢板采用酸洗磷化处理。钢件最终表面处理采用高压静电喷涂处理。</t>
  </si>
  <si>
    <t>交换机</t>
  </si>
  <si>
    <t xml:space="preserve">32口全千兆网络交换机,24个千兆SFP+端口（10/100/1000Mbps）,8个复用千兆以太网端口（Combo端口，支持10/100/1000Mbps）；4个10GE SFP+端口（支持10Gbps）；扩展模块：1个10GE SFP+端口插槽，1个堆叠插槽位；支持VLAN（4K个）、QoS、组播、STP/RSTP/MSTP、BFD等协议 </t>
  </si>
  <si>
    <t>耳机</t>
  </si>
  <si>
    <t>头戴封闭式立体声耳机，带抗静电话咪，动圈式工作方式，直线型导线； 单元直径 40mm ,频响范围 20-20000Hz,产品阻抗 32欧姆,灵敏度 110±3dB，耳机插头 3.5mm，插头规格：0.97×6.7mm，麦克风灵敏度：-45±2dB，麦克风阻抗 2200欧姆。</t>
  </si>
  <si>
    <t>机柜</t>
  </si>
  <si>
    <t>国标，门及门锁 前置玻璃门,有门锁，附加功能 带风扇和插座，规格：1200mm*600mm*600mm</t>
  </si>
  <si>
    <t>安装辅材</t>
  </si>
  <si>
    <t>1.5平方电源线、2.0PVC线管、六类网线，六类网线要求：1、六类非屏蔽双绞线缆；2、线缆采用信号的平衡技术控制电磁干扰和噪音的影响；3、支持快速以太网100 BaseTx、千兆以太网1000Base-T应用；4、内部轴包装，方便施工；辅料含网线，HDMI线，USB公对公打印机线，走线管直径20，直径25，线卡，含人工铺设，开槽,三间教室。</t>
  </si>
  <si>
    <t>十七、党员活动室（1间）</t>
  </si>
  <si>
    <t>墙面布置</t>
  </si>
  <si>
    <t>墙面布置材质：亚克力、KT板，主色调红色。</t>
  </si>
  <si>
    <t>条桌</t>
  </si>
  <si>
    <t>尺寸1200*400*750mm桌子：表面采用胡桃木木皮0.6mm厚贴面， 封边用材采用实木封边；基材采用E1级高密度板，防虫防腐等处理；油漆采用环保漆。采用E1级环保型生态板，表面三聚氰胺浸渍胶膜纸饰面，甲醛含量≤1.3mg/L，密度为740kg/m³～850kg/ m³，吸水厚度膨胀率≤1.3%/24h，无起泡、渗胶现象；2、截面处理：采用用全自动封边机，高温热熔胶封1.5mmPVC封边带，高温高压机制精修边处理。3、五金配件：三合一连接件</t>
  </si>
  <si>
    <t>椅子</t>
  </si>
  <si>
    <t>1.黑色全新料加纤背框，透气网布，规格：50cm*50cm,后背高86cm
2.黑色PP固定腰靠；
3.黑色PP连体固定扶手；
4.45高密度纯绵坐垫，透气网布；
5.2.0mm厚度的A3钢材喷黑弓形架。</t>
  </si>
  <si>
    <t>十八、小记者播音社团室</t>
  </si>
  <si>
    <t>吸音板墙面</t>
  </si>
  <si>
    <t>B1级吸音板：包括木工板、龙骨、踢脚线，封口线，阴角、阳角等配套安装附件且搭配吸音棉使用（1.2厚聚酯纤维，B1阻燃）。</t>
  </si>
  <si>
    <t>无线话筒</t>
  </si>
  <si>
    <t>专用麦克风，内置电池，连接主体：音箱，功放机，收音头：动圈式</t>
  </si>
  <si>
    <t>十九、图书阅览室</t>
  </si>
  <si>
    <t>1</t>
  </si>
  <si>
    <t>阅读桌椅</t>
  </si>
  <si>
    <t xml:space="preserve">尺寸：3600mm*900mm ,定制实木桌椅，一桌十椅       </t>
  </si>
  <si>
    <t>2</t>
  </si>
  <si>
    <t xml:space="preserve">尺寸：3000mm*800mm ,定制实木桌椅，一桌八椅，实木桌面，铁艺桌腿，实木椅子 </t>
  </si>
  <si>
    <t>3</t>
  </si>
  <si>
    <t>书架</t>
  </si>
  <si>
    <t>尺寸：单组2800mm*2000mm ,钢制结构书架，表面木纹色；一组三列，双面</t>
  </si>
  <si>
    <t>整体吊顶</t>
  </si>
  <si>
    <t>铝方通通过连续滚压或冷弯成型，安装结构为专用龙骨卡扣式结构，50*75mm仿橡木纹铝方通间距100mm</t>
  </si>
  <si>
    <t>顶面围边装饰</t>
  </si>
  <si>
    <t>顶面轻钢主骨50×400×1.0cm，轻钢副骨50×400×0.5cm，50型轻钢龙骨，九厘石膏板封面，</t>
  </si>
  <si>
    <t>背景墙</t>
  </si>
  <si>
    <t>底层基础为木龙骨打底，防火阻燃九厘板封面，表面粘贴木饰面板，两侧采用九厘板打底，石膏板封面，做出反光灯槽，四周定制钛金封边</t>
  </si>
  <si>
    <t>柱面装饰</t>
  </si>
  <si>
    <t>木工板基础，格子造型，表面环保乳胶漆，环保腻子修面两遍，打磨平整，涂刷两遍，确保无掉粉，变形，漏刷，无砂眼，流坠，起疙，溅沫</t>
  </si>
  <si>
    <t>顶面喷黑乳胶漆</t>
  </si>
  <si>
    <t>黑色环保乳胶漆喷涂两遍，确保无掉粉，变形，漏刷，无砂眼，流坠，起疙，溅沫。</t>
  </si>
  <si>
    <t>白色环保乳胶漆，环保腻子修面两遍，打磨平整，涂刷两遍，确保无掉粉，变形，漏刷，无砂眼，流坠，起疙，溅沫。</t>
  </si>
  <si>
    <t>长条灯</t>
  </si>
  <si>
    <t>LED灯具，长条灯1200mm*100mm*50mm，亚克力面板，工艺烤漆外壳</t>
  </si>
  <si>
    <t>布艺窗帘，双倍折叠，含罗马杆，固定支架，五金件等,高度200cm.</t>
  </si>
  <si>
    <t>二十、广播室</t>
  </si>
  <si>
    <t>制章栏</t>
  </si>
  <si>
    <t>规章制度、信息栏，规格：80cm*100cm</t>
  </si>
  <si>
    <t>二十一、录播教室（2间）</t>
  </si>
  <si>
    <t>录播主机</t>
  </si>
  <si>
    <t>1.主机需采用≥3颗ARM架构处理器，主控采用8核处理器，2颗协处理器采用4核处理器。采用Linux深度定制操作系统。
2.主机系统内存≥8GB。
3.支持网络监测功能，无需安装第三方软件，在触控屏幕上显示教室网络状态，包括：服务联通性、网络稳定性、上下行速度、网络追踪性、网卡信息。
4.支持智能组网，摄像机插入主机后能够自动实现机位绑定并出现画面。
5.内置蓝牙无线物联模块，主机无需线缆就可以实现对同品牌音箱的音量控制，也可通过同品牌讲台实现对主机开关机控制。
6.支持标准USB音视频信号输出，可以同时支持UVC和UAC协议，通过主机TypeC接口可以实现图像和声音同步输出，最大支持4K图像输出，输出音频可通过主机控制软件实现混音，兼容主流视频会议软件。
7.支持通过互联网，按照版本号进行查询。可查看该版本的主机数量和总体占比，支持通过 IOT 物联平台实现主机的远程升级，可查看不同版本的占比，可按照行政区域进行分区升级。
8.内置专业音频隔离模块，3.5mm音频通道均可实现音频隔离。
9.主机采用高度集成化设计，能够独立完成视频采集、音频采集、音频编码、视频编码、音频处理、视频处理表、直播、录制、互动、专业导播、远程运维参数设置功能。
10.内置音频接收模块。无需外接无线音频接收模块，即可完成无线音频采集，支持同时≥2个无线麦克风接入，且同时支持≥2种对频模式。麦克风链接成功后，主机会显示无线麦克风连接成功图标，可通过麦表动态查看声音采集状态。
11.支持断电扩声，在主机完全断电的情况下，从主机线性音频通道上输入的音频可以从主机输出通道输出，且≥2个音频输入通道可以支持该功能，满足全场景的教学使用需求。
12.支持≥2个HDMI高清采集接口，支持分辨率至少包含：3840×2160p@30Hz、1920×1080p@60Hz。
13.支持≥1路HDMI输入通道具备音频同步采集能力，可通过系统设置音频采集打开或者关闭。
14.支持≥4路高清视频输出，4路视频输出可同一时间输出不同视频源，且输出最大分辨率均可达到4K，其中HDMI信号输出≥3路且UVC视频输出≥1路。
15.支持双HDMI画面采集，采集画面可在主机上完成拼接，输出比例32:9画面。
16.支持录制清晰度设定，支持可选择4K、1080p、720p、VGA、QVGA；支持录制帧率设定，可选择 25fps/30fps/60fps；支持录制画质选择，可选择≥5种等级；录制编码码率≥16Mbps。</t>
  </si>
  <si>
    <t>导播系统</t>
  </si>
  <si>
    <t xml:space="preserve">1.自动导播默认画面支持自定义设定，支持选择自动导播画面，可根据需要选择自动导播的画面，可设置自动导播画面的保护时间和保持时间。
2.支持多种画面模式，支持单画面、画中画、左右等分、三画面、四画面多种画面合成模式，支持自动导播、手动导播，可通过互动录播电脑主机一体化触控屏实现模式选择。
3.导播优先级可自定义设定，支持定时切换设置，可自由选择切换时间和切换画面，支持根据学生、老师行为状态实现画面智能切换。
4.支持本地导播、远程导播，本地导播可通过互动录播电脑主机一体化触控屏实现本地导播控制；也可通过触控回传实现画面导播，无需外接键鼠设备，通过交互智能平板实现对互动录播电脑主机的导播控制，远程导播可通过网络实现远程导播控制。
5.支持课件画面自动检测，可设置检测灵敏度；支持课件画面检测区域设定，可屏蔽电脑弹窗区域。
6.支持导入与导出互动录播主机配置文件，进行升级和调试。
7.支持云台摄像机控制，支持 PTZ（云台全方位移动及镜头变倍、变焦），多个预置位设置和调用；同时支持通过鼠标点击画面，实现云台摄像机跟踪，可通过鼠标滑轮实现镜头画面放大缩小。
8.在导播界面的预览窗口可实时观看教师全景/特写、学生全景/特写、多媒体电脑共五路画面，点击可进行画面切换。预监画面可实时推流给资源平台，实现平台直播。
9.支持电影模式和资源模式同步录制，可根据用户的不同需求选择录制模式。
10.支持外接导播台，可通过导播台实现对录播主机的录制控制、画面切换、云台跟踪、预置位设定与调取、音量调节。
11.支持通过主机一体化屏幕实现预置位设置与调用，预置位≥9个。
12.支持≥7种导播切换特效，，通过主机一体化屏幕就可以实现转场特效类型选择设置；特效保持时间支持自定义。
13.支持通过U盘导入视频、图片作为片头片尾素材，不少于3种格式；支持单个视频文件≥200MB，单个图片文件≥20MB，可保存≥10个素材；支持设定片头片尾保持时间，保持时间在1s~5s之间可选，片头片尾素材可直接在主机一体化屏幕上进行删除。
14.支持多种格式的字幕，可输入中文、英文、数字、特殊符号，数量≥200个字符；支持调节文字大小、文字透明度；支持≥5种文字颜色设置，文字边缘自带描边；支持滚动字幕。
15.支持设定图片台标，支持jpeg、png两种格式，支持≥20MB台标文件，台标大小比例可通过主机一体化屏幕实现设置，台标位置可以通过主机一体化屏幕设定在PGM任意位置，支持快速台标位置设定功能，支持5个快速位置。
16.支持通过主机一体化屏幕实现云台摄像机控制，无需按照方位，可任意转动云台方向，实现步进控制、连续控制。
17.支持通过主机一体化屏幕的虚拟摇杆拖动幅度实现云台的变速控制；支持≥3种云台转动灵敏度设置。
</t>
  </si>
  <si>
    <t>互动系统</t>
  </si>
  <si>
    <t>1.同时支持自动连线和手动连线，自动连线模式下，，听课端会自动接通来自主讲端的互动请求，可选择设置关闭，手动连线模式下，当主讲端发出呼叫请求后，在互动录播电脑主机一体化触控屏上会出现呼叫提醒，用户可选择接听或者挂断。
2.支持标准SIP音视频互动协议，支持1080P60fps全高清视频互动。
3.支持手动切换发给远端的画面。支持通过互动录播电脑主机一体化触控屏实现音量大小调整、静音。支持互动过程中一键全屏，全屏放大主画面，隐藏所有图标。支持开启和关闭桌面共享功能。
4.支持双流自动发送，设置自动发送后，建立呼叫，主讲教室自动发送双流。
5.支持课程预约功能，互动录播电脑主机能接收平台下发的互动课表，并显示于互动电脑主机一体化触控屏上，用户点击课表即可立即加入课堂，进行实时互动。
6.支持微信扫码登录，无需单独输入账号，使用微信扫描互动录播电脑主机一体化触控屏上显示的二维码即可登录互动系统，登陆后显示用户头像和用户名。
7.设备双向互动过程中，在系统总丢包率 50%的网络环境下，视频清晰流畅无卡顿，语音连贯。
8.互动过程中可随时邀请新的听课端加入，支持拨号呼叫，用户可通过互动录播电脑主机一体化触控屏上的拨号键盘实现拨号呼叫；支持互动通讯录功能，通讯录可显示最近呼叫的账号信息，可通过通讯录实现一键呼叫。
9.支持一键结束互动，用户通过互动录播电脑主机一体化触控屏一键结束互动。
10.支持通过互动录播电脑主机一体化触控屏实现导播控制，过程中可选择自动导播/手动导播；支持通过 PC 客户端软件进行远程导播控制。
11.PC 客户端软件支持进行互动听课端列表查看、发言管理功能。
12.至少支持三种混流方式，推流端混流、拉流端混流、服务端混流。
13.互动过程中，可以在互动录播电脑主机一体化触控屏调出当前视频参数，包括加密方式、音频格式、视频格式、视频分辨率、实时上行/下行速率、丢包率和服务厂商信息。
14. 互动过程中，可以在互动录播电脑主机一体化触控屏调出累计视频卡顿次数、累计音频卡顿次数和当前视频参数，包括上行/下行速率、丢包率、视频分辨率、当前句柄数量、CPU使用率。</t>
  </si>
  <si>
    <t>视频处理系统</t>
  </si>
  <si>
    <r>
      <rPr>
        <sz val="10"/>
        <rFont val="宋体"/>
        <charset val="134"/>
      </rPr>
      <t>1.</t>
    </r>
    <r>
      <rPr>
        <sz val="10"/>
        <rFont val="Arial"/>
        <charset val="134"/>
      </rPr>
      <t xml:space="preserve">	</t>
    </r>
    <r>
      <rPr>
        <sz val="10"/>
        <rFont val="宋体"/>
        <charset val="134"/>
      </rPr>
      <t>支持合成4K的PGM画面，包含导播画面、教师全景画面、教师特写画面、学生全景画面、学生特写画面。
2.</t>
    </r>
    <r>
      <rPr>
        <sz val="10"/>
        <rFont val="Arial"/>
        <charset val="134"/>
      </rPr>
      <t xml:space="preserve">	</t>
    </r>
    <r>
      <rPr>
        <sz val="10"/>
        <rFont val="宋体"/>
        <charset val="134"/>
      </rPr>
      <t>支持多种类型视频信号接入，支持标准网络视频信号接入、高速数字信号接入。
3.</t>
    </r>
    <r>
      <rPr>
        <sz val="10"/>
        <rFont val="Arial"/>
        <charset val="134"/>
      </rPr>
      <t xml:space="preserve">	</t>
    </r>
    <r>
      <rPr>
        <sz val="10"/>
        <rFont val="宋体"/>
        <charset val="134"/>
      </rPr>
      <t>支持通过rtsp协议接入第三方摄像机视频流。
4.</t>
    </r>
    <r>
      <rPr>
        <sz val="10"/>
        <rFont val="Arial"/>
        <charset val="134"/>
      </rPr>
      <t xml:space="preserve">	</t>
    </r>
    <r>
      <rPr>
        <sz val="10"/>
        <rFont val="宋体"/>
        <charset val="134"/>
      </rPr>
      <t>支持不少于3种编码复杂度，支持Baseline Profile、Main profile、High profile
5.</t>
    </r>
    <r>
      <rPr>
        <sz val="10"/>
        <rFont val="Arial"/>
        <charset val="134"/>
      </rPr>
      <t xml:space="preserve">	</t>
    </r>
    <r>
      <rPr>
        <sz val="10"/>
        <rFont val="宋体"/>
        <charset val="134"/>
      </rPr>
      <t>支持不少于两种码率控制方式，支持CBR（Constant Bit Rate）、VBR（Variable Bit Rate）。
6.</t>
    </r>
    <r>
      <rPr>
        <sz val="10"/>
        <rFont val="Arial"/>
        <charset val="134"/>
      </rPr>
      <t xml:space="preserve">	</t>
    </r>
    <r>
      <rPr>
        <sz val="10"/>
        <rFont val="宋体"/>
        <charset val="134"/>
      </rPr>
      <t>支持通过网络实现对接入摄像机的设备信息检索。
7.</t>
    </r>
    <r>
      <rPr>
        <sz val="10"/>
        <rFont val="Arial"/>
        <charset val="134"/>
      </rPr>
      <t xml:space="preserve">	</t>
    </r>
    <r>
      <rPr>
        <sz val="10"/>
        <rFont val="宋体"/>
        <charset val="134"/>
      </rPr>
      <t>POE视频接入单元支持802.3af标准协议，可实现POE摄像机接入。
8.</t>
    </r>
    <r>
      <rPr>
        <sz val="10"/>
        <rFont val="Arial"/>
        <charset val="134"/>
      </rPr>
      <t xml:space="preserve">	</t>
    </r>
    <r>
      <rPr>
        <sz val="10"/>
        <rFont val="宋体"/>
        <charset val="134"/>
      </rPr>
      <t>HDMI采集通道支持画面缩放，可完成4K图像采集。</t>
    </r>
  </si>
  <si>
    <t>教师定位辅助摄像机</t>
  </si>
  <si>
    <t>1)4K摄像机镜头水平视场角：40°。
2)传感器尺寸：CMOS 1/2.8英寸。
3)传感器有效像素：846万。
4)最低照度：0.5 Lux @（F1.8, AGC ON）。
5)支持2D&amp;3D数字降噪。
6)支持H.264、H.265视频编码格式。
7)网络流传输协议：TCP, HTTP, UDP，RTSP, RTMP, ONVIF。
8)输入电压：DC 12V/PoE（IEEE802.3af）。
9)全景画面支持畸变矫正功能。
10)整机接口:1路RJ45。支持POE网络供电，支持同时输出特写和全景等多路画面。
11)支持EPTZ，以不动制动，放得更大，看的更清。</t>
  </si>
  <si>
    <t>教师摄像机图像处理系统</t>
  </si>
  <si>
    <t xml:space="preserve">1)4K教师摄像机内嵌智能跟踪算法，无需单独安装定位跟踪主机及其他任何辅助拍摄设备，即可实现跟踪定位控制功能。
2)系统应采用智能图像识别算法，高清摄像机同时输出2路场景画面并分析计算，实现1台摄像机的2景位拍摄，通过导播跟踪系统，实现所有画面的自动导播切换：
a)当教师在讲台区域站立授课时，自动切换为教师特写，当教师在讲台区域进行走动时，自动切换到教师全景；
b)当教师切换多媒体授课时，自动切换为多媒体特写画面；
3)支持设置摄像机分辨率、帧率、码率
4)支持设置摄像机亮度、饱和度、对比度、锐度、色度、快门速度
5)图像支持左右镜像、上下翻转，默认不开启
6)支持对摄像机网络进行管理，包括设置IP地址/网关/DNS等，支持组播协议搜索IP地址，并修改摄像机IP
7)支持rtmp推流，推流地址可设置
8)支持TRSP推流，推流地址可设置
</t>
  </si>
  <si>
    <t>学生定位辅助摄像机</t>
  </si>
  <si>
    <t xml:space="preserve">1)4K摄像机镜头水平视场角：95°。
2)传感器尺寸：CMOS 1/2.8英寸。
3)传感器有效像素：846万。
4)最低照度：0.5 Lux @（F1.8, AGC ON）。
5)支持2D&amp;3D数字降噪。
6)支持H.264、H.265视频编码格式。
7)网络流传输协议：TCP, HTTP, UDP，RTSP, RTMP, ONVIF。
8)输入电压：DC 12V/PoE（IEEE802.3af）。
9)全景画面支持畸变矫正功能。
10)整机接口:1路RJ45。支持POE网络供电，支持同时输出特写和全景等多路画面。
11)支持EPTZ，以不动制动，放得更大，看的更清。
</t>
  </si>
  <si>
    <t>学生摄像机图像处理系统</t>
  </si>
  <si>
    <t xml:space="preserve">1)4K学生摄像机内嵌智能跟踪算法，无需单独安装定位跟踪主机及其他任何辅助拍摄设备，即可实现跟踪定位控制功能。
2)系统应采用智能图像识别算法，高清摄像机同时输出2路场景画面并分析计算，实现1台摄像机的2景位拍摄，通过导播跟踪系统，实现所有画面的自动导播切换：
a)学生起立发言时，首先切换为学生全景，再过渡为发言学生的特写画面，当多名学生站立时，自动切换到学生全景；
b)学生跟踪具备人脸检测辅助识别功能。
3)支持设置摄像机分辨率、帧率、码率
4)支持设置摄像机亮度、饱和度、对比度、锐度、色度、快门速度
5)图像支持左右镜像、上下翻转，默认不开启
6)支持对摄像机网络进行管理，包括设置IP地址/网关/DNS等，支持组播协议搜索IP地址，并修改摄像机IP
7)支持rtmp推流，推流地址可设置
8)支持TRSP推流，推流地址可设置
</t>
  </si>
  <si>
    <t>机械云台摄像机</t>
  </si>
  <si>
    <t>1)传感器尺寸：≥CMOS 1/1.8英寸
2)传感器有效像素≥800万
3)支持不少于40倍变焦
4)扫描方式：逐行
5)支持畸变矫正功能，畸变＜1.5%，校正后可实现视觉无畸变
6)最低照度： 0.5Lux @ (F1.8, AGC ON)
7)镜头： F1.58 ~ F3.95
8)快门： 1/30s ~ 1/10000s
9)支持POE供电
10)支持2D&amp;3D数字降噪，信噪比≥55dB
11)支持预置位个数≥255个，预置位精度≤0.1°
12)支持水平翻转、垂直翻转，水平转动范围：±170°，垂直转动范围：-30°~+90°
13)支持最大水平视场角≥60°，最大垂直视场角≥35°
14)支持最大水平转动速度≥100°/s，最大垂直转动速度≥69°/s</t>
  </si>
  <si>
    <t>云台摄像机图像处理系统</t>
  </si>
  <si>
    <t>1)设备采用ARM硬件架构，linux操作系统
2)支持自动白平衡、背光补偿功能，支持2D、3D数字降噪
3)支持不少于4种编码等级，包含baseline、mainprofile、highprofile、svc-t
4)支持AAC、G711A两种音频编码格式
5)支持TCP/IP, HTTP, RTSP, RTMP, Onvif, DHCP, 组播等网络协议
6)支持设置摄像机分辨率、帧率、码率、亮度、饱和度、对比度、锐度、色度、快门速度等</t>
  </si>
  <si>
    <t>阵列麦克风</t>
  </si>
  <si>
    <t xml:space="preserve">1. 麦克风采用≥4核的音频芯片。
2. 麦克风频率响应范围不低于50Hz~16KHz。
3. 麦克风信噪比≥68dB。
4. 麦克风声压级≥130dBSPL，10%THD@1 KHz。
5. 麦克风无需额外适配器供电，能够通过网线实现麦克风供电、音频信号传输、参数调整。
6. 麦克风支持≥2个数字音频接口，每个接口都具备输入接口和输出接口能力，支持盲插。
7. 麦克风支持≥1个Type-C接口。
8. 麦克风支持在线OTA，可在线对麦克风进行升级，无需人员现场维护。
9. 麦克风支持降噪、回声抵消、混响抑制、自动增益控制、多麦融合多种音频算法。
10. 麦克风支持无损数字音频传输，避免模拟信号传输导致的电流干扰。
11. 支持≥8个阵列麦克风级联，通过一根网线接入主机，可实现麦克风的供电、音频信号传输、音频参数设置。
</t>
  </si>
  <si>
    <t>麦克风音频处理系统</t>
  </si>
  <si>
    <t xml:space="preserve">1. 支持全频带全双工自适应回声消除算法。
2. 支持全频自适应AI降噪技术，降噪电平≥24dB。
3. 支持自动增益控制。
4. 支持啸叫抑制。
5. 支持智能混音，可智能选择最佳麦克风采集音频。
6. 支持多通道音频矩阵，可根据场景需求进行相应设置。
7. 支持音频参数调节。
8. 支持波束成形。
9. 支持远程OTA升级。
10. 支持连接录播主机作为录播音频输入设备使用，也可连接Windows系统，并为其提供音频输入
</t>
  </si>
  <si>
    <t>无线麦克风</t>
  </si>
  <si>
    <t>1.麦克风支持≥1个3.5mm音频接口，可输入头戴麦音频信号，输出幅值≥2V（RMS）。整机3.5mm音频接口≥2个。
2.麦克风整机≥1个USB Type-C接口。
3.麦克风支持≥1个Pogo pin接口，支持通过Pogo pin接口进行充电。整机Pogo pin接口≥2个。
4.麦克风支持≥1个三合一按键，可控制麦克风的开关机、静音和配对。
5.麦克风支持≥2个音量控制按钮，可通过音量“+”“—”按钮控制麦克风输出音量。
6.麦克风单体重量≤30g。
7.麦克风标配充电仓，方便快速充电及收纳。
8.麦克风充电仓支持电量指示，通过灯珠亮灭数量充电仓剩余电量及充电状态。
9.麦克风支持≥2种配对方式，可通过麦克风从充电仓拿出自动开始配对、短按按键开始配对，配对完成时间≤5s。
10.支持红外和无线2.4G同时配对，实现远距离配对的同时，防止误配对。</t>
  </si>
  <si>
    <t>无线麦克风音频处理系统</t>
  </si>
  <si>
    <t>1.麦克风采用基于Bluetooth 5.2的LE Audio技术标准，保证高品质抗干扰、低功耗、低延时传输。
2.麦克风音频编码方式采用LC3 plus。
3.支持啸叫抑制算法，当音箱安装在正常高度（2.5m）时，本地扩声教室后排9m距离音量为75dB时，通过算法可实现本地扩声无啸叫现象。
4.支持全频自适应降噪技术。
5.支持全频自适应降噪技术。
6.支持智能混音，支持多通道输入混音。</t>
  </si>
  <si>
    <t>资源管理平台</t>
  </si>
  <si>
    <t xml:space="preserve">1)系统采用模块化的架构设计B/S架构，用户可通过浏览器实现专递课堂、名校网络课堂、直播活动、用户管理等功能。
2)教师可以通过自主账号登录平台，根据教师个人学习需求对全校的视频课程进行筛选、点播观看、在线学习。
3)视频管理：录播主机录制的视频自动上传至平台，支持本校教师或管理员对视频进行名称编辑、学科学段编辑、下载、删除、发布课程等操作。
4)课程发布：课程发布时，可选择对应的学段、学科、发布模块、示范课分类等，方便用户按不同维度查找课程。
5)课程审核：支持学校管理员对本校教师申请发布的课程进行审核，监控公开课程资源的质量；拒绝课程发布时，需填写拒绝原因；若课程未通过时，系统将在消息中心自动通知该课程归属的教师。
6)课程评论：支持用户对已发布视频进行视频打点并插入课堂评价，所评论内容需关联视频对应时间点。平台支持用户在线对课堂视频进行评论，所评论内容支持以新消息提示方式自动提醒授课教师。支持管理员对用户评论进行信息管理，可选择性删除评论内容，管控评论秩序。
7)消息中心：新增课程计划、课程审核通过/被拒绝、成功加入教研组等消息可在主页面实时提醒。
8)设备管理：显示管理员下辖的教室总数、在线教室总数、活跃教室数，实时呈现整体情况；支持学校管理员进行远程关机、重启、密码设置等等操作。
9)公网直播：学校管理员可设置录播设备的直播模式为公网直播，自由发起公网直播活动，方便举办公开课、校园培训等活动。
10)活动课件：教师可选择云课件与直播关联，无需耗时上传本地文件；课件与直播关联后，支持用户在活动开始时间前查看云课件；活动开始后，用户可在观看直播视频的同时，在线查看已关联的课件。
11)导出签到数据：支持教师以Excel格式导出签到结果，签到结果包括每次签到用户的姓名、账号等信息。
12)督导巡课：用户可查看校内正在直播授课的教室实时画面；支持至少6个教室画面同屏预览，快速掌握各教室基本情况；用户进入教室详情，可获取该教室当前授课信息、实时的音频、视频；支持进入“自动巡课”模式，自动进入浏览器全屏模式，按每10秒/15秒/20秒轮播各教室画面；支持教师在巡课过程对课堂进行文字点评、评课表打分，并按教师与课程统计巡课评课的历史记录。
13)教研评课：支持教师创建教研活动，并通过链接或海报分享给其他用户看课评课；支持教师在教研活动中查看活动简介、查看资料、发表点评、评课表打分。
14)教研数据：自动统计教研的点评次数、评课表平均分、观看人数等数据，支持查看文字点评的详情记录、评课表题目的客观题评分、主观题回答情况、教师评课记录。
15)评课表管理：支持管理员创建多张评课表，并自定义评课表的标题、引导语、评分标
16)支持用户对本地上传或录播机录制的视频，通过浏览器完成在线剪辑，将视频的无效内容删除，保留课堂中的重难点和精彩部分。
17)插入课堂活动：支持用户在平台上查看已上传的云课件，并选择课件中的课堂活动插入视频中，设置为课程的互动答题环节；课程发布后，用户观看到所对应的课程时间点时，系统将自动弹出课堂活动，需要完成互动答题才可进入下一阶段的知识点学习。
</t>
  </si>
  <si>
    <t>边缘服务器</t>
  </si>
  <si>
    <r>
      <rPr>
        <sz val="10"/>
        <rFont val="宋体"/>
        <charset val="134"/>
      </rPr>
      <t>█1）内存：</t>
    </r>
    <r>
      <rPr>
        <sz val="10"/>
        <rFont val="Arial"/>
        <charset val="134"/>
      </rPr>
      <t>≥</t>
    </r>
    <r>
      <rPr>
        <sz val="10"/>
        <rFont val="宋体"/>
        <charset val="134"/>
      </rPr>
      <t>16GB 
2) 硬盘接口：SATA3.0，硬盘类型：3.5英吋HDD
█3) 硬盘空间：</t>
    </r>
    <r>
      <rPr>
        <sz val="10"/>
        <rFont val="Arial"/>
        <charset val="134"/>
      </rPr>
      <t>≥</t>
    </r>
    <r>
      <rPr>
        <sz val="10"/>
        <rFont val="宋体"/>
        <charset val="134"/>
      </rPr>
      <t>25TB
4) 设备高度：≤1U
5) 操作系统：支持centos 64位
6) raid等级：支持raid 5
7) 指示灯：RUN*1 HDD*1 LAN1*1 LAN2*1 Power*1
8) USB：USB2.0≥4、USB3.0≥2
9) 管理接口：IPMI*1
10) 网络接口：RJ45≥4，支持10/100/1000Mbps 自适应
11) 视频输出：VGA≥1 、HDMI≥1
12) 调试接口：COM口≥1
13) 点播流媒体服务：支持不少于200个点同时内网点播。
14) 直播流媒体服务：支持不少于500个点同时内网直播。
15) 虚拟化：支持虚拟化容器部署，稳定可靠。
16) 远程运维：支持远程升级应用，远程修复故障。</t>
    </r>
  </si>
  <si>
    <t>有源音箱</t>
  </si>
  <si>
    <t>1.采用功放与互动音箱一体化设计，内置麦克风无线接收模块，帮助教师实现多媒体扩音以及本地扩声功能。
2.双音箱有线连接，机箱采用塑胶材质，保护设备免受环境影响。
3.输出额定功率≥2*15W。
4.配置独立音频数字信号处理芯片，支持啸叫抑制功能。
5.支持教师扩声和输入音源叠加输出。</t>
  </si>
  <si>
    <t>互动电视</t>
  </si>
  <si>
    <t>55英寸高清LED液晶屏；分辨率支持1920*1080；输入接口：HDMI；支持壁挂式或吊挂安装；配置对应支架</t>
  </si>
  <si>
    <t>高度：1200mm  宽度：600mm  深度：600mm 。玻璃前门</t>
  </si>
  <si>
    <t>多媒体讲桌</t>
  </si>
  <si>
    <t>1、钢木结合材料一体成型；桌体采用1.5mm冷轧钢板；附锁钥匙3只；桌面采用木黄色耐划木质材料，扶手采用橡木扶手，L型橡木装饰板；提供左右扶手让演讲者握扶，尺寸60x600mm；前置活动L型板。
隐藏式滑轨抽屉，可容纳键盘、鼠标、控制面板 ；键盘架下方隐藏储物抽屉；右侧具有抽拉式抽屉，可放置实物展示台。</t>
  </si>
  <si>
    <t>录播课桌椅</t>
  </si>
  <si>
    <t>1、规格：480×470×849mm。                           
2、椅脚：采用直径Φ20mm*厚度2mm圆管模具拉弯成型。     
3、椅脚连接：采用焊接成型。                               
4、椅座支撑组件：采用30*15*1.5mm方管焊接成形。            
5、椅座、椅背：采用PP（聚炳稀）材料压注成形，椅面经耐高寒、防退色、抗老化等工艺处理。椅座与椅背支撑成一整体并背后带有挽手，外观为430×470×300mm，椅背为405×104×358mm。    
6、防滑脚垫：采用PP（聚炳稀）材料压注成形。               
7、金属表面工艺：金属表面经高温静电喷粉工艺处理。</t>
  </si>
  <si>
    <t>采用轻钢主龙骨，50副骨，0.8mm国标吊丝，螺母，600×600专业硅酸钙微孔吸音板,达到很好的吸音效果，LED灯9组（60*60cm)</t>
  </si>
  <si>
    <t>二十二、围棋教室</t>
  </si>
  <si>
    <t>教师桌</t>
  </si>
  <si>
    <t xml:space="preserve">规格：1600*600*750mm，材质：全橡木制作，榫卯结构，桌体古色古香，环保油漆。   </t>
  </si>
  <si>
    <t>官帽椅</t>
  </si>
  <si>
    <t>一、适用范围：适用于初中教学使用。 材质：橡木，古色古香，环保油漆。实木，采用榫卯结构，结实牢靠。该书画凳简洁大方，纹理通达清晰，外观鲜明光亮，仿古色。</t>
  </si>
  <si>
    <t>学生棋艺桌</t>
  </si>
  <si>
    <t xml:space="preserve">棋艺桌规格：1200*500*750mm ，材质：全橡木制作，榫卯结构，桌体古色古香，环保油漆。                                                                     </t>
  </si>
  <si>
    <t>学生棋艺凳</t>
  </si>
  <si>
    <t>规格：400*300*450mm，实木手工打造，采用绿色环保漆，安全无害。</t>
  </si>
  <si>
    <t>老师象棋</t>
  </si>
  <si>
    <t>象棋：棋子直径约5.8cm   厚度2.0cm。实木材质。（红木/黑檀材质）专用皮盒包装</t>
  </si>
  <si>
    <t>老师围棋</t>
  </si>
  <si>
    <t>围棋：361颗仿玉棋子  竹木围棋盒*2</t>
  </si>
  <si>
    <t>棋艺演示讲盘套装</t>
  </si>
  <si>
    <t>1、讲盘尺寸：100cm*100cm，双面棋盘：十三路围棋+十九路围棋，中国象棋+国际象棋。
2、1*1m棋盘配用棋子规格：围棋4cm*4cm；中国象棋：8cm*8cm；国际象棋象棋：8cm*8cm。亮光PP材质。
3、移动讲盘支架：白色烤漆、自由移动。</t>
  </si>
  <si>
    <t>围棋</t>
  </si>
  <si>
    <t>仿草编密胺双A围棋，棋子直径2.2厘米，361颗，密胺材质</t>
  </si>
  <si>
    <t>国际象棋</t>
  </si>
  <si>
    <t>中号磁石国际象棋，棋盘展开28.5*28.5*2.5厘米，王高6.5厘米</t>
  </si>
  <si>
    <t>跳棋</t>
  </si>
  <si>
    <t>二合一玻璃珠跳棋，大号，60颗棋子</t>
  </si>
  <si>
    <t>中国象棋</t>
  </si>
  <si>
    <t>实木象棋，质量比较好的木质象棋，棋子直径4.8厘米</t>
  </si>
  <si>
    <t>军棋</t>
  </si>
  <si>
    <t>密胺材质，棋子尺寸：2.35*1.65*0.95cm</t>
  </si>
  <si>
    <t>入门教材</t>
  </si>
  <si>
    <t>围棋象棋国际象棋入门教材各一本</t>
  </si>
  <si>
    <t>围棋象棋两用棋盘</t>
  </si>
  <si>
    <t xml:space="preserve"> 楠竹材质，尺寸47x44cm，正面19路围棋棋盘，反面中国象棋棋盘。</t>
  </si>
  <si>
    <t>二十三、语言教室</t>
  </si>
  <si>
    <t>全数字语言教学系统基础平台模块</t>
  </si>
  <si>
    <t>1.支持Windows和Android等操作系统，能满足语言实验教学需要
2.录音AI智能评分：在录音视图中，支持一键对学生录音进行智能评分，评分维度包括发音、流利度、完整性、韵律、语速等，具有AI智能评分、文本比较和标准音频对比评分3种评分方式，其中AI智能评分基于专业音频评分模型实现，评分时无需导入参考文本或标准音频文件，便捷高效，支持批量导出批改成绩。
3.电脑领读：系统朗读文本段落或篇章，并广播给所有学生，可一键生成MP3音频文件，用于教学训练或考试，支持AI自然语音，具有不少于80种发音人，支持中文、英文、俄语、日语、韩语、法语、德语、西班牙语、菲律宾语、越南语、泰语、印尼语、马来语等10余个发音语种，还可支持粤语、四川话、中国台湾话、天津话等特色方言发音人，具有男声、女声、童声、多情感、标准、温柔、甜美、严厉、知性、沉稳、活力、亲切、激昂等10余种发音音色，且支持自由调节发音音量、语速、语调，朗读音色自然清晰悦耳，媲美真人。
4.具有屏幕广播功能，且可以使用画笔对课件作相关标识，画笔支持10块画板，满足教师不同的显示需求。也可以把某一个学生的屏幕分享给所有的学生或者指定的学生，支持录制成MP4视频文件。
5.在进行屏幕广播带音视频的课件时，可以同时进行语音对讲，并可以把教师电脑课件的声音和教师麦克风的声音同时广播给所有学生端，学生端可以针对自己的需要分别调节教师课件的音量和教师麦克风的音量，即可以把教师课件的声音在左声道听，教师麦克风的声音在右声道听，同时学生端还可以对左右声道音量分别调节，系统支持笔记本电脑作业教师主控计算机时，也可实现此功能。
6.系统具有录音视图，教师可以一键开始/暂停/停止所有学生进行全程双轨录音，教师可以一键回放录音，让每个学生自己听自己的录音；也可以把某个学生的录音回放给所有的学生，双轨录音功能：要求系统须提供双轨录音功能，即可将两名同学的对话声或是将原语和译语分别录制在同一文件中的不同轨道上，且采样率≥48KHz、延时≤3ms，以方便教师点评及打分。须要求录音文件直接生成MP3录音格式，在同一个界面上列出所有的历史录音。
7.流畅的网络影音广播功能，可同时发布24路音视频节目，每路频道既可播放本地音视频文件也可以播放外接多媒体设备信号。学生可根据自己的兴趣爱好任意选择频道进行观看，教师也可以设置学生收看某一频道，支持0.5-2倍变速不变调，支持4K视频的广播；
8.教师可以将全体学生分为若干小组进行会话练习，同时学生可将语音讨论过程以mp3文件录制下来。
9.可视授课：学生可以通过学生端显示屏清晰看到教师的板书、面部表情以及口型等，并能够实现唇音同步，支持录制成MP4视频文件。
10.监听监视点评：老师在监听学生朗读或口语表达时，可以随时对学生的发音情况进行标记提醒，比如：声音太小、声音过慢、声音过快、自定义等，并实时提醒学生，如果学生机安装了摄像头还可以同时监视学生发音的口形。
11.录音回放标记：在教学学生图标视图中，曾经被教学标记过的学生图标会被打星号，这些学生的录音在被回放时，也会在回放进度条显示声音太小、声音过慢、声音过快、自定义等标记，方便教师进行讲解。
12.支持音箱编解码教学机，教师端软件在不影响教师耳麦正常使用的情况下，可以一键开启/停止教室音箱的声音，音箱编解码教学机与教师端之间用网线连接。
13.自由发言功能：教师选择自由发言功能时，学生可以通过点击发言键实现自由发言。
14.统一录像功能:支持在授课过程中，一键录制所有终端摄像头画面，录制内容同步保存到教师端，方便回放和归档；支持录像广播功能，将所选学生的录像广播到所有学生终端，方便教师进行录像点评；支持录像全体回放，所有终端各自回放自己的视频录像。
15.支持人脸识别签到功能，通过学生单元摄像头，系统可进行人脸识别，采集在座所有学生的头像照片，控制程序将学生的头像对应座位号和学生名称形成座位布局图。</t>
  </si>
  <si>
    <t>云班课模块</t>
  </si>
  <si>
    <t>一、基础平台
1.为保证系统通用性与易用性，应采用业界流行的B/S架构+C/S混合架构，移动教师端及学生移动端需同时兼容Windows、Android、iOS等主流系统平台。
2.教师无需任何下载，通过手机4G网络，在微信小程序轻松完成云班课的创建。
3.实现云课堂管理、课件资源分发、课前资料预习、班课公告发布、课后作业发布与评分、学情统计等功能；
二、课前管理
1.支持教师提前将各种课前准备的课件资料上传至云班课平台中（包括但不限于视音频、图片、Word、Excel、PPT、PDF等课件以及网页链接等）；
2.学生同样可使用手机4G网络，通过微信小程序或安装APP实现一键加入云班课，并可使用移动网络在世界各地任何地方参与云班课，如通过手机实现课前资料预习、参与在线互动答题，学生也可以远程查看教师在线布置的作业任务，并远程在线提交完成的作业；
3.支持统计查看课件资源的预览人数，并统计学生学习情况，生成资源学习统计图表以作分析总结；
4.云班课资源学习情况自动计入学生个人得分，教师可自定义资源得分的权重。
三、课中录音管理和回放
1.系统免费提供校园录音服务器端软件，安装在学校的服务器上
2.学生在语言实验室学生端软件上，通过学生手机微信扫一扫功能即可登录校园录音服务器帐号
3.学生可以把课中的各种录音文件，一键上传到校园录音服务器上
4.学生可以使用手机APP回放自己的录音文件
四、课程体系管理
1.教师创建某个班级后，支持上传发布课程资源，比如“课前预习资料、课件、课后学习、作业资源到云班课平台中；
2. 支持课程资源的按章节目录管理，可按名称或时间排序，方便检索历史记录；
3. 在教师更换新的班级授课后，无需重复上传已发布的所有资源，可直接共享已有课程资源、课前预习资料、课后作业等到新的班级中，极大的解放了教师授课中遇到的重复上传资料的工作；
五、课后作业管理
教师可发布作业、评分、评价、作业超时控制，设置参考答案等，且支持教师评价和学生互评两种模式，学生作业数据自动云端存储和统计分析，学生可在任何时间地点通过互联网提交作业，并支持通过手机拍照、上传附件、输入文字等多种方式提交作业，学生作业得分情况自动计入学生个人得分，可设置作业得分的权重。
六、收藏功能
教师和学生可将云班课中的重点知识点、作业、资源等，加入到自己的收藏夹，方便记录重点题目和知识点，作为日常复习和考前巩固的重要参考。
七、学情统计分析
1.支持查看云班课成员个人得分数据和得分曲线图。
2.系统自动实时生成云班课学情分析报告，分析报告包括首页数据总览，资源报告、活动报告及学情分析，从资源学习、课堂活动和数据曲线等多个维度展现学生学习状态，方便教师及时调整教学计划，提升教学效率。
3.学生也可以通过云课堂平台在线查看自己学习情况，以便总结规划学习计划。</t>
  </si>
  <si>
    <t>电影配音训练模块</t>
  </si>
  <si>
    <t>原音播放：具有变速不变调功能的听说训练功能：自动对视音频进行分句，对初学者可以以0.5-1.0倍速进行慢速播放，对熟练的学生可以用1.0-1.5倍速播放来强化，支持大部分主流格式的视音频文件；
配音：可以按学生的水平和素材的难易度，选择是否显示字幕，录音时具有倒计时进度条；
配音回放：可以选择原音、配音、同时播放原音和配音、 左耳听原音右耳听配音四种回放方式，以适当配音训练的需要。</t>
  </si>
  <si>
    <t>听力综合考试模块</t>
  </si>
  <si>
    <t>1.支持判断题、写作题（自由发挥题）、翻译题、填空题、选错题、选择题、图片选择题、文字-文字连线题、图片-文字连线题。
2.系统可对试卷中的选择题、判断题等客观题自动的进行阅卷评分，老师可以进行批注。
3.系统可自动统计，方便老师查看每道题目的正确率，并将这些数据以柱状图的形式表示出来。
4.教师可将评分后的试卷以网页形式再次发送给学生，对于学生做错的题目，以蓝色文字给出标准答案。
5.音源支持各种视音频文件格式，并可设置定时播放或到时播放。
6.综合考试支持一人一卷，有效防止学生作弊。"</t>
  </si>
  <si>
    <t>自学模块和课件点播</t>
  </si>
  <si>
    <t>课件点播功能：方便学生自主学习，利用教师端资源库中的资源开展自主复读训练、自主测验等。</t>
  </si>
  <si>
    <t>评测模块</t>
  </si>
  <si>
    <t>评测功能：系统能按当前授课内容为评测题目，自动把当前授课内容发给学生作答，学生答题方式支持选择题、判断题、主观题、抢答题和写作题、语音题、视频多道选择题和多道填空题题型。主观题支持各种画笔功能；学生答题过程中，教师可以实际看到学生提交的情况并可发起弹幕；学生提交结束后，教师可以看到每个选项有哪些学生选择，对主观题可以放大某个学生的答案，支持电脑随机选取学生进行讲解，支持选择多达9个学生由全体学生来进行投票；语音题支持学生进行录音，教师可以随时选择某个学生的录音进行讲解；视频多道选择题和多道填空题可以一次截取多达20道题目，学生界面的左侧显示题目右侧显示答题卡，教师大屏同时播放相应的教学视频，学生边听边作答。</t>
  </si>
  <si>
    <t>教师主控电脑兼云服务器</t>
  </si>
  <si>
    <t>1.CPU≥i7-12700，1000Mbps以太网卡，固态硬盘≥512G，机械硬盘≥2000G，内存≥32G，支持双HDMI输出，含键盘鼠标
2.含创新A5声卡：2 个麦克风输入口；支持≥192kHz/24bit 立体声输出；支持≥96kHz/24bit 麦克风录音的7.1声道声卡。
3.兼作云服务器，支持300台终端同时流畅运行 AutoCAD、3DMax、视频制作、图像处理等大型软件。</t>
  </si>
  <si>
    <t>讲桌教师触屏显示器</t>
  </si>
  <si>
    <t>≥23.8英寸宽屏10点触屏显示器，分辨率≥1920*1080，HDMI接口，支持VESA背挂</t>
  </si>
  <si>
    <t>教师主控电脑耳机灭噪话筒组</t>
  </si>
  <si>
    <t>1、耳麦为多麦克风降噪设计，在麦克风端具有滤除环境噪音功能，环境噪声抑制效果≥40dB。
2、耳麦听筒喇叭：尺寸φ40mm，阻抗32Ω，频响范围20Hz~20KHz
3、USB接口，独立声卡免驱动
4、可调节悬浮头垫设计，线长≥1.80米</t>
  </si>
  <si>
    <t>教师主控终端</t>
  </si>
  <si>
    <t>1.主控终端为嵌入式专用终端；安全性能高，免病毒干扰，不接受X86终端加软件作为主控终端机的方案。
2.双通道聆听功能，提供4种接听方式：原音播放、麦音播放、左原右麦、原麦混听。
█3.处理器≥六核，内存≥4G，存储≥16G，内置逆光拍摄也清晰的1080P高清摄像头，实现可视化情景授课及教学；连接方式：只要一根标准网线即可实现供电、音视频信号传输和控制信号传输。
4.≥15.6寸高清屏电容触摸屏，物理分辨率≥1920*1080，自带具有发言指示灯的鹅颈麦。
5.正版操作系统，深度定制同声传译专属导航栏：媒体声音左右音量调节、麦克风左右声道音量调节、举手、发言键、咳嗽键，每个学生可以针对自己的水平调节教师课件的音量和教师麦克风的音量，还支持把教师课件的声音在左声道听，教师麦克风的音量在右声道听。
6.频响20Hz～16KHz、信噪比≥68dB、失真度≤0.2%、采样率≥48KHz、延时≤3ms</t>
  </si>
  <si>
    <t>教师主控终端耳机</t>
  </si>
  <si>
    <t>1.耳机喇叭阻抗:32欧，喇叭灵敏度110士2dB，频响范围:20-20KHz，可拉伸长度，两听筒之间用高质量弹性材料可180度拉直
2. ≥1.8O米线长，插头：高品质3.5*1立体声插头。</t>
  </si>
  <si>
    <t>口形示范摄像头</t>
  </si>
  <si>
    <t>USB接口无麦型、≥1080P、支持逆光拍摄也清晰、适用于英语口语口形训练</t>
  </si>
  <si>
    <t>教师主控桌</t>
  </si>
  <si>
    <t>全木质，1.8*0.8*0.75米，后面下半部分有带锁有散热孔的门板，前面左边上面有抽屉下面能放电脑主机，前面右边带门锁可以放交换机和功放等，前面中间上面键盘拖</t>
  </si>
  <si>
    <t>材质	网布+塑胶+镀铬碳钢
尺寸（cm)	60*50*128
主色调 黑色</t>
  </si>
  <si>
    <t>云全数字语言教学机</t>
  </si>
  <si>
    <t xml:space="preserve">1、CPU：脉冲频率≥2.9GHz
2、内存：≥8GB DDR4；
3、硬盘：≥120GB M.2 NVME SSD；
4、显卡： 集成Intel UHD Graphics显示芯片； 
5、显示接口：1个VGA口，1个HDMI口；
6、其他接口：前置2个USB3.0接口，1组音频输入输出口，后置2个USB3.0接口，2个USB2.0接口；
7、网络：1个千兆网口；  
8、电源输入：12V/DC IN ；
9、支持侧音功能，即学生耳机能实时听到自己麦克风讲话的声音
10、具有课件点播，支持变速点播；
11、整机噪音≤18dB。
12、提供电源保护模块，遇到不稳定电压时，可自动断电保护，而不会对终端造成损坏；
13、整体性能要求，频率响应范围20Hz-16kHZ，失真度≤0.02，信噪比≥85dB，声音延迟≤2ms。
</t>
  </si>
  <si>
    <t>云桌面管理系统软件</t>
  </si>
  <si>
    <t>一、基础平台	
1. 基于VOI（Virtual OS Infrastructure）架构，充分利用终端硬件计算性能（CPU、GPU、网络）。服务器依赖极低，网络占用小，单台服务器可承载不少于500台终端。
2. 支持终端独立运行，服务器发生故障后不会产生重大教学灾难，服务器关闭客户端系统也能正常使用。
3.云桌面系统服务器端软件完美支持多种操作系统，可以和教师电脑共用，以免教师要在教师电脑和服务器之间切换使用。
4.支持教学多媒体外设，要求1080P摄像头拍摄时画面传输不会出现明显卡顿或停滞。
5.可支持运行3DMax软件程序。
6．支持集中管理，母盘镜像管理、母盘下发、部署设置等所有管理功能都集中在一个管理软件界面上，以便高效能管理。
7.每教室支持不低于100个学生同时独立播放不同的4K高清视频；
8.每教室支持不低于100个学生同时独立运行应用软件以及语言实验室软件。
9.采用可靠的组播传输技术，每10G的数据量在百兆网络下，100台同时更新操作系统，总体耗时不超过20分钟。
二、服务器端	
1.服务器端运行提供密码设置功能，每次启动需要输入正确的密码，防止被他人误操作。
2.可提供DHCP服务，避免维护端在安装过程中用户的网络中无DHCP服务时，提高便利性。
3.服务器主机有双网卡或多IP时，可绑定需要使用的地址来运行。
4.可自定义服务器端运行后母盘等文件的保存路径。
5.可对客户端系统增加资料盘，且可自定义磁盘空间。
6.可直接导入母盘镜像文件。
7.支持多母盘同时下发。母盘下发支持增量下发和全盘下发两种方式。
8.支持母盘管理功能，可重命名、增加还原点、复制当前母盘作为新的母盘。
9.母盘下的还原点，支持重命名、合并、还原点还原操作。
10.支持多操作系统，可一键切换客户机的操作系统。终端启动时可显示操作系统选择菜单；服务器也可选择启动到指定的操作系统
11.支持校园云服务器，可上传或下载母盘； 用于跨局域网环境下母盘的统一部署管理，适合全校多间云教室的情况下使用。
12.可统一设置终端机屏幕分辨率
13.显示客户端或维护端在线/离线列表，（包括计算机名、登陆IP、当前状态、当前任务、还原方式、母盘版本号、最近登录时间、系统登录名、MAC地址、分配IP地址、维护端版本号等信息）
三、维护端	
1.可使用服务器端提供的PXE方式进行安装。
2.可使用U盘安装。
3.支持维护端版本一键更新。便于版本升级。
四、客户端	
1. 支持不还原、每次还原、每天还原、每周还原、每月还原5种还原方式
2.可统一或单独对客户端进行远程操作(远程开机、关机、重启、重启到维护模式）
3.可一键开启客户端是否显示状态（计算机名、还原方式等）
4.可在任一台客户端上进行母盘维护操作
5.可在任一台PC上安装客户端软件，将此电脑操作系统直接上传作为母盘，母盘制作方便。
6.客户端支持统一部署 计算机名、登录账户名，以及进入操作系统后的IP地址规划。
7.支持一键转存，作为一个新的还原点。
8.客户端机器接有摄像头时，支持一键统一设置所有客户端不适用USB麦克风。</t>
  </si>
  <si>
    <t>点</t>
  </si>
  <si>
    <t>耳机话筒组</t>
  </si>
  <si>
    <t>1.耳机喇叭阻抗:32欧，喇叭灵敏度110士2dB，频响范围:20-20KHz，可拉伸长度，两听筒之间用高质量弹性材料可180度拉直
2.话咪灵敏度:-38土2dB，话咪阻抗:700-1000欧，≥15CM黑色麦管可伸到嘴边
3. ≥1.8O米线长，插头：高品质立体声插头。</t>
  </si>
  <si>
    <t>学生显示器</t>
  </si>
  <si>
    <t>≥21.5寸，≥1920*1080，VGA接口,可背挂</t>
  </si>
  <si>
    <t>键鼠套装</t>
  </si>
  <si>
    <t>接口 USB</t>
  </si>
  <si>
    <t>学生桌椅</t>
  </si>
  <si>
    <t>1.尺寸：1300*500*750mm；
2.两联桌，桌子材料采用16mm双贴面三聚氰胺板，木结构，颜色为蓝白相间
3.选用PVC封边条，选用ABS连接件。
4.带背靠的椅子</t>
  </si>
  <si>
    <t>位</t>
  </si>
  <si>
    <t>网络交換机</t>
  </si>
  <si>
    <t>网络标准IEEE 802.3 、IEEE 802.3u、IEEE 802.3x
端口24个100/1000Mbps RJ45 端口
尺寸294mm x 180mm x 44mm</t>
  </si>
  <si>
    <t>规格：600*600*1000
1.颜色：机身为黑色，符合机房环境
2.采用冷轧钢板
3.玻璃门：钢化玻璃前门
4.后门网孔门</t>
  </si>
  <si>
    <t>综合布线</t>
  </si>
  <si>
    <t>含强电、以太网络的所有主材和辅材，超五类以上</t>
  </si>
  <si>
    <t>吸音板</t>
  </si>
  <si>
    <t>B1级吸音板：包括木工板、龙骨、踢脚线，封口线，阴角、阳角等配套安装附件且搭配吸音棉使用（1.2厚聚酯纤维，B1阻燃）</t>
  </si>
  <si>
    <t>二十四、网络控制室（2间）</t>
  </si>
  <si>
    <t>空调</t>
  </si>
  <si>
    <t>1.5匹、挂式、一级能效、变频。</t>
  </si>
  <si>
    <t>二十五、档案室</t>
  </si>
  <si>
    <t>档案密集架</t>
  </si>
  <si>
    <r>
      <rPr>
        <sz val="10"/>
        <rFont val="Times New Roman"/>
        <charset val="134"/>
      </rPr>
      <t>1</t>
    </r>
    <r>
      <rPr>
        <sz val="10"/>
        <rFont val="宋体"/>
        <charset val="134"/>
      </rPr>
      <t>、密集架架体高度</t>
    </r>
    <r>
      <rPr>
        <sz val="10"/>
        <rFont val="Times New Roman"/>
        <charset val="134"/>
      </rPr>
      <t>2400mm</t>
    </r>
    <r>
      <rPr>
        <sz val="10"/>
        <rFont val="宋体"/>
        <charset val="134"/>
      </rPr>
      <t>，节距长度</t>
    </r>
    <r>
      <rPr>
        <sz val="10"/>
        <rFont val="Times New Roman"/>
        <charset val="134"/>
      </rPr>
      <t>900 mm</t>
    </r>
    <r>
      <rPr>
        <sz val="10"/>
        <rFont val="宋体"/>
        <charset val="134"/>
      </rPr>
      <t>，宽度</t>
    </r>
    <r>
      <rPr>
        <sz val="10"/>
        <rFont val="Times New Roman"/>
        <charset val="134"/>
      </rPr>
      <t>580 mm</t>
    </r>
    <r>
      <rPr>
        <sz val="10"/>
        <rFont val="宋体"/>
        <charset val="134"/>
      </rPr>
      <t>，层距可自行调节，层距最小为</t>
    </r>
    <r>
      <rPr>
        <sz val="10"/>
        <rFont val="Times New Roman"/>
        <charset val="134"/>
      </rPr>
      <t>114 mm</t>
    </r>
    <r>
      <rPr>
        <sz val="10"/>
        <rFont val="宋体"/>
        <charset val="134"/>
      </rPr>
      <t>，以</t>
    </r>
    <r>
      <rPr>
        <sz val="10"/>
        <rFont val="Times New Roman"/>
        <charset val="134"/>
      </rPr>
      <t>17.6 mm</t>
    </r>
    <r>
      <rPr>
        <sz val="10"/>
        <rFont val="宋体"/>
        <charset val="134"/>
      </rPr>
      <t>递增；层距可自行调节。</t>
    </r>
    <r>
      <rPr>
        <sz val="10"/>
        <rFont val="Times New Roman"/>
        <charset val="134"/>
      </rPr>
      <t xml:space="preserve">                                                                                                 2</t>
    </r>
    <r>
      <rPr>
        <sz val="10"/>
        <rFont val="宋体"/>
        <charset val="134"/>
      </rPr>
      <t>、产品结构：密集架产品主体结构主要有底盘、顶板、立柱、层板、挂板、档书条、防尘板、密封条等，立柱与底盘采用插孔方法，并用螺栓坚固，些固定方法使架体万分牢固。层板一分为二，架体中间有档书条。</t>
    </r>
    <r>
      <rPr>
        <sz val="10"/>
        <rFont val="Times New Roman"/>
        <charset val="134"/>
      </rPr>
      <t xml:space="preserve">                                                                               </t>
    </r>
  </si>
  <si>
    <t>立方</t>
  </si>
  <si>
    <t>二十六、烹饪社团室</t>
  </si>
  <si>
    <t>电磁一炒一温灶</t>
  </si>
  <si>
    <t>1.规格： 1200*1000*800+350mm、304不锈钢结构设计
2.一级能耗，热效率高达92%
3.自动报警、自动断电保护 全密封机箱、防污水、防油烟、防虫，数字显示更安全</t>
  </si>
  <si>
    <t>电磁大锅灶</t>
  </si>
  <si>
    <t>1.规格： 1000*1000*800+350mm、304不锈钢结构设计
2.一级能耗，热效率高达92%
4.自动报警、自动断电保护 全密封机箱、防污水、防油烟、防虫，数字显示更安全</t>
  </si>
  <si>
    <t>电蒸饭柜</t>
  </si>
  <si>
    <t>规格：800*600*1000mm 采用304不锈钢材质、额定电压380V、额定功率12KW</t>
  </si>
  <si>
    <t>电饼档</t>
  </si>
  <si>
    <t>规格：720*655*745mm，材质：304不锈钢，额定电压：380v，额定功率：7kw，温控范围：0-310℃。</t>
  </si>
  <si>
    <t>电烤箱</t>
  </si>
  <si>
    <t>1、规格：1200*800*600mm 三层六盘 竖放
2、电压/频率：380V/50Hz，输入功率：19.5kW
3、控制类型：智能控制面板
4、底部烤盘架：4盘 竖放，高415mm(含轮子）
5、烤盘尺寸：400*600mm
6、注：层炉每层高420mm；配一层蒸汽+石板，不配烟罩；发热管。</t>
  </si>
  <si>
    <t>醒发箱</t>
  </si>
  <si>
    <t>规格：750*550*1400mm
1.全钢无磁箱体和支架
2.全自动进水补水，防止加热装置干烧
3.独立焊接水盆，
4.带下水控制阀门， 
5. 环绕大U型干加热加热装置，采用食品级304材质。
6.水盆里面的加热装置食品级304加热装置，使用寿命更长，更加耐腐蚀。
7.整体防漏水设计</t>
  </si>
  <si>
    <t>拉门工作台</t>
  </si>
  <si>
    <t>规格：1800*800*800mm，1、选用304不锈钢板制作，工作台面板采用1.2mm厚,面板向内折边成直角边,折边外平整光滑,没有毛刺.2、层板下安装不锈钢槽型补强撑40公分厚,面板应能承受≥50kg/㎡的平均载荷不变形.3、支架采用管壁1.2mm厚不锈钢管焊接成型,所有脚管都安装不锈钢子弹形底端可调脚.4、下层板采用1.2mm厚不锈钢制造,层板下面安装25mm*100mm*25mm的不锈钢槽型补强撑.</t>
  </si>
  <si>
    <t>拉门面案工作台</t>
  </si>
  <si>
    <t>四层货架</t>
  </si>
  <si>
    <t>规格：1200*500*1550mm，(1)采用不锈钢板制作，层板1.2mm厚,层板下面安装25mm*100mm*25mm的槽型补强撑.(2)采用管壁1.2mm厚不锈钢管焊接成型</t>
  </si>
  <si>
    <t>四门冰柜</t>
  </si>
  <si>
    <t>规格：1200*800*1900mm，内外采用不锈钢材料,防锈抗腐,微电脑温度显示器,聚胺脂高压发泡。温度范围：冷藏-15℃~+9℃，内部铜管采用螺纹条，自动回门。方管层架、油膜亮板、箱体加高加厚、静音刹车脚轮、压缩机加大管路加密、门框防凝露</t>
  </si>
  <si>
    <t>单门热风循环消毒柜</t>
  </si>
  <si>
    <t>规格：700*620*1950mm
1、柜身及层板选用304不锈钢板，厚度1.2mm，整体聚胺脂发泡；
2、门外壳选用304不锈钢板，厚度1.2mm；
3、门内壳选用304不锈钢板，厚度1.2mm；
4、消毒方式：热风循环+臭氧
5、功率：6KW/380V柜内热风循环，高温光波消毒，适用于耐高温125℃以上的餐具，如不锈钢、玻璃等食具。</t>
  </si>
  <si>
    <t>米面架</t>
  </si>
  <si>
    <t>规格：1200*500*250mm，(1)采用不锈钢板制作，层板1.0mm厚,层板下面安装25mm*100mm*25mm的槽型补强撑.(2)采用管壁1.0mm厚不锈钢管焊接成型</t>
  </si>
  <si>
    <t>开水器</t>
  </si>
  <si>
    <t>9KW，380v 不锈钢电热饮水机，三相 电烧水箱 炉，容量 60 升；机械控温； 三级过滤； 304 不锈钢；供水方式：全自动进 水；出水形式：   双开水龙头。</t>
  </si>
  <si>
    <t>三眼水池</t>
  </si>
  <si>
    <t>规格：1800*600*800mm，采用304不锈钢磨 砂板，星盆侧面采用 1.2mm 厚不锈钢板， 不锈钢板一次性冲压形成；下水采用不 锈钢去水装置，前沿内侧加 1.2mm  铁板 马仔与星盆连接，四条支撑采用不锈钢Φ 38   圆管，配置不锈钢可调子弹脚</t>
  </si>
  <si>
    <t>双眼水池</t>
  </si>
  <si>
    <t xml:space="preserve">规格：1200*600*800mm，采用304不锈钢磨 砂板，星盆侧面采用 1.2mm 厚不锈钢板， 不锈钢板一次性冲压形成；下水采用不 锈钢去水装置，前沿内侧加 1.2mm  铁板 马仔与星盆连接，四条支撑采用不锈钢Φ 38   圆管，配置不锈钢可调子弹脚 </t>
  </si>
  <si>
    <t>平板车</t>
  </si>
  <si>
    <t>规格：900*600*750mm，(1)采用304不锈钢板制作，层板1.2mm厚,层板下面安装25mm*100mm*25mm的槽型补强撑.(2)采用管壁1.2mm厚不锈钢管焊接成型，静音轮。</t>
  </si>
  <si>
    <t>三层餐车</t>
  </si>
  <si>
    <t>规格：800*500*800mm，材质：1.2mm304不锈钢，带刹车万向轮</t>
  </si>
  <si>
    <t>调料车</t>
  </si>
  <si>
    <t>规格：650*500*800mm，1、选用304不锈钢板制作，工作台面板采用1.2mm厚,面板向内折边成直角边,折边外平整光滑,没有毛刺.2、层板下安装不锈钢槽型补强撑40公分厚,面板应能承受≥50kg/㎡的平均载荷不变形.3、支架采用管壁1.2mm厚不锈钢管焊接成型</t>
  </si>
  <si>
    <t>油烟净化一体机</t>
  </si>
  <si>
    <t>规格：6000*1300*650mm，1.LED智能控制面板；
2.1200mm宽大机身，最大4000m3/h排烟量，大抽力低噪音风机，有效负压吸烟面积大，不跑烟，爆炒油烟无处逃逸；倾斜式隔水板，阻力小，不漏水，易拆装不割手，不锈钢材质，抗污能力强；
3.LED 照明，照明无死角，铝合金灯体，钢化玻璃灯罩，防水，防油烟，不惧高温；
4.不锈钢机身，激光焊接，整机表面拉丝；</t>
  </si>
  <si>
    <t>平方米</t>
  </si>
  <si>
    <t>电脑筷子机</t>
  </si>
  <si>
    <t>1、采用304#不锈钢板制作，厚度1.2mm
2、消毒方式：红外线杀菌消毒
3、容量：100双筷子</t>
  </si>
  <si>
    <t>餐桌</t>
  </si>
  <si>
    <t>规格：1600mm*800mm*700mm,单层平板，面板采用1.0mm厚304食品级不锈钢板制作，下沉双面防潮漆板，底部采用30不锈钢管加强筋，层板下沉通长不锈钢板加强筋，腿用40*40mm1.0mm厚不锈钢方管制作。脚为配40*40mm可调子弹脚。</t>
  </si>
  <si>
    <t>坐背采用PVC，坐软包麻绒布面，䐚采用15圆管，PVC地䐚</t>
  </si>
  <si>
    <t>施工安装</t>
  </si>
  <si>
    <t>PVC25*2.0mm自来水管50米，PVC50排水管50米、含接头，弯头，4平方铜芯线400米，2.5平方的铜芯线300米，含空开柜，施工安装</t>
  </si>
  <si>
    <t>不锈钢餐盘</t>
  </si>
  <si>
    <t>不锈钢餐盘 (五格、355mm*265mm*23mm) ：材质：食品级304不锈钢。</t>
  </si>
  <si>
    <t>不锈钢碗(1)</t>
  </si>
  <si>
    <t>不锈钢碗 (中号) ：直径14mm,材质：食品级304不锈钢。</t>
  </si>
  <si>
    <t>不锈钢碗(2)</t>
  </si>
  <si>
    <t>不锈钢勺 (中号) ：长度16mm,材质：食品级304不锈钢。</t>
  </si>
  <si>
    <t>筷子消毒机</t>
  </si>
  <si>
    <t>筷子消毒机 (含筷子) ：兼容23cm~24.5cm之间的筷子，可提出式提篮内胆，尺寸：31cm*26.5cm*23.5cm，电机输出功率：6/7W。</t>
  </si>
  <si>
    <t>煸锅</t>
  </si>
  <si>
    <t>煸锅 (直径700mm) ：材质：铸铁。</t>
  </si>
  <si>
    <t>大勺</t>
  </si>
  <si>
    <t>大勺 (直径400mm) ：材质：食品级304不锈钢。</t>
  </si>
  <si>
    <t>不锈钢调味盒(</t>
  </si>
  <si>
    <t>不锈钢调味盒(直径100mm ):材质：食品级304不锈钢。</t>
  </si>
  <si>
    <t>砍刀</t>
  </si>
  <si>
    <t>砍刀(不锈钢800G):材质：锻造钢。</t>
  </si>
  <si>
    <t>骨刀</t>
  </si>
  <si>
    <t>骨刀(不锈钢600G):材质：锻造钢。</t>
  </si>
  <si>
    <t>桑刀</t>
  </si>
  <si>
    <t>桑刀 (不锈钢500G) ：材质：锻造钢。</t>
  </si>
  <si>
    <t>磨石</t>
  </si>
  <si>
    <t>磨石：砂岩石高目数沙粒。</t>
  </si>
  <si>
    <t>木制菜墩</t>
  </si>
  <si>
    <t>木制菜墩:直径600mm:材质：铁木。</t>
  </si>
  <si>
    <t>方形塑料菜板</t>
  </si>
  <si>
    <t>方形塑料菜板(600mmx400mm):食品级材质，表面防滑处理。</t>
  </si>
  <si>
    <t>手铲</t>
  </si>
  <si>
    <t>手铲 (200mm*90mm) ：材质：食品级304不锈钢。</t>
  </si>
  <si>
    <t>手勺</t>
  </si>
  <si>
    <t>手勺 (600mm*100mm) ：材质：食品级304不锈钢。</t>
  </si>
  <si>
    <t>笊篱</t>
  </si>
  <si>
    <t>笊篱 (700mm*300mm) ：材质：食品级304不锈钢丝编制而成，中间加有加强筋。</t>
  </si>
  <si>
    <t>不锈钢盆</t>
  </si>
  <si>
    <t>规格：直径400mm ，材质：食品级304不锈钢。</t>
  </si>
  <si>
    <t>不锈钢桶</t>
  </si>
  <si>
    <t>规格：直径400mm，材质：食品级304不锈钢。</t>
  </si>
  <si>
    <t>油鼓</t>
  </si>
  <si>
    <t>油鼓 (300mm) ：材质：食品级304不锈钢。</t>
  </si>
  <si>
    <t>锅刷</t>
  </si>
  <si>
    <t>锅刷：材质：竹丝。</t>
  </si>
  <si>
    <t>剪刀：材质：食品级304不锈钢。</t>
  </si>
  <si>
    <t>圆形垃圾桶</t>
  </si>
  <si>
    <t xml:space="preserve">圆形垃圾桶 (600mm) </t>
  </si>
  <si>
    <t>电子秤</t>
  </si>
  <si>
    <t>电子秤 (100kg) ：晶电子表头，读数清晰。</t>
  </si>
  <si>
    <t>擀面杖</t>
  </si>
  <si>
    <t>擀面杖 (大号:长：60cm，直径3.5cm):木材，擀面均匀，不开裂，不沾面，光滑无毛刺。</t>
  </si>
  <si>
    <t>不锈钢方盘</t>
  </si>
  <si>
    <t>大号：50mm0x350mm*48mm，材质：食品级304不锈钢。</t>
  </si>
  <si>
    <t>酱油壶</t>
  </si>
  <si>
    <t>酱油壶 (大号500ML):材质：食品级304不锈钢。</t>
  </si>
  <si>
    <t>厨师服</t>
  </si>
  <si>
    <t>厨师服 (上衣、裤子、帽子) ：布料采用纳米技术，耐水防油透气不闷汗，耐脏易清洗，六个号段可选，领口袖口经典设计，整齐线缝平整袖口。</t>
  </si>
  <si>
    <t xml:space="preserve">留样盒 </t>
  </si>
  <si>
    <t>留样盒 (80mm) ：选用食品级不锈钢加工而成。</t>
  </si>
  <si>
    <t>食品夹</t>
  </si>
  <si>
    <t>食品夹：材质：食品级304不锈钢。</t>
  </si>
  <si>
    <t>保温手套</t>
  </si>
  <si>
    <t>保温手套：双层隔热棉。</t>
  </si>
  <si>
    <t>不锈钢锅</t>
  </si>
  <si>
    <t>不锈钢锅 (450mm) ：材质：食品级304不锈钢。</t>
  </si>
  <si>
    <t>拖布</t>
  </si>
  <si>
    <t>拖布：棉线拖头，木把。</t>
  </si>
  <si>
    <t>毛巾</t>
  </si>
  <si>
    <t>毛巾：采用精编织法，不抽丝不脱圈，耐用不掉色掉毛，强力瞬间吸水，纳米纤维，柔软密实，精致锁边不脱线。</t>
  </si>
  <si>
    <t>炒菜铲子</t>
  </si>
  <si>
    <t>炒菜铲子 (小号600mm*100mm) ：材质：食品级304不锈钢。</t>
  </si>
  <si>
    <t>铝板吊顶</t>
  </si>
  <si>
    <t>厨房隔断</t>
  </si>
  <si>
    <t>材质：木方，木工板，刮白</t>
  </si>
  <si>
    <t>二十七、门厅文化及校史长廊建设</t>
  </si>
  <si>
    <t>南教学楼门厅</t>
  </si>
  <si>
    <t>效果图</t>
  </si>
  <si>
    <t>门厅创意造型</t>
  </si>
  <si>
    <t>造型尺寸：3550mm*3200mm，轻钢龙骨结构，15mm奥松板基层造型，5mm厚面层木饰面，乳胶漆分色，定制橡木板座面；文化部分：15mm厚生态板雕刻造型，UV打印画面，面层钢化膜，现场制作根据设计要求及现场实际情况，可进行适当调整。</t>
  </si>
  <si>
    <t>主形象墙</t>
  </si>
  <si>
    <t>造型尺寸：6700mm*3200mm，底层木饰面铺装，乳胶漆分色，轻钢龙骨做柱体造型，奥松板基层，面层宣绒布粘贴，生态板雕刻文字，侧边柱子木线条装饰，现场制作根据设计要求及现场实际情况，可进行适当调整。</t>
  </si>
  <si>
    <t>门洞造型</t>
  </si>
  <si>
    <t>造型尺寸：4650mm*3000mm，轻钢龙骨结构，奥松板基层造型，木饰面面层，现场制作根据设计要求及现场实际情况，可进行适当调整。</t>
  </si>
  <si>
    <t>中间教学楼门厅</t>
  </si>
  <si>
    <t>造型尺寸：3550mm*3200mm，轻钢龙骨结构，15mm奥松板基层造型，铝塑板包柱子，定制橡木板座面；文化部分：15mm厚生态板雕刻造型，UV打印画面，面层钢化膜，现场制作根据设计要求及现场实际情况，可进行适当调整。</t>
  </si>
  <si>
    <t>造型尺寸：6700mm*3200mm，定制异形造型，生态板雕刻字体，喷漆处理，下方木格栅造型，侧边柱子木线条装饰，现场制作根据设计要求及现场实际情况，可进行适当调整。</t>
  </si>
  <si>
    <t>造型尺寸：4650mm*3000mm ，轻钢龙骨结构，奥松板基层造型，木饰面面层，石膏板面层造型</t>
  </si>
  <si>
    <t>北教学楼门厅</t>
  </si>
  <si>
    <t>二楼长廊</t>
  </si>
  <si>
    <t>校史长廊</t>
  </si>
  <si>
    <t>生态板雕刻，UV打印画面，面层钢化膜，侧面封边处理，部分造型木格栅制作，现场制作根据设计要求及现场实际情况，可进行适当调整。</t>
  </si>
  <si>
    <t>设计费</t>
  </si>
  <si>
    <t>1、2、3、幢楼门厅及校史长廊设计</t>
  </si>
  <si>
    <t>批</t>
  </si>
  <si>
    <t>二十八、报告厅、体育馆设施设备建设</t>
  </si>
  <si>
    <t xml:space="preserve">                               音响部分</t>
  </si>
  <si>
    <t>阵列低频音箱</t>
  </si>
  <si>
    <t>1、低音喇叭 : 2×15" (220磁Φ100mm)   
2、频率响应(±3dB) : 40Hz-400Hz  
3、额定/峰值功率：1200W /4800W
4、阻抗：4欧
5、灵敏度 : 97dB  
6、最大声压SPL: 127dB                                                                                                                                                     7、分频点：125HZ                                                                                                                                                       8、产品尺寸（W*D*H）:758*668*488 MM                                                                                                                                       9、分频模式：外置分频
10、安装：线性吊挂/
11、表面处理：黑色多孔钢网和透声的音箱网布
12、连接器：2×4针WP4全防水音箱座
13、连接方式：±1…LF</t>
  </si>
  <si>
    <t>阵列全频音箱</t>
  </si>
  <si>
    <t>1、单元构成：LF 2x10"(170磁75芯）、MF 1x12"（190磁75芯） HF 2x3"（钕磁75芯）
2、频率响应：1只60Hz-18KHz
2、额定功率:1200W；节目功率：2400W4
3、额定阻抗:16欧姆  
4、灵敏度1W/1M：98dB  
5、最大声压SPL：128dB      
6、扩散角度 : 水平 :120°  垂直 : 10°                                                                                                                                                  
7、产品尺寸（W*D*H）:758*555*351MM   18MM多层夹板                                                                                                                         
8、分频模式：内外置分频
9、安装：线性吊挂
10、角度：0、2、4、6、8°可调
11、表面处理：黑色多孔钢网和透声的音箱网布
12、连接器：2×4针WP4音箱座
连接方式：±1…MHF</t>
  </si>
  <si>
    <t>辅助全频音箱</t>
  </si>
  <si>
    <t>1、低音1×12"(190磁Φ75mm)                                         
2、高音1×1.75" (Φ44mm) C-可旋转号角
3、频率响应：50Hz-20KHz 
4、额定功率（Rms）：450W         •分频点：2K
5、灵敏度1W/1M：98dB 
6、最大声压级(连续/峰值)：124dB/130db              
7、阻抗：8欧姆
8、覆蓋角度（H×V） 70°×100°
 18MM高密度多层夹板，电子动态保护高音                   
 产品尺寸（W*D*H）:（W*D*H）:365*410*599MM</t>
  </si>
  <si>
    <t>台唇全频音箱</t>
  </si>
  <si>
    <t>1、单元构成：低音1×12"(190磁Φ75mm)                                                                                                                              
2、高音1×1.38" (铷磁Φ38mm) 高分子号角材料
3、频率响应：50Hz-20KHz 
4、额定功率（Rms）：450W                                                                                                                                             
5、分频点：2.0K
6、灵敏度1W/1M：99dB 
7、最大声压SPL：125dB              
8、阻抗：8欧姆
覆盖角度（H×V） 70°×60°
 18MM高密度多层夹板，电子动态保护高音                                                                                                                     产品尺寸（W*D*H）:360*410*599MM 净重：22KG</t>
  </si>
  <si>
    <t>返听全频音箱</t>
  </si>
  <si>
    <t>1、单元构成  低音 1×12" (170磁75mm) 高音 1×1.73"(44mm)   
2、频率响应 50Hz-18 KHz  
3、功率 Rms/Peak  300w / 1200w   
4、灵敏度 1w/1m 95dB 
5、最大声压 SPL 126dB 
6、阻抗  8Ω  
覆盖角度（H×L） 80°×50°    产品尺寸（W*D*H）:594*484*322MM   18MM高密度多层夹板</t>
  </si>
  <si>
    <t>阵列低频功放</t>
  </si>
  <si>
    <t>1、双通道高性能H类功率放大器 （2U） 2 ×1800 W/4Ω  2 ×1200 W/8Ω
2、频率响应：20Hz - 20kHz（-3dB）
3、信号/噪声比：≥98dB/A
4、总谐波失真 THD + N：≤0.01％（1 kHz@8Ω）          
5、互调失真 IMD：≤0.01％
6、转换速率（Slew）：≥20V/μs 
7、阻尼系数（10 Hz ~400 Hz）：＞300
8、输入灵敏度：0.775V/1.0V/1.44V 
9、电压供电：220-230V 50Hz
10、尺寸（W×H×D）：380×88×380 mm                                
11、 重量（kg ）：23.3</t>
  </si>
  <si>
    <t>阵列全频功放</t>
  </si>
  <si>
    <t>1、8Ω 平均功率  800W×4           
2、4Ω 平均功率  1500W×4   
3、频率响应 20 Hz 20kHz(0.5~-1.2dB)
4、总谐波失真 &lt;0.05%
5、信噪比 &gt;105 dB
6、阻尼系数 &gt;1000(100Hz)
7、分离度 &gt;70 dB
8、转换速率 &gt;20V/μs
输入灵敏度  0.77V/1.0V/1.4 V</t>
  </si>
  <si>
    <t>辅助全频功放</t>
  </si>
  <si>
    <t>1、四通道高性能D类功率放大器（2U）4 ×1050 W/4Ω  4 ×700 W/8Ω
2、频率响应：20Hz - 34kHz（-3dB）
3、 信号/噪声比：≥112dB/A 
4、总谐波失真 THD + N：≤0.01％（1 kHz@8Ω）           
5、互调失真 IMD：≤0.01％
6、转换速率（Slew）：≥20V/μs
7、阻尼系数（10 Hz ~400 Hz）：＞1000 
8、输入灵敏度：0.775V/1.0V/1.44V
9、 电压供电：220-230V 50Hz
10、 尺寸（W×H×D）：483×88×265 mm                              11、重量（kg ）：6</t>
  </si>
  <si>
    <t>台唇全频功放</t>
  </si>
  <si>
    <t>1、8Ω 平均功率  600W×2   
2、频率模式  20Hz-20KHz（+-0.5db）
3、转换速率  25V/μ S  
4、阻尼系数  ＞350    
5、信噪比  ＞103dB
6、总谐调波失真 ：&lt;0.08%  
输入灵敏度 ：0.775V/1.0V/1.44V输出电路类型：ClassAB</t>
  </si>
  <si>
    <t>返听全频功放</t>
  </si>
  <si>
    <t>1、阻抗8Ω 平均功率  800W×2    ，2、频率模式  20Hz-20KHz（+-0.5db）
3、转换速率  25V/μ S  
4、阻尼系数  ＞650    
5、信噪比  ＞103dB
6、总谐波失真 ：&lt;0.08%  
7、输入灵敏度 ：0.775V/1.0V/1.44V输出电路类型：ClassH+</t>
  </si>
  <si>
    <t>数字调音台</t>
  </si>
  <si>
    <t>1、40输入通道，25总线数字调音台。
2、32个MIDAS设计完全可编程的话筒前置放大器，提供高保真的音质。
3、25段全自动电动100毫米推杆可以即时存储记忆，功能强大的现场管理和DAW控制
16个XLR输出加6个线路输出，2个耳机监听插口，设备面板配有对讲麦克风。
4、通道液晶显示屏可显示不同颜色，名称及图标，方便对输入和输出通道进行标记。
5、2×32通道USB2.0音频接口，支持HUI和Mackie控制DAW遥控。
6、可与iPhone、iPad、PC联机远程控制，远程控制软件可在官网或者苹果商店免费下载。
高分辨率7寸彩色显示屏，方便查看工作流程和参数。
7、主输出LCR，6个矩阵总线和16个混音母线均有6段参量均衡可调，外加8个DCA编组和6个静音编组。
8、虚拟FX机架，8真正立体声FX插槽包括如 Lexicon 480L和PCM70、EMT250、QUANTEC QRS等模拟效果。
9、40位浮点DSP提供“无限”的动态范围，没有内部过载和整体接近零延迟（0.8 毫秒）。
强大的场景管理方便处理复杂的制作。
10、48通道数字蛇，2个AES50网络传输接口，具有超低抖动和延迟，具备网络组网能力。
11、USB A类接口提供文件存储和立体声录音（WAV格式），外加系统更新。
12、专用且易于使用的通道条部分直接访问控制和图形用户界面，直观的工作流程。
13、用户自定义控制部分允许设立专属自己的快捷方式，操作更为简单快捷。
14、ULTRANET（超级网络）接口支持百灵达的P-16个人监听系统，同时还有AES/EBU数字立体声输出口和MIDI控制接口。</t>
  </si>
  <si>
    <t>音频处理器</t>
  </si>
  <si>
    <t>4.8SP是4段输入/8段输出数字信号处理器，具有能够精确而又广泛的对音频进行控制的功能。通过前面板界面上的功能按钮，允许快速发送所有控制参数，消除隐藏子菜单。背光2x20特性LCD显示通道和功能设置。相关按钮可访问所有音频功能和系统工具。更快捷设置和强大的可视输入/输出路由，EQ，滤波曲线系统，两个USB接口（一个在前面板，另一个在后面板）和RS—232接口可用于控制软件和PC连接。提供一个6英尺的USB—A到USB—B电缆。软件的使用优势在于它包括非常强大的预设能力，并且在音频路由与控制处理方面非常的直观。
4.8SP使用了先进的DSP技术，从24 bit，48kHz的delta—sigma A/D转换器与128倍过采样。数字处理包括：增益、极性转换、参量均衡器棚架滤波器、时间延时、分频功能、压缩、限制和信号路由，所有的处理都通过一对120MHz高性能DSP处理器。D/A转换器使用24位delta—sigma 转换器与128倍过采样。所有输入和输出都是使用防止射频干扰的平衡XLR接口。
你可以调整每路输入通道的增益、延时或6段均衡（每一段都可选为参量式或高/低棚架式），在设定分频点之前，可在DSP内部对信号进行路由，可将两个或更多输入通道的信号混合后路由至输出通道，在输出通道，可以使用4段均衡（每一段可选为参量式或高/低棚架式）、延时、增益，反相或压限器等模块，具有如此强大DSP处理功能，却仅有1U高度，并且所有音频接口均使用标准卡侬（XLR）接口。4.8SP 可存储多达30个预置。预设文件采取了“快照”方式完全存储当前所有通道的所有控制数据。 4.8SP是一台功能强大，便于操作的处理器。无论是在现场演出还是用于固定安装，都提供了精确的音频处理能力和卓越的声音。
功能特点FEATURES:
1、占用一个机架式空间
2、四个输入接口-八个输出接口输入可以分配给任何一个输出
3、 斜率为12 dB/Oct，18 dB/Oct，24 dB
4、 Oct和48dB/Oct / 682毫秒输入延时，21
5、毫秒输出延时
6、采用Linkwits-Riley，Bessel和Butterworth滤波器
 参量均衡器：全带宽，第1/64到4倍频程范围
7、每个输出配有限幅器直观的用户界面
8、通过前面板、RS232可以进行编程 
9、 48 KHz的采样频率
10、 独立的输入输出指示
11、 平衡的输入和输出XLR音箱接口
 12、配PC控制软件"</t>
  </si>
  <si>
    <t>智能混音器</t>
  </si>
  <si>
    <t>智能混音抑制系统具有全自动检测现成啸叫点功能，通过DSP系统对声音进行过滤，高速有效的抑制消叫，有效提升本地扩音声压和清晰度。本产品主要针对现代化教学、会议、庭审的录音和远程会议通话专门研究开发。采用模块化设计，可根据不同的工程需要，选配相应的模块功能，节约工程成本。
规格技术参数
1、10路话筒平衡输入,卡侬6.35复合插头，1路到5路话筒分为A区,6路到10路分为B区。
2、每路话筒独立的音量调节，独立的48V供电。
3、A区话筒（话筒1到4）和B区话筒（话筒6到9）可选4选1自动混音功能,可以直通4选1功能(选购)。
4、A区话筒5和B区话筒10具有最高优先功能，开启话筒5/10，其它话筒自动静音，关闭话筒5/10，其它话筒自 动取消静音。也可以单独旁通话筒5/10最高优先功能。
5、A.B两区话筒独立可选 环境噪声消除模块,A.B两区可独立的门限调试(选购)。6.线路输入莲花接口，独立的音量控制(进入反馈功能)。
6、线路输出莲花接口，独立音量控制。
7、音乐输入莲花接口，独立的音量控制(不进入反馈功能)。
8、远程输入莲花接口，独立音量控制。
9、远程输出莲花接口，独立音量控制。
10、话筒/线路单独录音输出莲花接口，L接口不带音乐输出，R接口带音乐输出，独立音量控制（不经过反馈）。
11、AB两区话筒和线路输入信号专业混合型高中低音调调节。
12、系统主输出XLR接口，面板独立音量控制，后板带有限幅调节。
13、面板一键控制反馈抑制，专业数字反馈抑制模块，直通/反馈模式转换方便。
14、专业双通道频谱显示，可监控输出电平和话筒失真显示，也可显示反馈/直通状态，一目了然。
15、面板集成音乐、线路、系统输出电位器调节，方便现场调试。
机箱尺寸：430X310X88MM。
技术参数
供电方式: AC~220V，50Hz
消耗功率: 30W
频率响应: 20Hz~20KHz
采样率: 32KHz
THD: &lt;0.1%@1KHz
信噪比: &gt;90dB
信号延时: 11ms
CMRR: &gt;25dB(50Hz~20KHz) 
输入阻抗: 话筒输入:47KΩ，
线路输入:10KΩ，
音乐输入:10KΩ， 远程输入:10KΩ 
输出阻抗:  主输出:220Ω，
线路输出:1KΩ，录音输出:1KΩ，
远程输出:1KΩ
           远程输出:1KΩ???</t>
  </si>
  <si>
    <t>监听音箱</t>
  </si>
  <si>
    <t>1、2路低音反射式双功放近场工作室监听音箱，配备 5"锥形低音单元和1"半球形高音单元
2频率响应54Hz-30kHz，45W LF以及25W HF双功放系统，高性能70W功率放大能力，ROOM CONTROL（房间控制）和HIGH TRIM（高频切除）响应控制器；
3、尺寸（高x宽x深）:285x170x222mm；净重:5.3Kg</t>
  </si>
  <si>
    <t>电源控制器</t>
  </si>
  <si>
    <t>一：功能特点：
1:2吋彩色液晶智能显示窗，实时显示当前电压、日期时间，通道开关状态；
2: 定时开关机功能，内置时钟芯片，可根据日期时间设定，无需人为操作，让设备管理更简单；
3: 8路通道输出，每路延时开启和关闭时间可自由设置（范围0~999S）；
4:10组设备开关场景数据保存/调用，场景管理应用简单便捷；
5: 特设欠压、超压检测及报警功能，为您的设备提供了可靠的保障，总功率6000W，单路最大功率2000W；
6: 支持多台设备级联控制，级联状态可自动检测及设置；
7: 配置RS232接口，支持外部中央控制设备控制；
8: 可实现远程集中控制，每台设备自带设备编码ID检测和设置；
9:支持面板Lock锁定功能，防止人为误操作。 
 技术参数表 
指标 参数值
额定输出电压 AC 220V 50Hz
可控制电源 8路，外加2路输出辅助通道
每路动作延时时间 0-999s
供电电源 AC 220V 50/60Hz 30A
状态显示 2”TFT彩色液晶实时显示当前电压,日期,时间,每路开关状态
单路额定输出电流 13A
额定总输出电流 30A
定时器功能 有
毛重 4.5kg
尺寸 560×410×75mm</t>
  </si>
  <si>
    <t>会议话筒主控机</t>
  </si>
  <si>
    <t>技术特点
1、采用数字技术为核心 ，内置高性能CPU，支持讨论。 
2、音频信号采用32bit高速浮点DSP进行处理， 带宽20Hz~20KHz清晰音质
高性能开关电源供电，长距离传输对音质不会有任何影响
3、抗干扰电路设计，杜绝一切手机信号的干扰
4、自带4.3寸触摸液晶屏独立操作
5、二路话筒连接，每路支持40个单元，可接80个单元，支持10支主席单元，加扩展器可以扩展到512支会议单元，主机输出口有传统的8芯手拉手接口及4路RJ45网线接口并用。
具有中控代码RS-232接口，可连接中控系统，PC控制设置等
6、多路音频输入输出接口，可连接外置扩声或录音设备
7、主机和电脑可以通过RS-232本地方式进行连接通讯，使用PC软件对系统进行设置。亦可不需电脑直接在主机上对系统进行设置
具有多种会议模式： FIFO（先进先出模式）、FREE（全开放模式）、C-ONLY（主席模式）、LIMIT（限制发言）
8、可设置发言数量、声控发言、茶水服务等功能
9、具有限时发言功能，可设置时间倒计时，倒计时结束后将自动关闭正在发言的单元
支持 AUDIO USB/U盘录音功能作为音频备份
可安装于19英寸标准机柜上，易于存放和保管
参数规格
主机供电 AC110V-220V/50Hz
话筒单元接口 圆头DIN-8插座接口x2、RJ45网线接口x4
音频总输出辅助 OUT VOL(旋钮) x1
音频总输出 BAL OUT (3针卡侬口) x1
音频输入辅助 AUX VOL(旋钮) x1
音频录音输出 AUX OUT（莲花插座）x1  
音频输入 AUX IN（莲花插座）x1  
中控连接口 RS-232串口x1
频率响应 20Hz-20kHz
信噪比 ＞96dBA
总谐波失真  ＜0.05%
外部尺寸（L×W×H） 483×323×90mm
颜色 黑色
安装方式 19英寸标准机柜</t>
  </si>
  <si>
    <t>会议话筒主席单元</t>
  </si>
  <si>
    <t xml:space="preserve">单元描述：
1、专业高保真电容咪芯，拾音灵敏、语音清晰，带宽达到20Hz~20KHz
2、采用防干扰电路设计，可防止手机等电子产品的干扰。
3、话筒背面带发言灯圈，可显示单元发言、关闭状态
4、发言开关按键带透光发言图案，发言时常亮
5、显示屏自带时钟功能，方便查看时间
自带2.8寸触摸式显示屏：可返回界面；选择茶水；发言与禁止代表发言功能
6、单元为无源设备，由系统主机供电。输入电压为24V，属安全范围
7、单元T型网线连线，线材采用全线铝箔、水线屏蔽，大大降低强电磁波对线材的干扰
带声频启动功能，发言时话筒单元电源自动打开。
8、支持多个主席单元，连接时不受位置限制可任意安装，具有全权控制会议秩序的优先功能，可控制会议气氛。 
9、""手拉手""网线串联连接模式，便于安装和维护
参数规格
工作电压 DC24V(由主机供给)
输入、输出 自带1.5米公端子线；0.2X2米T型线
输入 心形指向性驻极体
灵敏度 -46 dBV/Pa 
频率响应 20Hz~20KHz
输入阻抗 2 kΩ
方向性0°/180° &gt; 20 dB (1 kHz)
等效噪声  20 dBA (SPL)
话筒最大声压级 125 dB (THD&lt;3%)
信噪比 ＞80dB
通道串音 ＞80dB
总谐波失真 ＜0.05%
显示屏 4.27×5.69cm
外部尺寸(不含话筒杆) 200×104×120mm含咪管长度（咪管长度：170mm）
重量 1.0kg
颜色 黑色
安装方式 桌面式
材质 ABS塑料
话筒底座 ABS塑料（带有铝合金加重块）
咪管 方形铝管
咪头 铝材（超心形指向）
显示  触摸式屏幕"
咪头 铝材（超心形指向）
显示  触摸式屏幕"
</t>
  </si>
  <si>
    <t>会议话筒代表单元</t>
  </si>
  <si>
    <t>单元描述：
1、专业高保真电容咪芯，拾音灵敏、语音清晰，带宽达到20Hz~20KHz
2、采用防干扰电路设计，可防止手机等电子产品的干扰。
3、话筒背面带发言灯圈，可显示单元发言、关闭状态
4、发言开关按键带透光发言图案，发言时常亮
5、显示屏自带时钟功能，方便查看时间
自带2.8寸触摸式显示屏：可返回界面；选择茶水；发言与禁止代表发言功能
6、单元为无源设备，由系统主机供电。输入电压为24V，属安全范围
7、单元T型网线连线，线材采用全线铝箔、水线屏蔽，大大降低强电磁波对线材的干扰
带声频启动功能，发言时话筒单元电源自动打开。
8、支持多个主席单元，连接时不受位置限制可任意安装，具有全权控制会议秩序的优先功能，可控制会议气氛。 
9、""手拉手""网线串联连接模式，便于安装和维护
参数规格
工作电压 DC24V(由主机供给)
输入、输出 自带1.5米公端子线；0.2X2米T型线
输入 心形指向性驻极体
灵敏度 -46 dBV/Pa 
频率响应 20Hz~20KHz
输入阻抗 2 kΩ
方向性0°/180° &gt; 20 dB (1 kHz)
等效噪声  20 dBA (SPL)
话筒最大声压级 125 dB (THD&lt;3%)
信噪比 ＞80dB
通道串音 ＞80dB
总谐波失真 ＜0.05%
显示屏 4.27×5.69cm
外部尺寸(不含话筒杆) 200×104×120mm含咪管长度（咪管长度：170mm）
重量 1.0kg
颜色 黑色
安装方式 桌面式
材质 ABS塑料
话筒底座 ABS塑料（带有铝合金加重块）
咪管 方形铝管
咪头 铝材（超心形指向）
显示  触摸式屏幕"
咪头 铝材（超心形指向）显示  触摸式屏幕"</t>
  </si>
  <si>
    <t>无线手持话筒</t>
  </si>
  <si>
    <t>1、一键扫频功能，快速找到不受干扰的频率，
2、可同时10套叠机使用，
3、采用数字导频技术，抗干扰能力强
4、超远拾音距离，比肩电容话筒，
5、还可以定制换电容头
6、系统会根据用户需求调节接收机的距离，接收机的灵敏度分为（高200M\中150M\100M)三档。
7、射频范围:645.25 --685.05MHz   
   A通道：645.25---665.05)
   B通道：665.25---685.05）
8、可用带宽:每通道30MHz (一共60MHz) 
9、调制方式:FM调频
10、信道数目:红外线自动对频300信道
11、使用温度:摄氏零下18度到摄氏50度
12、静噪方式:自动噪声检测及数字ID码静噪
13、偏移度:45KHz 
14、动太范围:&gt;110dB 
15、音频响应:60Hz-18KHz 
16、综合信噪比:&gt;105dB 
17、综合失真:&lt;0.5%  
接收机机指标
18、接收方式:二次变频超外差,双调谐真分集接收 
19、振荡方式:PLL锁相环 
20、中频频率:第一中频:110MHz,第二中频:10.7MHz 
21、天线接口:TNC座
22、显示方式:LCD
23、灵敏度：-100dBm(40dB S/N) 
24、杂散抑制：&gt;80dB 
25、音频输出：非平衡:+4dB(1.25V)/5KΩ /平衡:+10dB(1.5V)/600Ω
26、供电电压：DC13.5V
27、供电电流：800mA  
 发射机指标:
28、振荡方式：PLL锁相环 
29、输出功率：3dBm-10dBm(LO/HI转换)
30、电池：2节"1.5V5号"电池 
31、电流：&lt;100mA(HF),&lt;80mA(LF) 
32、使用时间(碱性电池)大功率时约8小时.</t>
  </si>
  <si>
    <t>无线头戴话筒</t>
  </si>
  <si>
    <t>无线信号放大器</t>
  </si>
  <si>
    <t xml:space="preserve">1、UHF全频段天线分配器，它可以把一对天线的信号传输到多台带多讯道系统的接收机。
2、天线分配器也能放大RF信号，从而补偿因为分配信号导致的信号功率损耗。
3、单台能联接16台无线接收机。多台通过级联能够联接
更多的无线接收机。
4、可通用于麦克风
Hk-805 技术参数：
5、天线分离器MS-701A：4x1:4或2x1:8，有源
6、接线：16根，50cm，BNC
7、载波频率范围： 470-960MHz
8、放大：
    In A-Out A       0±1 dB
    In A-Out A1至A4  0±1 dB
    In B-Out B1至B4  0±1 dB
    In C-Out C       0±1 dB
    In C-Out C1至C4  0±1 dB
    In D-Out D1至D4  0±1 dB
9、IIP3： 20dBm（最小）
  23dBm（典型） 
10、阻抗： 50 W
11、反射损失：10dB（所有高频输出端）
12、发射讯号强度： 3db±2
13、工作电压：12 V DC（电源适配器）
14、电流消耗： 150 mA
15、通过ANT RF IN A和
ANT RF IN B对天线放
大器供电：    12 V,130 mA"
</t>
  </si>
  <si>
    <t>方管演讲话筒</t>
  </si>
  <si>
    <t>1、换能方式:电容式
2、指向特性: 心形指向 
3、频率响应: 40Hz~16KHz 
4、灵敏感度: -40dB±5dB 
5、输出阻抗: 75Ω 
6、电源供应: DC4.5V/DC48V 
7、随机附件:平衡专业音频线1条，
8、可互换式拾音器头可为每种应用提供合适的拾音模式；扣合式泡沫防风罩；减震架可以隔离超过20 dB的表面震动噪声；各型号还可以选配附加式前置放大器、串联式前置放大器或桌面底座；较宽的动态范围和频率响应，准确再现整个音频频谱的声音；无变压器的平衡输出，提高了长距离电缆传输时的噪声抗扰度；新型射频滤波器</t>
  </si>
  <si>
    <t>音频隔离器</t>
  </si>
  <si>
    <t>消除电流声解决共地隔离杂音HIFI级，音频降噪</t>
  </si>
  <si>
    <t>线阵缆线</t>
  </si>
  <si>
    <t>0D:12.5(308根OFC无氧铜，12条神经线，白黑线、充麻、绵纸）</t>
  </si>
  <si>
    <t>无氧铜音箱线</t>
  </si>
  <si>
    <t>导体OFC无氧铜，12条神经线，白黑线、充麻、绵纸）</t>
  </si>
  <si>
    <t>8芯话筒控制缆线</t>
  </si>
  <si>
    <t>网络设备机柜</t>
  </si>
  <si>
    <t>32U国产</t>
  </si>
  <si>
    <t>阵列线阵田子架</t>
  </si>
  <si>
    <t>国产</t>
  </si>
  <si>
    <t>灯光部分</t>
  </si>
  <si>
    <t>LED面光成像灯</t>
  </si>
  <si>
    <t xml:space="preserve">1、电源电压：AC100-240V，50 / 60HZ
2、光源：200W LED灯珠
3、总功率：250W
4、光源寿命：可达50000小时
5、效果配置：0—100%独立线性调光，0—100%独立饱和度调节
6、3200K-10000K色温线性调节、独立高速频闪
7、控制面板：LED数码显示+四按键
8、透镜角度：35°、75°可选
9、灯体结构：铝合金压铸外壳
10、散热方式：智能风机散热  
11、噪     音：1米≤30db
12、通道：6个DMX通道
13、电控技术：菜单或控台控制灯具复位；DMX信号提示；颜色起始亮度设置、过流、过压、过热保护
14、温度监控：内置温度保护传感器,通过自动调节灯具功率来进行过温保护
15、控制模式：DMX有线/无线信号可选/手动模式,自走，主附机控制                                  
16、防护等级：IP20   </t>
  </si>
  <si>
    <t>LED染色帕灯</t>
  </si>
  <si>
    <t xml:space="preserve">1、电源电压：AC100~240V，50/60Hz
2、光    源：54*3W LED灯珠（R12/G14/B14/W14）
3、额定功率：180W                             
5、光源寿命：可达50000小时
6、效果配置：0—100%独立线性调光，0—100%独立饱和度调节
7、3200K-10000K色温线性调节、独立高速频闪
8、控制面板：LED数码显示+四按键
9、通道模式：8CH
10、光学角度：20°-45°可选
12、灯体结构：铝合金压铸外壳
13、散热方式：智能风机散热                       
14、噪     音：1米≤30db
15、电控技术：菜单或控台控制灯具复位；DMX信号提示；颜色起始亮度设置、过流、过压、过热保护
16、温度监控：内置温度保护传感器,通过自动调节灯具功率来进行过温保护
17、控制模式：DMX有线/无线信号可选/手动模式,自走，主附机控制                                  
18、防护等级：IP20  </t>
  </si>
  <si>
    <t>电脑摇头灯</t>
  </si>
  <si>
    <t>1、输入电压/频率：AC100V-240V,50/60Hz。
2、额定功率：360W
3、光 源：使用260W灯泡
4、光束角度：3.8°。
5、控制通道：20/16个标准DMX通道。
6、运行模式：声控，自走，主从，DMX512
7、颜色盘：14种颜色+白光，可线性色彩转换及彩虹效果。
8、图案盘：17款图案+白圆。
9、棱 镜：
两个独立棱镜盘，（标配8和24棱镜），（可以选择8,16,24,32,48棱镜），棱镜及棱镜正、反自由旋转功能，并具有棱镜定位功能，棱镜可叠加成复合效果。
10、调 焦：DMX线性高清调焦，图案远近清晰度可自由调整。
11、雾 化：内置雾化镜可生成柔化效果调节，0%~100%线性雾化，带七彩效果。
12、频 闪：采用双片高速频闪，1-15次/秒超高速频闪效果。
13、调 光：0-100%机械线性调光。
14、水平/垂直：水平扫描角度540°,垂直扫描角度270°，8或16Bit精度微调，自动回位纠正功能；速度快、运行平滑无抖动、噪音小、定位准确。
15、显示界面：LCD液晶显示界面，可切换中、英文显示。
16、灯具外壳：耐高温工程塑料和合金材料。
17、防护等级：IP20。</t>
  </si>
  <si>
    <t>LED平板会议灯</t>
  </si>
  <si>
    <t>1、额定电压：AC210V～240V，50～60Hz
2、功 率：150W
3、光    源:LED288颗0.5W LED节能发光芯片
4、色    温：3200±200K/5600±200K/3200-5600K可调（三种选择）
5、出光角度：120度
6、显色指数：Ra≥93
7、通    道：1/2CH通道选择（双色温2/4CH选择）
8、控制模式：DMX512、手动、主副机
9、显示方式：液晶显示,中英文切换
10、遮 光 板：高效乳白色导光板，解决眩光问题
11、工作环境：适合用在多媒体会议室，礼堂，
外壳材料：铝材+导光板</t>
  </si>
  <si>
    <t>灯光控台</t>
  </si>
  <si>
    <t>输入电压:AC100-240V 50/60Hz
功能特点：
1、DMX512通道数：1024
2、电脑灯的配接数量 80组
3、电脑灯重新配接地址码 支持
4、灯具水平垂直交换 支持
5、灯具通道反倒输出 支持
6、灯具通道滑步模式切换 支持
7、每台电脑灯最多可用控制通道 40主通道+40微调通道
8、灯库 支持珍珠R20灯库
9、可保存的场景数量 600
10、可同时运行的场景数量 20
11、多步场景的总步数 600
12、场景的时间控制 淡入、淡出、LTP滑步
13、每个场景可存储图形数量 5
14、推杆启动场景并进行调光 支持
15、互锁场景 支持
16、点控场景 支持
17、图形生成器 可生成Dimmer, P/T, RGB, CMY, Color, Gobo, Iris, Focus图形
18、可同时运行图形数量 20
19、主控推杆 全局、重演、灯具
20、立即黑场 支持
21、转盘调整通道数值 支持
22、推杆调整通道数值 支持
23、推杆调光 支持
24、U盘读取 支持FAT32格式</t>
  </si>
  <si>
    <t>12路电源直通箱</t>
  </si>
  <si>
    <t>(1) 供电：三相五线制AC380V±10％，频率50Hz±5％.
(2) 额定功率：12路×4KW; 每路一个40A插头，可适用于任何负载.
(3) 过载与短路双重保护高分断空气开关.输入端子或160A康尼插。
(4) A.B.C三相工作指示灯. 设两脚和三脚万能备用插座方便使用
(5) 外形尺寸(mm):L515×W485×H133. 单机重量:12KG.</t>
  </si>
  <si>
    <t>8路信号放大器</t>
  </si>
  <si>
    <t>输入电压:AC100-240V 50/60Hz
功能特点：
1．每路采用独立的电源供电，各路之间采用光电隔离技术，耐压2500V，真正做到独立输出，大大的提高抗干扰能力，且保护设备的安全。
2．对任何标准DMX512信号都可以进行放大。
3．采用光电隔离技术以保护控制台不受外部电源电压或浪涌电压冲击而损害。
4．每台放大器有一组标准DMX512信号输入。1路信号直通输出、8(4)路光电隔离输出，且都有输入输出指示。</t>
  </si>
  <si>
    <t>6道灯杆</t>
  </si>
  <si>
    <t>φ50镀锌圆管，固定安装。</t>
  </si>
  <si>
    <t>颜色：白色
产品类型：立柜式
面板材料：普通塑料
静音空调；自动清洁；独立除湿
功能：低温启动
内机噪音(dB(A)：36-43
变频/定频：定频
循环风量(m3/h)：1200m3/h
制热量(W)：8300W
自动清洁：内机自动清洁
外机噪音(dB(A)：55
智能APP远程操控
制热功率(W)：2450
电辅加热：支持电辅加热
精确控温：支持精准控温
制冷功率(W)：2370
产品匹数：3匹(30-40㎡)
高温制冷：支持高温制冷
冷暖类型：冷暖
睡眠模式：不支持睡眠模式
扫风方式：上下扫风
定频机能效比：3.20(EER)
制冷量(W)：7300W
规格：内机机身尺寸(宽x高x深)mm510*1780*355
外机机身尺寸(宽x高x深)mm920（980）*710*390
电压/频率：220V/50Hz
外机净重(kg)：60kg</t>
  </si>
  <si>
    <t>显示器</t>
  </si>
  <si>
    <t>一级能效
遥控器语音
WIFI频段：2.4G&amp;5G
CPU：架构四核A73
存储内存：64GB
背光方式：Mini-LED
运行内存/RAM：4GB
安装孔距：600*400mm
底座材质:金属
屏占比:≥97%
边框材质:金属
USB3.0接口数:1个,HDMI2.1接口数,2个,HDMI2.0接口数:1个:USB2.0接口数:1个.
尺寸:宽1890mm；高1086mm；厚62.6mm
含底座重量:40kg
显示参数:色域值93%、响应时间8ms、背光分区数600-1000级、
屏幕尺寸：85英寸、色域标准：DCI-P3、屏幕分辨率：超高清4K、护眼功能：低蓝光护眼认证、亮度：2000-3000尼特、
屏幕比例：16:9
音频参数：音响功率52W、发声单元个数3
网络参数：连接方式无线/有线
待机功率：0.5W
工作电压：220V
电源功率：350W</t>
  </si>
  <si>
    <t>吊架</t>
  </si>
  <si>
    <t>显示屏厂家配套吊架</t>
  </si>
  <si>
    <t>装修部分</t>
  </si>
  <si>
    <t>B1级吸音板：包括木工板、龙骨、踢脚线，封口线，阴角、阳角等配套安装附件且搭配吸音棉使用（1.2厚聚酯纤维，B1阻燃）。报告厅</t>
  </si>
  <si>
    <t>舞台实木地板</t>
  </si>
  <si>
    <t>实木地板铺装</t>
  </si>
  <si>
    <t>橱柜</t>
  </si>
  <si>
    <t>规格：1100*400*1850mm
用材标准：柜子钢板均，材质为Q195－235，厚度大于或等于0.6mm。</t>
  </si>
  <si>
    <t>排椅</t>
  </si>
  <si>
    <t>规格：1750*650*780mm,
座板：采用1.5mm厚冷轧钢板除锈处理，静电喷涂。
横梁：2.0mm厚方状钢管，喷涂处理。
边条：铝合金抛光，座板和靠背带垫</t>
  </si>
  <si>
    <t>报告厅、体育馆设施部分</t>
  </si>
  <si>
    <t>礼堂椅</t>
  </si>
  <si>
    <t>规格：中心距580±5mm，扶手宽80mm，椅高1060±10mm，座高450±10mm 。
1、座、背海棉：采用聚氨酯原料经模具一次发泡成型，高密度、高回弹、永不变形
2、布料：选用座椅专用耐磨面料。
3、座、背外板：采用单板热压加工成多层板后面饰（贴）木皮，厚度不小于15mm，经多次打磨后喷环保油漆精制而成，色泽鲜艳，木纹清晰，无异味。 
4、回位功能：座包不使用时应能自动回位。座内采用阻尼加弹簧回位结构，不存在故障，持久耐用。坐框主体为钢架（用1.5mm厚度钢板焊接而成）+5根S型蛇簧（直径3.8mm）。
5、扶手面：扶手面采用橡木经脱水、脱脂及精加工处理，表面喷环保聚酯漆，平滑细腻。 
6、脚架：由扶手框和下脚两部分组成，其中，扶手框架采用2.5mm钢板。地脚高240±5mm，脚掌长290±5mm、宽80±5mm。外覆等腰梯形环保PP塑料地脚螺丝盖。
7、写字板：  采用铁合金大刀架链接式支撑结构，面板采用高密度中纤板，外冷压防火面板，表面涂聚脂环保油漆，厚度15mm，两边是铝合金材质的框条包边的。
8、侧板：采用中密度纤维板经喷环保胶粘剂后面覆布料，布料材质及座、背绵材质一致，并采用活动式扣钉，易于拆装。 
9、座椅角码：椅背与脚架通过角码连接，角码采用厚度≥2.0mm的钢板一次冲压成型，表面采用防锈静电喷亚光黑处理。 
10、地面固定地脚螺丝：根据地面材质采用地脚固定螺丝，不生锈、耐腐蚀。</t>
  </si>
  <si>
    <t>座位</t>
  </si>
  <si>
    <t>活动桌</t>
  </si>
  <si>
    <t>规格：1400*400*760mm
台面板：采用刨花板（三聚氰胺板），台面形状是长条形。（面板可封PU胶边封边，可加配笔槽、线盒）
前挡板：采用刨花板（三聚氰胺板），挡板形状是条形 (注：挡板长度跟随定制尺寸变化，宽度不变）
台面托架：采用冷轧钢板经冲压折弯工艺一体而成，长280MM*宽30MM，材料壁厚：（2.8MM）表面采用防锈静电喷涂处理,实用牢固，承受力大。
折叠机构：桌子两侧采用高精度冷轧60圆形钢管，材料壁厚：（4.0MM），焊接在锥形立柱上。需安装舌芯+铝芯+弹簧折叠装置，中间配制六角管传动轴连接铝芯，外侧配置PP一体成型旋钮开关，任何一侧只需轻轻一扭便可折叠
侧脚：前脚管采用25MM*50MM冷轧旦形钢管，后脚管采用25MM*50MM冷轧旦形钢管，前后脚跨度540MM,壁厚（1.2MM）表面采用防锈静电喷涂处理及塑料配件而成。
横梁：采用φ50MM圆形冷轧钢管，壁厚1.2MM,表面再经防锈静电喷涂处理。（横梁长度跟随定制尺寸变化）
书网：采用φ14MM圆管 (厚度为0.8mm)经塑料件与圆管组合成型表面采用防锈静电喷涂处理。(书网长度跟随定制尺寸变化）
台架有旋钮折叠装置，脚轮采用φ60MM  PU万向脚轮带刹车。</t>
  </si>
  <si>
    <t>折叠椅</t>
  </si>
  <si>
    <t xml:space="preserve">PP加纤一体注塑成型背框可逍遥+铝合金连接、滑动扶手. 2、背网和座布：100%涤纶，具有韧性抗拉性强、耐磨损、透气性强等特点3、椅座：一体成型木板、立体定型棉配可翻PP座胶壳 4、砂白烤漆异型管折叠架壁厚1.2，配旋转管套定位更精准 5、尼龙脚塞、配50mm直径尼龙包边静音轮 </t>
  </si>
  <si>
    <t>主席台</t>
  </si>
  <si>
    <t>1.规格1600*600*750mm
2.面材采用“AAA”级胡桃木皮，木皮厚度0.6mm  
3.基材采用E1级环保型中密度纤维板，甲醛释放量&lt;9mg/100g,含水率&lt;8%，符合国家环保标准； 
4.桌面实木圆弧封边厚度为30mm，侧板为25mm，实木干燥处理后含水率&lt;8%，不变形开裂；
5.油漆：采用环保聚酯漆，表面硬度达到H级，耐磨性强，可长期保持漆面效果，无发白流挂及明显划伤，色泽均匀。</t>
  </si>
  <si>
    <t>会议椅</t>
  </si>
  <si>
    <t>1.椅架：实木椅架，规格：56cm*56cm,后背高91cm
2.油漆：采用环保油漆。
4.皮面:黑色头层牛皮，防潮，防污易清洁等。</t>
  </si>
  <si>
    <t>演讲台</t>
  </si>
  <si>
    <t>1.规格730*580*1600mm
2.面材采用“AAA”级胡桃木皮，木皮厚度0.6mm  
3.基材采用E1级环保型中密度纤维板，甲醛释放量&lt;9mg/100g,含水率&lt;8%，符合国家环保标准； 
4.桌面实木圆弧封边厚度为30mm，侧板为25mm，实木干燥处理后含水率&lt;8%，不变形开裂；
5.油漆：采用环保聚酯漆，表面硬度达到H级，耐磨性强，可长期保持漆面效果，无发白流挂及明显划伤，色泽均匀。</t>
  </si>
  <si>
    <t>1.规格1200*450*760mm
2.面材采用“AAA”级胡桃木皮，木皮厚度0.6mm  
3.基材采用E1级环保型中密度纤维板，甲醛释放量&lt;9mg/100g,含水率&lt;8%，符合国家环保标准； 
4.桌面实木圆弧封边厚度为30mm，侧板为25mm，实木干燥处理后含水率&lt;8%，不变形开裂；
6.油漆：采用环保聚酯漆，表面硬度达到H级，耐磨性强，可长期保持漆面效果，无发白流挂及明显划伤，色泽均匀。</t>
  </si>
  <si>
    <t>室内篮球架</t>
  </si>
  <si>
    <t>篮板：1800x1050x10.0mm；高度：3050mm；伸臂：2250mm；箱体：2200*1100mm
电动液压篮球架，设有液压系统，由立柱、横梁、箱体、篮板、篮筐等组成。篮球架主体升降采用遥控液压带动油泵，从而使篮球机立柱升降和底座走轮。篮板为三支点篮板，配通用的高强度安全玻璃篮板（12mm厚），具有透明度高、耐候性好、抗老化、耐腐蚀、不易模糊等特点。篮圈采用φ20实心圆钢制作，篮圈抗弯性能好。篮架前立柱、底座、伸臂配备有专用护套。</t>
  </si>
  <si>
    <t>篮球计分系统</t>
  </si>
  <si>
    <t>1球类比赛计时记分系统： 支持篮球单一和个人信息模式 
支持大屏上可显示比分、赛队、队员信息；以及犯规、暂停、换人操作的指示；
支持显示比赛时间、暂停时间、系统时间以及比赛倒计时功能。
支持裁判场边独立打分控制，同步上屏显示；
软件记分界面符合国际比赛规则；
可扩展操作台：可选择使用键盘快捷键打分，也可以配备专业打分台打分；
支持数据自动备份，如遇电脑故障或断电，重启后即恢复先前画面。</t>
  </si>
  <si>
    <t>篮球（6号）</t>
  </si>
  <si>
    <t>规格：6 号篮球，重量：510-567g 克，圆周：724-737mm，球压标准： 7-9 磅，皮革材质：耐磨 PU 皮革，中胎材质：抗冲击 10000 次以上比赛级中胎，篮球构造：天然橡胶内胆，中胎，外皮革三层，篮球级别：比赛用球</t>
  </si>
  <si>
    <t>篮球（7号）</t>
  </si>
  <si>
    <t>规格：7 号篮球，重量：567-650 克，圆周：749-780 毫米，球压标准： 7-9 磅，皮革材质：耐磨 PU 皮革，中胎材质：抗冲击 10000 次以上比赛级中胎，篮球构造：天然橡胶内胆，外皮革三层，适用场地：室内室外通用，篮球级别：比赛用球</t>
  </si>
  <si>
    <t>球车</t>
  </si>
  <si>
    <t>可装至少30 个球， 材质：2*2cm不锈钢方管，可折叠，带轮可移动。
四角为圆角，，用于装篮球、排球、足球等球类物品，球车四角为圆角。</t>
  </si>
  <si>
    <t>口哨</t>
  </si>
  <si>
    <t>海豚口哨（5个一盒）</t>
  </si>
  <si>
    <t>电子球权拥有指示器</t>
  </si>
  <si>
    <t>405*260*50mm 功能：显示球权拥有；配件：显示屏*1、电源适配器*1</t>
  </si>
  <si>
    <t>篮球换人牌</t>
  </si>
  <si>
    <r>
      <rPr>
        <sz val="10"/>
        <rFont val="宋体"/>
        <charset val="134"/>
      </rPr>
      <t xml:space="preserve">9 支每套，纸箱，暂停/换人，总长 </t>
    </r>
    <r>
      <rPr>
        <sz val="10"/>
        <rFont val="Arial"/>
        <charset val="134"/>
      </rPr>
      <t>≥</t>
    </r>
    <r>
      <rPr>
        <sz val="10"/>
        <rFont val="宋体"/>
        <charset val="134"/>
      </rPr>
      <t xml:space="preserve">34cm 牌长 </t>
    </r>
    <r>
      <rPr>
        <sz val="10"/>
        <rFont val="Arial"/>
        <charset val="134"/>
      </rPr>
      <t>≥</t>
    </r>
    <r>
      <rPr>
        <sz val="10"/>
        <rFont val="宋体"/>
        <charset val="134"/>
      </rPr>
      <t xml:space="preserve">24cm 宽 </t>
    </r>
    <r>
      <rPr>
        <sz val="10"/>
        <rFont val="Arial"/>
        <charset val="134"/>
      </rPr>
      <t>≥</t>
    </r>
    <r>
      <rPr>
        <sz val="10"/>
        <rFont val="宋体"/>
        <charset val="134"/>
      </rPr>
      <t>17cm</t>
    </r>
  </si>
  <si>
    <t>电子记分牌</t>
  </si>
  <si>
    <t>参数：
多功能记分牌参数：
尺寸：1800mm*900mm*70mm(±2cm)
工作电压：AC220V
整机功率：160W
通信距离：42米（有线）150米（无线）
有线、无线只能选一种。
功能：
能实现队名、比分、犯规次数、球权、全场时间、24秒、节次、暂停次数功能的调整与显示。
支持场地交换功能，支持14秒功能。
液晶控制器款：控制器上同步显示记分屏幕上的内容，24秒显示当小于5秒时显示24秒的十分之一秒（如4.9秒，FIBA最新规则）
LED窗口尺寸：
 比分窗口：350mm*230mm    LED颜色为红色
 犯规、暂停、节次窗口：150mm*90mm    LED颜色为黄色
 全场时间窗口：  600mm*150mm   LED颜色为绿色
 24秒窗口：  300mm*230mm    LED颜色为红色
控制台：
    普通控制台：275mm*200mm*90mm
液晶控制台：275mm*150mm*45mm
   液晶控制台为26键操作。
   两种控制台选择一种。
部分操作说明：
全场时间5位显示，带十分之一秒显示。支持14秒功能。
队名更改操作：使用控制台利用区位码操作。控制台上队名与显示屏上队名同步显示</t>
  </si>
  <si>
    <t>网球网柱</t>
  </si>
  <si>
    <t>网柱高度：1070mm±5mm，拉网中央高度914mm±5mm。</t>
  </si>
  <si>
    <t>排球裁判椅</t>
  </si>
  <si>
    <t>站立式;
1.总高度 2.2 米可升降;
2.裁判椅底盘稳固，底座尺寸 1200*100mm。采用铁板折弯拼焊而成，上边配有扶手;
3.主立柱升降管采用外管 6*6 方管，内管 5*5 方管，和副管 42，横撑采用 38 圆管钢管拼焊接而成;
4.座椅为中空靠背座椅耐磨耐用。
5.采用手动液压泵升降。
6.金属外表面均经酸洗、脱脂、磷化等初步处理后再打沙处理，并采用室外专用烤漆粉末，应有较强的抗氧化、抗紫外线能力，不褪色、附着力强、光泽度高、不含毒素，能适应潮湿和酸雨环境，不会出现脱落、锈蚀等现象。</t>
  </si>
  <si>
    <t>软式排球</t>
  </si>
  <si>
    <t>5 号软式排球 
1.软质聚氨酯泡沫塑料，使用软质聚氨酯泡沫塑料
2.成品球内发泡塑料气孔中不应残留对人体和环境有害物质；
3.球体颜色均匀。</t>
  </si>
  <si>
    <t>排球标志杆</t>
  </si>
  <si>
    <t>长 1.8m，直径：1cm，实心玻璃钢，红白相间。</t>
  </si>
  <si>
    <t>排球标志带</t>
  </si>
  <si>
    <t>宽5cm，长1m 的白色标志带，应分别设在球网两端并垂直于边线和中心线的交接处。其宽度应计算在场内上空。</t>
  </si>
  <si>
    <t>排球记分牌</t>
  </si>
  <si>
    <t>1.移动拆装式，采用直径 25×25MM 的不锈钢管管焊接而成
2.外形尺寸 1150*1030*480MM,。
3.号码簿用塑料制成，六位数，手翻式。
4.底部带轮。</t>
  </si>
  <si>
    <t>可装 30 个球，75*85*90cm 2*2cm 不锈钢方管，可折叠，带轮可移动。
四角为圆角，，用于装篮球、排球、足球等球类物品，球车四角为圆角。</t>
  </si>
  <si>
    <t>羽毛球裁判椅</t>
  </si>
  <si>
    <t>1.站立式，尺寸 880*880*1770mm。座位采用中空吹塑材质，整体采用直径为 32mm*3.0mm 钢管焊接而成，写字板采用多层板制作 600*100*20mm；
2.裁判椅底部带两个轮；
3.金属外表面均经酸洗、脱脂、磷化等初步处理后再打沙处理，并采用室外专用烤漆粉末，应有较强的抗氧化、抗紫外线能力，不褪色、附着力强、光泽度高、不含毒素，能适应潮湿和酸雨环境，不会出现脱落、锈蚀等现象。</t>
  </si>
  <si>
    <t>乒乓球案</t>
  </si>
  <si>
    <t>平面度：&lt;4mm
摩擦系列：&lt;0.4
台长：2740mm
台宽：1525mm
台高：760mm
弹性：230-260mm
台面厚度：25mm 台面材质：高密度纤维板，25mm厚度面板，50mm高度边框球台，带脚轮（颜色根据学校需求为准）</t>
  </si>
  <si>
    <t>跑步机</t>
  </si>
  <si>
    <t>尺寸：130*890*1750，WT:165kg
立柱和侧边条为纯铝型材氧化工艺。速度0-20
公里，坡度可调节-3度到+15度
2.2KW交流电机。峰值7.0
跑带尺寸：3325×558*2.2mm
跑板：防减震，高密度跑板
按键类型：按压式(安卓系统为触摸式)速度、
坡度、时间、距离、卡路里均可调节</t>
  </si>
  <si>
    <t>组合训练器</t>
  </si>
  <si>
    <t>管材采用SPHC国标钢方管
管材尺寸：50*100*3mm
尺寸：1214*1147*2071mm
重量：218kg
油漆工艺：高温静电喷涂，烤漆工艺，不易掉漆，持久保持原色。磁性插销帽头采用的铝合金帽头。磨砂黑色管材
坐垫颜色：黑黄拼接(黑色，棕色，紫红等也可定包装方做),外面人造皮革，内部发泡海绵。式：分体拆装，气泡膜缠绕，木箱包装，</t>
  </si>
  <si>
    <t>LED条屏</t>
  </si>
  <si>
    <t>物理点间距mm:10
最佳视角：水平±80,垂直±75度
物理密度：点/m²10000
驱动方式：恒流驱动，动态
发光亮度：cd/m 1400
扫描方式：1/4扫
单元板尺寸mm:320×160
单元板接口：HUB12
单元板像素dot:512
工作电压：直流5V±5%
像素构成：1R(红)
平均功耗：7W/单元板
单元板重量：237g
最大功耗：≤15W/单元板
最佳视距：≥10m
发光灯寿命：10万小时，黑金属包边，</t>
  </si>
  <si>
    <t>LED方屏</t>
  </si>
  <si>
    <t>亮度 ≥400cd/㎡ 亮度均匀性 ＞0.95
屏幕水平视角 140±10度 屏幕垂直视角 130±10度
最佳视距 ≥2.5m 使用环境 室内
每平方单元板最大功率 ≤457W/㎡  
配电功率（每平方最大功率÷78%÷85%） ≤689W/m2
灰度等级 红、绿、蓝各12-14bits 显示颜色 43980亿种
换帧频率 ≥60帧/秒 刷新频率 3840Hz
控制方式 计算机控制，逐点一一对应，视频同步，实时显示 亮度调节 256级手动/自动
输入信号 DVI/VGA/HDMI/DP、复合视频信号、S-VIDEO、YpbPr(HDTV) 
使用寿命 ≥10万小时 平均无故障时间 ≥1万小时
衰减率(工作3年) ≤15％ 连续失控点 0
离散失控点 ＜0.0001，出厂时为0 盲点率 ＜0.0003，出厂时为0
工作温度范围 -20-40℃ 工作湿度范围 10％-65％RH(无结露)
防护性能 超温/过载/掉电/图像补偿/各种校正技术/过流/过压/防雷(可选项)
屏幕水平平整度 ＜1mm/㎡
屏幕垂直平整度 ＜1mm/㎡
4.2.箱体技术参数
箱体规格(长*宽*厚) 640*480*85mm（厚度含模组、箱体、连接片）
箱体分辨率 256*192=49152 Dots
箱体面积 0.307㎡
箱体重量 7.61kg±0.05 kg
最大功耗（单元板功率*一个箱体的单元板个数） ≤140W
平均功耗（最大功率的1/3） ≤47W
配电功率(电源利用率78%即最大功率÷78%) ≤180W
4.3.单元板技术参数
像数点间距 2.5mm 像素密度 160000Dots/㎡
像素构成 1R1G1B 灯管封装 SMD2020
尺寸(长*宽*厚) 320*160*15mm 重量 0.37kg±0.01kg
结构特点 灯驱合一 单元板分辨率 128*64=8192Dots
输入电压(直流) 4.5±0.1V 最大电流 ≤5.2A
单元板功率 ≤23W 驱动方式 1/64恒流驱动
40A电源带单元板数 5-6张 50A电源带单元板数 6-7张
40A PFC电源带单元板数 6-7张 80A电源带单元板数 10-12张，包含安装线材，视频处理器。</t>
  </si>
  <si>
    <t>洗地机</t>
  </si>
  <si>
    <t>长宽高：1450*1000*1300mm      重量：300KG
刷盘电机功率：2*400W          轮胎：铝合金聚乙烯轮胎
吸水电机功率：600W            刷盘：尼龙种植
实际工作效率：6000m³/H        车体：钢制厚度 4MM/塑料成型厚度 5mm
清水箱容量：130L              吸水趴：电动
污水箱容量：135L              高压清洗枪功率：120W
清洗宽度：770mm               低电报警：有
吸水趴宽度：1000mm            工作时间：4-5H
电池：24V157AH                污水报警：有
动力系统：后桥驱动            刷盘数量：2*15 寸</t>
  </si>
  <si>
    <t>防护金钢网</t>
  </si>
  <si>
    <t>体育馆内护栏处加金钢网，网厚1.2mm,孔径：1.65mm,材质：不锈钢，中间连接件为加厚方钢管</t>
  </si>
  <si>
    <t>体育馆氛围装饰</t>
  </si>
  <si>
    <t>体育馆内四周氛围装饰，采用KT板彩印，图案带有运动元素，简洁线条和中性色调，突出运动氛围，主色调选用中性色，如灰色、白色、避免视觉疲劳，点缀色使用亮色如红色、蓝色、增加活力，</t>
  </si>
  <si>
    <t>热水器</t>
  </si>
  <si>
    <t>加热方式：单管加热
防水等级：IPX4
加热功率：3000W
产品尺寸：长825mm；宽465mm；高505mm
电压/频率：220V/50Hz
最大容积：80L
内胆材质：金刚</t>
  </si>
  <si>
    <t>淋浴花洒</t>
  </si>
  <si>
    <t>黄铜主体龙头，228mm大顶喷，可升降大置物，五档手喷，不锈钢淋浴管，安装五金小件。</t>
  </si>
  <si>
    <t>四门更衣柜，规格：1800*900*420mm,钢制，厚度：0.8mm以上。</t>
  </si>
  <si>
    <t>长条凳</t>
  </si>
  <si>
    <t xml:space="preserve">规格：1000*400*450
钢制腿40*40；横撑30*30；座面软包。
</t>
  </si>
  <si>
    <t>二十九、办公设备</t>
  </si>
  <si>
    <t>高速扫描打印复印一体机</t>
  </si>
  <si>
    <t>设备功能：设备功能:A3复印、网络打印、双面打印。双面复印、双面扫描、一键式身份证复印、成像原理：间接静电成像
类型：台式
CPU(中央处理器)：1.33G Hz (双核)
内存：4GB
硬盘：320GB(AG版本无)
扫描方式：CCD
连续打印、复印速度：35 ppm
操作面板：10.1英寸彩色液晶触摸控制面板（多点触控）接口:标配：Ethernet(RJ45)10/100/1000baseT；USB 2.0/高速;选配：Wireless Lan IEEE802.11b/g/n blueteeth   、550页*2纸盒+100页旁路，连续复印1-999张</t>
  </si>
  <si>
    <t>A3黑白数码复合机</t>
  </si>
  <si>
    <t>复印 打印 扫描
打印速度高达27ppm
智能操作面板
标配自动送稿器</t>
  </si>
  <si>
    <t>扫描打印机复印一体机</t>
  </si>
  <si>
    <t>支持打印/复印/扫描；
功能：支持打印/复印/扫描；
打印幅面：A4
打印、复印速度：≥26ppm（A4）,A5≥横向进纸40ppm
打印分辨率：600*600dpi，仿真1200 dpi
复印分辨率:600×600dpi;
首页输出时间≤8.5秒；
操作面板：LED数码管+电容按键
处理器：≥500MHz
内  存：≥512MB+ROM 4GB
双面打印: 支持
WIFI功能: 支持
特殊功能：打印浓度调节、一键身份证复印，智能360°纠偏排版、蓝牙配网、远程打印、合同助手、证卡助手
纸张输入容量：≥150
纸张输出容量：≥50页
耗材类型：鼓粉分离；
随机硒鼓寿命：10000页；
随机墨粉容量：1000页；
零售耗材容量：硒鼓GD1000/10000页、墨粉GT1000/1500页</t>
  </si>
  <si>
    <t>小型彩色激光打印机</t>
  </si>
  <si>
    <t xml:space="preserve">彩色激光打印机 支持打印/复印/扫描；
功能：支持打印/复印/扫描；
打印幅面：A4
</t>
  </si>
  <si>
    <t>智能交互黑板</t>
  </si>
  <si>
    <t>一、智能黑板;
1. 交互黑板整机采用多段式一体化结构设计，侧板由不少于两块固定侧板组成。交互黑板长度≥4300mm，高度≥1200mm
█2. 液晶显示尺寸≧86英寸，4K分辨率：3840*2160，屏幕刷新率可达60Hz，色彩覆盖率≥120%，钢化玻璃采用AG工艺，厚度＜3.2mm，硬度可达莫氏7级。主屏背板采用高强度镀锌钢板材质，整块厚度≥1mm
█3. 主屏采用红外全贴合触控技术，在Windows与Android下均支持不少于30点同时触控，光标移动速度≥120帧/秒，书写延迟≤15mms
4. 置一路HDMI接口，2路置USB3.0接口，1路USB Type-C
5. 置RJ45≥1路，音频输入≥1路，RS232≥1路，VGA输入接口≥1路
6. 可实现系统还原、窗口关闭、触控开关等功能。
7. 采用2.2声道音箱，额定功率≥60W。
8. 内存不小于2G，存储支持扩展；
二、内置电脑PDS：
1. 采用80pin Intel通用标准接口,即插即用，易于维护；
2. CPU采用Intel第12代及以上平台处理器酷睿I5处理器；
█3. 内存：≥8G DDR4；
█4. 硬盘：≥256G SSD固态硬盘； 
5. 接口：非外扩展具备4个USB接口；具有独立非外扩展的视频输出接口：≥1路HDMI等；
三、集控系统：
集控云平台
1.后台控制端采用 B/S 架构设计
四、配教学软件</t>
  </si>
  <si>
    <t>视频展台</t>
  </si>
  <si>
    <t>1. 采用USB方式供电，支持壁挂和桌面两种安装方式；
2. 采用高清摄像头设计，不小于1300万像素定焦镜头，解析度到达1600TV线，使画面展示更加清晰；
3. 变焦：12倍数字变焦
4. 拍摄幅面：A4及以上
5. 图像色彩：24位及以上
6. 输出格式：图片JPG，视频MP4
7. 光源补偿：LED光源补偿</t>
  </si>
  <si>
    <t>无线麦克</t>
  </si>
  <si>
    <t>1、为方便教师不同场景使用，无线麦克风支持多种使用方式，包括但不限于颈挂、手持、领夹等方式，领夹模式下可对佩戴角度进行0-180°旋转调节
2、无线麦克风接收器应采用 GH-05AB与交互设备内嵌连接，保证使用稳定性，不接受以USB拔插方式连接。
3、无线麦克风采用2.4G无线传输协议，防止串频
4、无线麦克风有效传输距离≥12米，保证正常教室内每个角落均可正常使用
5、支持两种充电方式， Type-C充电接口与磁吸充电，满电续航不少于8个小时
6、无线麦克风支持快速充电，充电10分钟可连续使用60分钟，在电量为0时，1小时内可充满
7、具备全向拾音麦克，拾音角度不低于120度，保证老师正常转头下的拾音效果
8、无线麦克配备不少于3个物理按键，且组合按键可实现一键静音、开关机功能
9、无线麦克与交互设备断开连接后，无须任何操作，一分钟后自动关机，达到节约电量效果
11、一比一声音还原，整体延时在35MS以内，空中数据速率1-2Mbps，确保整体功放效果无回音
12、高扩展性能，无线麦克风接受器连接外接电脑后，可用作独立声卡使用
13、无线麦克具有过压过流、高温、低温电池保护功能</t>
  </si>
  <si>
    <t>智能笔</t>
  </si>
  <si>
    <t>五、智能笔：
1.智能电子教鞭笔身长度不低于15cm，可平稳放置平面，并支持金属及侧边黑板吸附；
2.智能电子教鞭采用无线通信技术，标配无线dongle，有效传输距离不低于15米；
3.智能电子教鞭可进行4段式自由伸缩，伸缩长度不低于15cm； 
4.笔身不低于4个功能按键，包括翻页、PPT播放、一键关闭应用和返回桌面等功能；按键具有图形标识，单个按键均具有两种以上功能；
5.笔身采用Type-c接口充电，具有自动休眠节电功能，满电续航时间不低于24小时；
6.智能电子教鞭支持自动连接，一个Dongle可搭配多支智能电子教鞭切换使用，对码方式只需同时按上翻页+返回桌面按键2-3秒完成对码；
7.智能电子教鞭笔尖采用POM复合耐磨材质，有效书写距离不低于2万米； 
8.智能电子教鞭具有双色应用状态提示灯，便于用户查验产品状态；</t>
  </si>
  <si>
    <t>移动挂架</t>
  </si>
  <si>
    <t>钢制自由升降，配4轮，冷轧钢，
加粗立柱40*40mm以上，标配托盘，
实用于60-120寸显示设备，
承重100KG以上。</t>
  </si>
  <si>
    <t>三十、办公家具</t>
  </si>
  <si>
    <t>家具部分</t>
  </si>
  <si>
    <t>书包柜</t>
  </si>
  <si>
    <t>1.规格：450*450mm                                               
2.饰面：IP饰面纸,采用E1级板,绿色环保产品,甲醛含量≤1.0mg/L,密度≥760kg/m3,静曲张度≥51.2Mpa,吸水膨胀率≤8.1%，板内密度偏差、含水率、静曲强度、弹性模量、内胶合强度、表面胶合强度、2h吸水厚度膨胀率、握钉率均达到国家及行业标准。16mm厚台面，采用75°斜边型一体式封边工艺，封边用材：2mm厚PVC胶边。</t>
  </si>
  <si>
    <t>更改插座位置</t>
  </si>
  <si>
    <t>安装书包柜更改插座位置（共11个教室）</t>
  </si>
  <si>
    <t>△学生桌椅</t>
  </si>
  <si>
    <t>一、课桌参数
█1、课桌整体规格400mm×600mm*×700mm-790mm课桌为螺丝固定升降型，可调节高度为790mm-760mm-730mm—700mm等多个高度。
2、桌面：规格为400mm*600mm*18mm厚，板材E1级中纤维密度板材封边处理采用环保无毒的工程聚丙（PP）注塑成型，前方中间设有放笔槽。
3、桌斗：规格为深300mm×宽450mm×高130mm，材质采用1.0mm冷轧钢权一次冲压成型，桌斗前方带笔槽.
4、桌架：桌架：桌架为C型，高度可调节形式。桌架钢管采用Q195材质冷板经高频焊接而成的椭圆钢管。桌架钢管分上下两部分：下插椭圆形钢管规格为：50mm（长）×25mm（宽）*1.5mm（厚），上插管钢管规格为：40mm（长）×20mm（宽）*1.35mm（厚），下插管间用50mm×25mm×1.2mm椭圆钢管连接，桌架围弯角度呈7.5°。桌腿连接部位为螺丝钉式升降结构，整体结构结实平稳，连接位置不会出现松动现象。
5、桌脚套采用环保无毒的二元聚丙烯聚乙烯共聚物（PP）一次性注塑成型，牢固度好，耐潮抗吸湿性高，抗酸碱度高，外面光滑，不易断裂，防磨、防滑。
6、所有钢件均通过高速抛丸机抛钢丸除锈后经磷化烘干等工艺，利用自动流水线做静电粉末喷涂，色泽均匀一致，附着力强，耐冲击能力强。
二、课椅参数
1、课椅.材质采用环保无毒的工程聚丙（PP）吹塑成型，椅面尺寸为400*380mm，椅背尺寸为410*260mm。保证使用安全耐用，背板需与椅架靠背支撑管采用插入式链接结实稳固且侧面有螺丝钉加固，座板有透气孔。
2、座位可调节高度为460mm-440mm-420mm—400mm等四个高度
3、椅架：椅架为螺丝固定升降型。椅架采用SPCC材质冷板经高频焊接而成、分上下两部分：下插扁圆形钢管规格为：50mm（长）×25mm（宽）*1.5mm（厚），上插管钢管规格为：40mm（长）×20mm（宽）*1.35mm（厚），钢管整体误差≤0.5mm，钢管壁厚误差需≤0.05mm。下部连接称为25mm*50mm*1.2mm扁圆形。椅腿连接部位为螺丝钉式升降结构，整体结构结实平稳，连接位置不会出现松动现象。整体结构结实平稳，连接位置不会出现松动现象。
4、产品焊接口全部为满焊，平直、牢固、无焊疵，焊接处打磨平整，各构件部分平直，横竖条搭接垂直，插口吻合，装配平整、牢靠、稳定。
5、椅脚套采用环保无毒的二元聚丙烯聚乙烯共聚物（PP）一次性注塑成型，牢固度好，耐潮抗吸湿性高，抗酸碱度高，外面光滑，不易断裂，防磨、防滑；
6、所有钢件均通过高速抛丸机抛钢丸除锈后经磷化烘干等工艺，利用自动流水线做静电粉末喷涂，色泽均匀一致，附着力强，耐冲击能力强。</t>
  </si>
  <si>
    <t>讲桌</t>
  </si>
  <si>
    <t>1.规格：600mm*500mm*1050mm                                            
2.饰面：IP饰面纸,采用E1级板,绿色环保产品,甲醛含量≤1.0mg/L,密度≥760kg/m3,静曲张度≥51.2Mpa,吸水膨胀率≤8.1%，板内密度偏差、含水率、静曲强度、弹性模量、内胶合强度、表面胶合强度、2h吸水厚度膨胀率、握钉率均达到国家及行业标准。16mm厚台面，采用75°斜边型一体式封边工艺，封边用材：2mm厚PVC胶边。</t>
  </si>
  <si>
    <t>会议桌</t>
  </si>
  <si>
    <t>规格：1600*5500*760mm
实木颗粒板，台面厚度40#，通浸渍胶膜纸饰面；具有色泽鲜明，防潮、耐磨、抗酸碱、抗弯能力强、抗污染特性基材：采用E1级板,绿色环保产品,甲醛含量≤1.0mg/L,密度≥760kg/m3,静曲张度≥51.2Mpa,吸水膨胀率≤8.1%.，板内密度偏差、含水率、静曲强度、弹性模量、内胶合强度、表面胶合强度、2h吸水厚度膨胀率、握钉率均达到国家及行业标准。25mm厚台面，采用75°斜边型一体式封边工艺，封边用材：40mm厚PVC胶边。</t>
  </si>
  <si>
    <t>1.黑色全新料加纤背框，透气网布；规格：50cm*50cm,后背高86cm
2.黑色PP固定腰靠；
3.黑色PP连体固定扶手；
4.45高密度纯绵坐垫，透气网布；
5.2.0mm厚度的A3钢材喷黑弓形架。</t>
  </si>
  <si>
    <t>窗帘(2号楼及连廊)</t>
  </si>
  <si>
    <t>布帘（加厚），聚酯纤维，
高度270以内， 双倍折叠，金属
杆材质，遮光性80%以上，
固定支架，五金件。</t>
  </si>
  <si>
    <t>窗帘（3#楼）</t>
  </si>
  <si>
    <t>布帘，聚酯纤维，
高度270以内， 双倍折叠，金属
杆材质，遮光性80%以上，
固定支架，五金件。</t>
  </si>
  <si>
    <t>窗帘（报告厅）</t>
  </si>
  <si>
    <t>布帘（加厚），聚酯纤维，
高度550以内， 双倍折叠，金属
杆材质，遮光性80%以上，
固定支架，五金件。</t>
  </si>
  <si>
    <t>班牌</t>
  </si>
  <si>
    <t>规格：300*130cm、材质：亚克力</t>
  </si>
  <si>
    <t>防盗门（2#楼财务室、2#楼机房、控制室、档案室）</t>
  </si>
  <si>
    <t>规格：2700x1100mm 
材质：钢板、单开门、
锁芯等级C级、
门扇厚度：10公分、
防盗级别：4级。（拆除原有门更换）</t>
  </si>
  <si>
    <t>节能饮水机</t>
  </si>
  <si>
    <t>规格尺寸（长*宽*高）：1150mm*480mm*1440mm（允许偏离±5mm）
电源：380V 50Hz
功率：6KW
水胆容量：≥35L
出水方式：两开三温
制水能力：开水≥80L/h；温开水≥350L/h                                                                       
 1、过滤配置：不低于5级过滤(pp 棉+活性炭+活性炭+R0400反渗透+活性炭),额定总净水量≥5000L。
2、整机采用304不锈钢材质，银灰色喷涂机身，机身四周采用圆弧设计，防止不小心碰撞受伤。主机控制触摸功能区域为全屏黑色钢化玻璃，设计外观优雅。
3、产品材质：水槽、门板、侧板、背板、面板等采用不锈钢制作；
4、为保证直饮水机的安全，保障用户的安全，具有常压式节能饮水机技术和水胆防爆技术，进水设有电磁阀，加热内胆需设有液位传感器，加热内胆须具有防爆功能。
5、节能技术：饮水机需采用高效热交换器技术，交换器需采用304不锈钢波纹管，温开水出水不得采用原水或经过净化的原水和开水直接混合方式，制造温开水时热交换器将回收开水降温时的热能，节能率达到80%以上。
6、双核分离技术：充分利用双核热能互补与热量回收的加热节能原理，提高节能效果；；
7、防爆零压与泄压阀安全可靠性：饮水机正常加热过程中完全实现零压，开水零压、加热零压；
8、主机的排水水系统：采用后排形式，排水管采用DN32、PVC材质，后排水管为180度可调节，可适应不同方向的排下水管对接，便于安装维护清理（排较大污染物不易堵、不易结垢，耐高温、防变形）保障排水管不会因为以上问题造成堵塞及漏水。
9、设有液晶中文显示屏，包含但不限于以下内容：温度、时间、滤芯使用寿命，故障代码和中文报警等显示。
10、环保要求：整机符合GB/T24021-2001要求，通过中国环境标志产品认证；
11、核心涉水部件：发热管、加热内胆组件、龙头、热交换器。
12、出水水质需符合GB5749-2022《生活饮用水卫生标准》最新版要求；
13、防护等级IP44以上；
14、智能要求：；
①一键管道杀菌功能：通过操作控制面板上的选项对温开水管道进行高温消毒，可设置自动或手动杀菌功能；
②自动排空功能：每日开机时，可自动或手动对双核饮水机隔夜水进行排空，排空电磁阀启动时间可以根据水罐容量设定在1~10min之间。
③滤芯管理功能：能通过主机显示及远程发送过滤芯提醒信息，智能控制系统预设滤芯更换提醒，设置5级报警；
15、物联网平台：为保障用水安全的及时性，所投产品需通过自有平台软件在手机端或对接电脑端可以实时查看设备状态，平台具备远程在线监测水质、远程杀菌功能、远程一键排空功能，远程滤芯寿命提醒及报警功能，设备异常报警等基本功能。</t>
  </si>
  <si>
    <t>校展柜</t>
  </si>
  <si>
    <t>规格：2000*400*1000mm
饰面：IP饰面纸，浸渍胶膜纸饰面；具有色泽鲜明，防潮、耐磨、抗酸碱、抗弯能力强、抗污染特性基材：采用E1级板,绿色环保产品,甲醛含量≤1.0mg/L,密度≥760kg/m3,静曲张度≥51.2Mpa,吸水膨胀率≤8.1%，板内密度偏差、含水率、静曲强度、弹性模量、内胶合强度、表面胶合强度、2h吸水厚度膨胀率、握钉率均达到国家及行业标准。16mm厚台面，采用75°斜边型一体式封边工艺，封边用材：2mm厚PVC胶边好。</t>
  </si>
  <si>
    <t>办公桌椅（北门卫）</t>
  </si>
  <si>
    <t>桌面长度120cm
桌面材质：人造板
升降方式：不可升降
适用人数：1人
附加组件：带抽屉，带集线孔，带书架
组合方式：单桌
桌面形状：一字型
椅：会客网椅（会客椅），规格：50cm*50cm,后背高86cm
1.黑色全新料加纤背框，透气网布；
2.黑色PP固定腰靠；
3.黑色PP连体固定扶手；
4.45高密度纯绵坐垫，透气网布；
5.2.0mm厚度的A3钢材喷黑弓形架。</t>
  </si>
  <si>
    <t>门吸</t>
  </si>
  <si>
    <t>不锈钢材质，免打吼，可调高度</t>
  </si>
  <si>
    <t>橱柜（北门卫）</t>
  </si>
  <si>
    <t>规格：1100*400*1850mm
用材标准：钢板，材质为Q195－235，厚度大于或等于0.6mm。</t>
  </si>
  <si>
    <t>一桌两椅，1#、2#、3#门厅，规格：直径60cm，高68cm；材质:颗粒板</t>
  </si>
  <si>
    <t>班级装饰部分</t>
  </si>
  <si>
    <t>班务栏</t>
  </si>
  <si>
    <t>外框雪弗板加亚克力，起层字瓷白亚克力，内心毛毡刻型0.8m*0.9m</t>
  </si>
  <si>
    <t>眼保健操</t>
  </si>
  <si>
    <t>PVC板加亚克力UV，0.8m*0.9m</t>
  </si>
  <si>
    <t>学习园地</t>
  </si>
  <si>
    <t>外框雪弗板加亚克力，内心毛毡刻型4.6m*1.2m*1个教室</t>
  </si>
  <si>
    <t>小学生守则</t>
  </si>
  <si>
    <t>PVC板加亚克力UV，0.6m*0.9m</t>
  </si>
  <si>
    <t>三十一、劳动实践基地</t>
  </si>
  <si>
    <t>指示牌</t>
  </si>
  <si>
    <t>造型尺寸：500mm*400mm，定制实木指示牌，根据设计要求及现场实际情况，可进行适当调整。</t>
  </si>
  <si>
    <t>20</t>
  </si>
  <si>
    <t>农具存放处</t>
  </si>
  <si>
    <t>砖混结构，长6米，宽2米，配门锁，镂空板挂农具</t>
  </si>
  <si>
    <t>整体设计</t>
  </si>
  <si>
    <t>4</t>
  </si>
  <si>
    <t>镐头</t>
  </si>
  <si>
    <t>铸铁、木把</t>
  </si>
  <si>
    <t>铁锹</t>
  </si>
  <si>
    <t>尖头，木把</t>
  </si>
  <si>
    <t>镰刀</t>
  </si>
  <si>
    <t>钢制、木把</t>
  </si>
  <si>
    <t>7</t>
  </si>
  <si>
    <t>锄头(1)</t>
  </si>
  <si>
    <t>短把、钢制、木把</t>
  </si>
  <si>
    <t>锄头(2)</t>
  </si>
  <si>
    <t>长把、钢制、木把</t>
  </si>
  <si>
    <t>九齿耙</t>
  </si>
  <si>
    <t>10</t>
  </si>
  <si>
    <t>刮板</t>
  </si>
  <si>
    <t>铁制、木把</t>
  </si>
  <si>
    <t>四股叉</t>
  </si>
  <si>
    <t>直径50cm,大孔、小孔、中孔各两个</t>
  </si>
  <si>
    <t>13</t>
  </si>
  <si>
    <t>栽秧打孔器</t>
  </si>
  <si>
    <t>钢制</t>
  </si>
  <si>
    <t>簸箕</t>
  </si>
  <si>
    <t>藤条</t>
  </si>
  <si>
    <t>园林电锯</t>
  </si>
  <si>
    <t>锂电充电式伐木锯8寸无刷7.5两电2链条</t>
  </si>
  <si>
    <t>16</t>
  </si>
  <si>
    <t>树剪子(1)</t>
  </si>
  <si>
    <t>8.5英寸，铝合金杆</t>
  </si>
  <si>
    <t>树剪子(2)</t>
  </si>
  <si>
    <t>加长钢管款，长85cm，铝合金杆</t>
  </si>
  <si>
    <t>弹力剪刀</t>
  </si>
  <si>
    <t>8英寸不锈钢多功能剪</t>
  </si>
  <si>
    <t>19</t>
  </si>
  <si>
    <t>滴灌系统</t>
  </si>
  <si>
    <t>PVC自来水管，4分dn20*2.0(2.0MPa)，150米长，
配套水龙头40个，滴灌带1000米长，
滴头间距50厘米 ，施工安装</t>
  </si>
  <si>
    <t>三十二、安防设施标示牌</t>
  </si>
  <si>
    <t>围网（校园围墙）</t>
  </si>
  <si>
    <t>高度145cm,孔5cm,粗2mm.金属钢丝，热镀锌。</t>
  </si>
  <si>
    <t>楼牌</t>
  </si>
  <si>
    <t>1#、2#、3#楼及体育馆数字楼牌、文字牌共四组，每组1个阿拉伯数字（①②③...）、三个汉字；规格为400*200cm；材质：不锈钢喷漆；颜色：按照采购人要求与现学校格局颜色相配（红黄蓝）；安装方式：直接固定在墙体上。</t>
  </si>
  <si>
    <t>校园内运动造型</t>
  </si>
  <si>
    <t>规格：高100cm、材质：不锈钢。颜色不同样，色彩鲜明</t>
  </si>
  <si>
    <t>北门卫外全彩显示屏</t>
  </si>
  <si>
    <t>1.亮度 ≥4200cd/㎡ 亮度均匀性 ＞0.95
2.屏幕水平视角 140±10度 屏幕垂直视角 130±10度
3.最佳视距 ≥2.5m 使用环境 户外
4.每平方模组最大功率 ≤648W/㎡  
5.配电功率（每平方最大功率÷78%÷85%） ≤977W/m2
6.灰度等级 红、绿、蓝各14-16bits 显示颜色 43980亿种
7.换帧频率 ≥60帧/秒 刷新频率 3840Hz
8.控制方式 计算机控制，逐点一一对应，视频同步，实时显示 亮度调节 256级手动/自动
9.输入信号 DVI/VGA/HDMI/DP、复合视频信号、S-VIDEO、YpbPr(HDTV) 
10.使用寿命 ≥10万小时 平均无故障时间 ≥1万小时
11.衰减率(工作3年) 1年≤10%，2年≤12%，3年≤15％ 连续失控点 0
12.故障率/死灯率 1年≤0.5‰，2年≤1.1‰，3年≤2.3‰
13.离散失控点 ＜0.0001，出厂时为0 盲点率 ＜0.0003，出厂时为0
14.工作温度范围 -20-40℃ 工作湿度范围 10％-90％RH
15.防护性能 超温/过载/掉电/图像补偿/各种校正技术/过流/过压/防雷(可选项)
16.屏幕水平平整度 ＜1mm/㎡屏幕垂直平整度 ＜1mm/㎡
17.箱体技术参数
1）箱体规格(长*宽*厚) 960mm*960mm*104.5mm（厚度含模组、箱体）
960mm*960mm*169.5mm（厚度含模组、箱体、连接片）
2）箱体分辨率 384*384=147456 Dots
3）箱体面积 0.9216㎡
4）箱体重量 29.7kg±0.5 kg
5）最大功耗（模组功率*一个箱体的模组个数） ≤597W
6）平均功耗（最大功率的1/3） ≤199W
7）配电功率(电源利用率78%即最大功率÷78%) ≤765W
18.模组技术参数
1）像数点间距 2.5mm 像素密度 160000Dots/㎡
2）像素构成 1R1G1B 灯管封装 SMD1515
3）尺寸(长*宽*厚) 320*160*18.5mm 重量 0.42kg±0.01kg
4）结构特点 灯驱合一 模组分辨率 128*64=8192Dots
5）输入电压(直流) 4.5±0.1V 最大电流 ≤7.37A
6）模组功率 ≤33W 驱动方式 1/16恒流驱动
7）40A电源带模组数 3-4张 50A电源带模组数 4-5张
8）40A PFC电源带模组数 4-5张 80A电源带模组数 7-8张
19.配专用电源、视频处理器、智能配电箱、播放软件、工程施工布线安装调试</t>
  </si>
  <si>
    <t>车牌识别一体机</t>
  </si>
  <si>
    <t>1、500万高清像素，3~6米以内道宽均可识别；自动对焦，让现场的安装调试更方便快捷；                                                                                                                                                 2、无人值守，支持月卡固定车、新能源、港澳车、临时车进出场；                                                                                                                                                                            3、微信/支付宝/银联/二维码支付；                                                                                                                                                                                              4、无感支付，绑定银行卡，进出场无需扫码；                                                                                                                                                                               5、车辆信息财务报表一目了然；                                                                                                                                                                                             6、固定用户/临时用户均可脱机收费；全系列车牌均可识别，极致优化的嵌入式车牌识别算法：综合识别率高于99.8%；防尘防雾防伪多功能配置                                                                                                                 7、采用国际顶尖半导体T华为芯片最高性能多核平台，性能可靠、稳定</t>
  </si>
  <si>
    <t>道闸</t>
  </si>
  <si>
    <t>产品尺寸：939MM*280*330mm
工作电源：直流24V8A
电机功率：110W-170W
工作温度：-70度至150度
配杆长度：小于6米
起落时间：3秒/6秒
机箱厚度：1.5MM足厚
可选颜色：灰色/金色/黄色</t>
  </si>
  <si>
    <t>雷达</t>
  </si>
  <si>
    <t>79G毫米雷达，标准频率范围：77GHz-81GHz；工作电压：10-16V；工作温度：-40℃~+85℃ ；防护等级：IP66/IP67；测距与分辨率： 距离范围：0.2-6m（可调），部分型号可达0.3-6m ；距离分辨率：4cm（精度优于2cm）；垂直波束：15°，水平波束：120°；</t>
  </si>
  <si>
    <t>5口交换机，接口类型：5个RJ45以太网口，支持10/100Mbps（百兆）或10/100/1000Mbps（千兆）自适应；交换方式：存储转发，支持线速转发；电源：DC 12V/24V；防护等级：IP40（防尘）；端口特性：支持Auto MDI/MDIX</t>
  </si>
  <si>
    <t>安装费</t>
  </si>
  <si>
    <t>石球</t>
  </si>
  <si>
    <t>直径:60cm</t>
  </si>
  <si>
    <t>升降柱</t>
  </si>
  <si>
    <t>1、系统控制 ：电动液压；
2、不锈钢柱体直径：219mm；
3、升起高度：600mm；
4、柱体厚度：6mm；
5、材质：304不锈钢+铸钢法兰；
6、预埋桶规格：330Φ*深度770mm；
7、防水、防尘等级：IP68；
8、通过压力：可通行50吨货柜车；
9、上升速度4秒，下降速度2秒 ；
10、供电电源：220V；
11、工作温度：-35℃~75℃（适合）；
12、存储环境：-10℃~65℃, 防雨防潮防尘。</t>
  </si>
  <si>
    <t>柱</t>
  </si>
  <si>
    <t>控制箱</t>
  </si>
  <si>
    <t>1、输入电压：AC 220V；
2、控制电压：≤DC 12V；
3、防护等级：IP54；
4、控制方式：无线遥控；
5、安装方式：立式、挂式均可；
7、应急按钮：控制柜主板上预留有紧急上升及下降按钮接口；
8、联动接口：控制柜主板上预留可扩展警示灯、门禁系统、车牌识别、地感线圈、红外感应、、消防、治安等联动接口；
9、控制箱尺寸：600*500*200mm（控6箱）;</t>
  </si>
  <si>
    <t>1、电机3*2.5㎡、紧急线2*2.5㎡、控制线4*1㎡，线管￠20、50、751、施工人员现场施工；2、升降柱的起降安装；3、挖土机进行挖槽、排水系统建设、埋排水管、布线走线、埋管；4、配置混泥土进行四周打底、固定、回填；5、垃圾处理，及升降柱的最终外观处理等等，6、路面修复注：取电不超过10米</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</si>
</sst>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2][$-804]General&quot;元&quot;&quot;整&quot;"/>
    <numFmt numFmtId="177" formatCode="0.00_ "/>
    <numFmt numFmtId="178" formatCode="0_ "/>
    <numFmt numFmtId="179" formatCode="0_);[Red]\(0\)"/>
    <numFmt numFmtId="180" formatCode="0.00_);[Red]\(0.00\)"/>
  </numFmts>
  <fonts count="54">
    <font>
      <sz val="11"/>
      <color theme="1"/>
      <name val="宋体"/>
      <charset val="134"/>
      <scheme val="minor"/>
    </font>
    <font>
      <sz val="10"/>
      <name val="宋体"/>
      <charset val="134"/>
    </font>
    <font>
      <b/>
      <sz val="11"/>
      <name val="宋体"/>
      <charset val="134"/>
    </font>
    <font>
      <sz val="11"/>
      <name val="宋体"/>
      <charset val="134"/>
    </font>
    <font>
      <b/>
      <sz val="14"/>
      <name val="宋体"/>
      <charset val="134"/>
    </font>
    <font>
      <b/>
      <sz val="10"/>
      <name val="宋体"/>
      <charset val="134"/>
    </font>
    <font>
      <sz val="10"/>
      <name val="宋体"/>
      <charset val="134"/>
      <scheme val="major"/>
    </font>
    <font>
      <sz val="10"/>
      <name val="宋体"/>
      <charset val="134"/>
      <scheme val="minor"/>
    </font>
    <font>
      <b/>
      <sz val="14"/>
      <color theme="1"/>
      <name val="宋体"/>
      <charset val="134"/>
    </font>
    <font>
      <sz val="10"/>
      <color theme="1"/>
      <name val="宋体"/>
      <charset val="134"/>
    </font>
    <font>
      <sz val="10"/>
      <color rgb="FF000000"/>
      <name val="宋体"/>
      <charset val="134"/>
      <scheme val="minor"/>
    </font>
    <font>
      <sz val="10"/>
      <color theme="1"/>
      <name val="宋体"/>
      <charset val="134"/>
      <scheme val="minor"/>
    </font>
    <font>
      <sz val="10"/>
      <color rgb="FF000000"/>
      <name val="宋体"/>
      <charset val="134"/>
    </font>
    <font>
      <sz val="10"/>
      <color indexed="8"/>
      <name val="宋体"/>
      <charset val="134"/>
    </font>
    <font>
      <sz val="9"/>
      <color theme="1"/>
      <name val="宋体"/>
      <charset val="134"/>
    </font>
    <font>
      <sz val="9"/>
      <name val="宋体"/>
      <charset val="134"/>
    </font>
    <font>
      <sz val="14"/>
      <name val="宋体"/>
      <charset val="134"/>
    </font>
    <font>
      <b/>
      <sz val="10"/>
      <name val="宋体"/>
      <charset val="134"/>
      <scheme val="major"/>
    </font>
    <font>
      <b/>
      <sz val="14"/>
      <name val="宋体"/>
      <charset val="134"/>
      <scheme val="minor"/>
    </font>
    <font>
      <b/>
      <sz val="10"/>
      <color theme="1"/>
      <name val="宋体"/>
      <charset val="134"/>
      <scheme val="minor"/>
    </font>
    <font>
      <b/>
      <sz val="10"/>
      <name val="宋体"/>
      <charset val="134"/>
      <scheme val="minor"/>
    </font>
    <font>
      <sz val="9"/>
      <name val="SimSun"/>
      <charset val="134"/>
    </font>
    <font>
      <b/>
      <sz val="14"/>
      <color theme="1"/>
      <name val="宋体"/>
      <charset val="134"/>
      <scheme val="minor"/>
    </font>
    <font>
      <sz val="10"/>
      <color theme="1"/>
      <name val="SimSun"/>
      <charset val="134"/>
    </font>
    <font>
      <b/>
      <sz val="14"/>
      <color indexed="8"/>
      <name val="宋体"/>
      <charset val="134"/>
    </font>
    <font>
      <sz val="10"/>
      <name val="Times New Roman"/>
      <charset val="134"/>
    </font>
    <font>
      <sz val="10"/>
      <color indexed="8"/>
      <name val="宋体"/>
      <charset val="134"/>
      <scheme val="minor"/>
    </font>
    <font>
      <sz val="10"/>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0"/>
      <name val="Arial"/>
      <charset val="134"/>
    </font>
    <font>
      <sz val="9"/>
      <color rgb="FF000000"/>
      <name val="新宋体"/>
      <charset val="134"/>
    </font>
    <font>
      <sz val="10"/>
      <name val="Arial"/>
      <charset val="0"/>
    </font>
    <font>
      <sz val="11"/>
      <color indexed="8"/>
      <name val="宋体"/>
      <charset val="134"/>
    </font>
    <font>
      <sz val="10"/>
      <name val="Helv"/>
      <charset val="0"/>
    </font>
    <font>
      <sz val="10"/>
      <name val="Calibri"/>
      <charset val="134"/>
    </font>
  </fonts>
  <fills count="3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0" fillId="4" borderId="7" applyNumberFormat="0" applyFont="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8" applyNumberFormat="0" applyFill="0" applyAlignment="0" applyProtection="0">
      <alignment vertical="center"/>
    </xf>
    <xf numFmtId="0" fontId="34" fillId="0" borderId="8" applyNumberFormat="0" applyFill="0" applyAlignment="0" applyProtection="0">
      <alignment vertical="center"/>
    </xf>
    <xf numFmtId="0" fontId="35" fillId="0" borderId="9" applyNumberFormat="0" applyFill="0" applyAlignment="0" applyProtection="0">
      <alignment vertical="center"/>
    </xf>
    <xf numFmtId="0" fontId="35" fillId="0" borderId="0" applyNumberFormat="0" applyFill="0" applyBorder="0" applyAlignment="0" applyProtection="0">
      <alignment vertical="center"/>
    </xf>
    <xf numFmtId="0" fontId="36" fillId="5" borderId="10" applyNumberFormat="0" applyAlignment="0" applyProtection="0">
      <alignment vertical="center"/>
    </xf>
    <xf numFmtId="0" fontId="37" fillId="6" borderId="11" applyNumberFormat="0" applyAlignment="0" applyProtection="0">
      <alignment vertical="center"/>
    </xf>
    <xf numFmtId="0" fontId="38" fillId="6" borderId="10" applyNumberFormat="0" applyAlignment="0" applyProtection="0">
      <alignment vertical="center"/>
    </xf>
    <xf numFmtId="0" fontId="39" fillId="7" borderId="12" applyNumberFormat="0" applyAlignment="0" applyProtection="0">
      <alignment vertical="center"/>
    </xf>
    <xf numFmtId="0" fontId="40" fillId="0" borderId="13" applyNumberFormat="0" applyFill="0" applyAlignment="0" applyProtection="0">
      <alignment vertical="center"/>
    </xf>
    <xf numFmtId="0" fontId="41" fillId="0" borderId="14" applyNumberFormat="0" applyFill="0" applyAlignment="0" applyProtection="0">
      <alignment vertical="center"/>
    </xf>
    <xf numFmtId="0" fontId="42" fillId="8" borderId="0" applyNumberFormat="0" applyBorder="0" applyAlignment="0" applyProtection="0">
      <alignment vertical="center"/>
    </xf>
    <xf numFmtId="0" fontId="43" fillId="9" borderId="0" applyNumberFormat="0" applyBorder="0" applyAlignment="0" applyProtection="0">
      <alignment vertical="center"/>
    </xf>
    <xf numFmtId="0" fontId="44" fillId="10" borderId="0" applyNumberFormat="0" applyBorder="0" applyAlignment="0" applyProtection="0">
      <alignment vertical="center"/>
    </xf>
    <xf numFmtId="0" fontId="45" fillId="11" borderId="0" applyNumberFormat="0" applyBorder="0" applyAlignment="0" applyProtection="0">
      <alignment vertical="center"/>
    </xf>
    <xf numFmtId="0" fontId="46" fillId="12" borderId="0" applyNumberFormat="0" applyBorder="0" applyAlignment="0" applyProtection="0">
      <alignment vertical="center"/>
    </xf>
    <xf numFmtId="0" fontId="46" fillId="13" borderId="0" applyNumberFormat="0" applyBorder="0" applyAlignment="0" applyProtection="0">
      <alignment vertical="center"/>
    </xf>
    <xf numFmtId="0" fontId="45" fillId="14" borderId="0" applyNumberFormat="0" applyBorder="0" applyAlignment="0" applyProtection="0">
      <alignment vertical="center"/>
    </xf>
    <xf numFmtId="0" fontId="45" fillId="15" borderId="0" applyNumberFormat="0" applyBorder="0" applyAlignment="0" applyProtection="0">
      <alignment vertical="center"/>
    </xf>
    <xf numFmtId="0" fontId="46" fillId="16" borderId="0" applyNumberFormat="0" applyBorder="0" applyAlignment="0" applyProtection="0">
      <alignment vertical="center"/>
    </xf>
    <xf numFmtId="0" fontId="46" fillId="17" borderId="0" applyNumberFormat="0" applyBorder="0" applyAlignment="0" applyProtection="0">
      <alignment vertical="center"/>
    </xf>
    <xf numFmtId="0" fontId="45" fillId="18" borderId="0" applyNumberFormat="0" applyBorder="0" applyAlignment="0" applyProtection="0">
      <alignment vertical="center"/>
    </xf>
    <xf numFmtId="0" fontId="45" fillId="19" borderId="0" applyNumberFormat="0" applyBorder="0" applyAlignment="0" applyProtection="0">
      <alignment vertical="center"/>
    </xf>
    <xf numFmtId="0" fontId="46" fillId="20" borderId="0" applyNumberFormat="0" applyBorder="0" applyAlignment="0" applyProtection="0">
      <alignment vertical="center"/>
    </xf>
    <xf numFmtId="0" fontId="46" fillId="21" borderId="0" applyNumberFormat="0" applyBorder="0" applyAlignment="0" applyProtection="0">
      <alignment vertical="center"/>
    </xf>
    <xf numFmtId="0" fontId="45" fillId="22" borderId="0" applyNumberFormat="0" applyBorder="0" applyAlignment="0" applyProtection="0">
      <alignment vertical="center"/>
    </xf>
    <xf numFmtId="0" fontId="45" fillId="23" borderId="0" applyNumberFormat="0" applyBorder="0" applyAlignment="0" applyProtection="0">
      <alignment vertical="center"/>
    </xf>
    <xf numFmtId="0" fontId="46" fillId="24" borderId="0" applyNumberFormat="0" applyBorder="0" applyAlignment="0" applyProtection="0">
      <alignment vertical="center"/>
    </xf>
    <xf numFmtId="0" fontId="46" fillId="25" borderId="0" applyNumberFormat="0" applyBorder="0" applyAlignment="0" applyProtection="0">
      <alignment vertical="center"/>
    </xf>
    <xf numFmtId="0" fontId="45" fillId="26" borderId="0" applyNumberFormat="0" applyBorder="0" applyAlignment="0" applyProtection="0">
      <alignment vertical="center"/>
    </xf>
    <xf numFmtId="0" fontId="45" fillId="27" borderId="0" applyNumberFormat="0" applyBorder="0" applyAlignment="0" applyProtection="0">
      <alignment vertical="center"/>
    </xf>
    <xf numFmtId="0" fontId="46" fillId="28" borderId="0" applyNumberFormat="0" applyBorder="0" applyAlignment="0" applyProtection="0">
      <alignment vertical="center"/>
    </xf>
    <xf numFmtId="0" fontId="46" fillId="29" borderId="0" applyNumberFormat="0" applyBorder="0" applyAlignment="0" applyProtection="0">
      <alignment vertical="center"/>
    </xf>
    <xf numFmtId="0" fontId="45" fillId="30" borderId="0" applyNumberFormat="0" applyBorder="0" applyAlignment="0" applyProtection="0">
      <alignment vertical="center"/>
    </xf>
    <xf numFmtId="0" fontId="45" fillId="31" borderId="0" applyNumberFormat="0" applyBorder="0" applyAlignment="0" applyProtection="0">
      <alignment vertical="center"/>
    </xf>
    <xf numFmtId="0" fontId="46" fillId="32" borderId="0" applyNumberFormat="0" applyBorder="0" applyAlignment="0" applyProtection="0">
      <alignment vertical="center"/>
    </xf>
    <xf numFmtId="0" fontId="46" fillId="33" borderId="0" applyNumberFormat="0" applyBorder="0" applyAlignment="0" applyProtection="0">
      <alignment vertical="center"/>
    </xf>
    <xf numFmtId="0" fontId="45" fillId="34" borderId="0" applyNumberFormat="0" applyBorder="0" applyAlignment="0" applyProtection="0">
      <alignment vertical="center"/>
    </xf>
    <xf numFmtId="0" fontId="47" fillId="0" borderId="0"/>
    <xf numFmtId="0" fontId="47" fillId="0" borderId="0"/>
    <xf numFmtId="0" fontId="48" fillId="0" borderId="0"/>
    <xf numFmtId="0" fontId="49" fillId="0" borderId="1" applyNumberFormat="0" applyFill="0" applyProtection="0">
      <alignment horizontal="center"/>
    </xf>
    <xf numFmtId="0" fontId="49" fillId="0" borderId="1" applyNumberFormat="0" applyFill="0" applyProtection="0">
      <alignment horizontal="center"/>
    </xf>
    <xf numFmtId="0" fontId="49" fillId="0" borderId="1" applyNumberFormat="0" applyFill="0" applyProtection="0">
      <alignment horizontal="left"/>
    </xf>
    <xf numFmtId="0" fontId="47" fillId="0" borderId="0"/>
    <xf numFmtId="0" fontId="47" fillId="0" borderId="0">
      <alignment vertical="center"/>
    </xf>
    <xf numFmtId="0" fontId="50" fillId="0" borderId="0" applyNumberFormat="0">
      <alignment vertical="center"/>
    </xf>
    <xf numFmtId="0" fontId="47" fillId="0" borderId="0">
      <alignment vertical="center"/>
    </xf>
    <xf numFmtId="0" fontId="47" fillId="0" borderId="0">
      <alignment vertical="center"/>
    </xf>
    <xf numFmtId="0" fontId="49" fillId="0" borderId="1" applyNumberFormat="0" applyFill="0" applyProtection="0">
      <alignment horizontal="center"/>
    </xf>
    <xf numFmtId="0" fontId="49" fillId="0" borderId="1" applyNumberFormat="0" applyFill="0" applyProtection="0">
      <alignment horizontal="left"/>
    </xf>
    <xf numFmtId="0" fontId="0" fillId="0" borderId="0">
      <alignment vertical="center"/>
    </xf>
    <xf numFmtId="0" fontId="0" fillId="0" borderId="0">
      <alignment vertical="center"/>
    </xf>
    <xf numFmtId="0" fontId="51" fillId="0" borderId="0">
      <alignment vertical="center"/>
    </xf>
    <xf numFmtId="0" fontId="51" fillId="0" borderId="0">
      <alignment vertical="center"/>
    </xf>
    <xf numFmtId="0" fontId="0" fillId="0" borderId="0">
      <alignment vertical="center"/>
    </xf>
    <xf numFmtId="0" fontId="47" fillId="0" borderId="0"/>
    <xf numFmtId="0" fontId="48" fillId="0" borderId="0"/>
    <xf numFmtId="0" fontId="0" fillId="0" borderId="0"/>
    <xf numFmtId="0" fontId="47" fillId="0" borderId="0">
      <alignment vertical="center"/>
    </xf>
    <xf numFmtId="0" fontId="0" fillId="0" borderId="0"/>
    <xf numFmtId="176" fontId="47" fillId="0" borderId="0"/>
    <xf numFmtId="0" fontId="52" fillId="0" borderId="0"/>
    <xf numFmtId="0" fontId="0" fillId="0" borderId="0"/>
  </cellStyleXfs>
  <cellXfs count="263">
    <xf numFmtId="0" fontId="0" fillId="0" borderId="0" xfId="0">
      <alignment vertical="center"/>
    </xf>
    <xf numFmtId="0" fontId="1" fillId="0" borderId="0" xfId="0" applyFont="1" applyAlignment="1">
      <alignment vertical="center" wrapText="1"/>
    </xf>
    <xf numFmtId="0" fontId="2" fillId="0" borderId="0" xfId="0" applyFont="1" applyFill="1" applyAlignment="1">
      <alignment horizontal="center" vertical="center"/>
    </xf>
    <xf numFmtId="0" fontId="3" fillId="0" borderId="0" xfId="0" applyFont="1" applyFill="1" applyAlignment="1">
      <alignment horizontal="center" vertical="center"/>
    </xf>
    <xf numFmtId="0" fontId="3" fillId="0" borderId="0" xfId="0" applyFont="1" applyFill="1" applyAlignment="1">
      <alignment horizontal="left" vertical="center"/>
    </xf>
    <xf numFmtId="0" fontId="3" fillId="0" borderId="0" xfId="0" applyFont="1" applyFill="1" applyAlignment="1">
      <alignment horizontal="left" vertical="center" wrapText="1"/>
    </xf>
    <xf numFmtId="0" fontId="4" fillId="2" borderId="1" xfId="0" applyFont="1" applyFill="1" applyBorder="1" applyAlignment="1">
      <alignment horizontal="left" vertical="center" wrapText="1"/>
    </xf>
    <xf numFmtId="0" fontId="1" fillId="2" borderId="0" xfId="0" applyFont="1" applyFill="1" applyAlignment="1">
      <alignment vertical="center" wrapText="1"/>
    </xf>
    <xf numFmtId="0" fontId="5" fillId="0" borderId="2" xfId="49"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2" fillId="0" borderId="2"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2"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0" fontId="3" fillId="0" borderId="1" xfId="0" applyFont="1" applyFill="1" applyBorder="1" applyAlignment="1">
      <alignment horizontal="center" vertical="center"/>
    </xf>
    <xf numFmtId="0" fontId="1" fillId="0" borderId="1" xfId="0" applyFont="1" applyFill="1" applyBorder="1" applyAlignment="1">
      <alignment horizontal="left" vertical="center" wrapText="1"/>
    </xf>
    <xf numFmtId="0" fontId="6" fillId="0" borderId="1" xfId="0" applyNumberFormat="1" applyFont="1" applyFill="1" applyBorder="1" applyAlignment="1">
      <alignment vertical="center" wrapText="1"/>
    </xf>
    <xf numFmtId="0" fontId="1" fillId="0" borderId="1" xfId="50" applyNumberFormat="1" applyFont="1" applyFill="1" applyBorder="1" applyAlignment="1">
      <alignment horizontal="left" vertical="center" wrapText="1"/>
    </xf>
    <xf numFmtId="0" fontId="1" fillId="0" borderId="1" xfId="0" applyNumberFormat="1" applyFont="1" applyFill="1" applyBorder="1" applyAlignment="1">
      <alignment horizontal="center" vertical="center" wrapText="1"/>
    </xf>
    <xf numFmtId="0" fontId="1" fillId="0" borderId="1" xfId="55" applyFont="1" applyFill="1" applyBorder="1" applyAlignment="1">
      <alignment horizontal="center" vertical="center" wrapText="1"/>
    </xf>
    <xf numFmtId="0" fontId="1" fillId="0" borderId="1" xfId="55" applyNumberFormat="1" applyFont="1" applyFill="1" applyBorder="1" applyAlignment="1">
      <alignment horizontal="left" vertical="center" wrapText="1"/>
    </xf>
    <xf numFmtId="0" fontId="7" fillId="0" borderId="1" xfId="0" applyFont="1" applyFill="1" applyBorder="1" applyAlignment="1">
      <alignment vertical="center" wrapText="1"/>
    </xf>
    <xf numFmtId="0" fontId="1" fillId="0" borderId="1" xfId="51" applyNumberFormat="1" applyFont="1" applyFill="1" applyBorder="1" applyAlignment="1">
      <alignment horizontal="left" vertical="center" wrapText="1"/>
    </xf>
    <xf numFmtId="0" fontId="1" fillId="0" borderId="4" xfId="0" applyNumberFormat="1" applyFont="1" applyFill="1" applyBorder="1" applyAlignment="1">
      <alignment horizontal="center" vertical="center" wrapText="1"/>
    </xf>
    <xf numFmtId="0" fontId="1" fillId="0" borderId="1" xfId="52" applyFont="1" applyFill="1" applyBorder="1" applyAlignment="1">
      <alignment horizontal="left" vertical="center" wrapText="1"/>
    </xf>
    <xf numFmtId="0" fontId="1" fillId="0" borderId="1" xfId="54" applyFont="1" applyFill="1" applyBorder="1" applyAlignment="1">
      <alignment horizontal="center" vertical="center" wrapText="1"/>
    </xf>
    <xf numFmtId="0" fontId="1" fillId="0" borderId="1" xfId="0" applyFont="1" applyBorder="1" applyAlignment="1">
      <alignment horizontal="justify" vertical="center" wrapText="1"/>
    </xf>
    <xf numFmtId="0" fontId="1" fillId="0" borderId="1"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 xfId="52" applyNumberFormat="1" applyFont="1" applyFill="1" applyBorder="1" applyAlignment="1">
      <alignment horizontal="left" vertical="center" wrapText="1"/>
    </xf>
    <xf numFmtId="0" fontId="1" fillId="0" borderId="1" xfId="56" applyNumberFormat="1" applyFont="1" applyFill="1" applyBorder="1" applyAlignment="1" applyProtection="1">
      <alignment horizontal="left" vertical="center" wrapText="1"/>
    </xf>
    <xf numFmtId="0" fontId="1" fillId="0" borderId="4" xfId="0" applyFont="1" applyBorder="1" applyAlignment="1">
      <alignment horizontal="center" vertical="center"/>
    </xf>
    <xf numFmtId="0" fontId="1" fillId="0" borderId="1" xfId="51" applyFont="1" applyFill="1" applyBorder="1" applyAlignment="1">
      <alignment horizontal="left" vertical="center" wrapText="1"/>
    </xf>
    <xf numFmtId="0" fontId="1" fillId="0" borderId="1" xfId="0" applyNumberFormat="1" applyFont="1" applyFill="1" applyBorder="1" applyAlignment="1">
      <alignment horizontal="left" vertical="center" wrapText="1" shrinkToFit="1"/>
    </xf>
    <xf numFmtId="0" fontId="1" fillId="0" borderId="1" xfId="57" applyNumberFormat="1" applyFont="1" applyFill="1" applyBorder="1" applyAlignment="1">
      <alignment horizontal="left" vertical="center" wrapText="1"/>
    </xf>
    <xf numFmtId="0" fontId="1" fillId="0" borderId="1" xfId="0" applyFont="1" applyFill="1" applyBorder="1" applyAlignment="1">
      <alignment horizontal="left" vertical="center" wrapText="1" shrinkToFit="1"/>
    </xf>
    <xf numFmtId="0" fontId="1" fillId="0" borderId="1" xfId="58"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0" fontId="1" fillId="0" borderId="1" xfId="0" applyNumberFormat="1" applyFont="1" applyFill="1" applyBorder="1" applyAlignment="1" applyProtection="1">
      <alignment horizontal="left" vertical="center" wrapText="1"/>
    </xf>
    <xf numFmtId="0" fontId="7" fillId="0" borderId="1" xfId="0" applyFont="1" applyFill="1" applyBorder="1" applyAlignment="1">
      <alignment horizontal="left" vertical="center" wrapText="1"/>
    </xf>
    <xf numFmtId="0" fontId="8"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8" fillId="0" borderId="4" xfId="0" applyFont="1" applyFill="1" applyBorder="1" applyAlignment="1">
      <alignment horizontal="center" vertical="center"/>
    </xf>
    <xf numFmtId="0" fontId="1" fillId="0" borderId="1" xfId="59" applyFont="1" applyFill="1" applyBorder="1" applyAlignment="1">
      <alignment horizontal="center" vertical="center"/>
    </xf>
    <xf numFmtId="0" fontId="1" fillId="0" borderId="1" xfId="56" applyFont="1" applyFill="1" applyBorder="1" applyAlignment="1">
      <alignment horizontal="center" vertical="center" wrapText="1"/>
    </xf>
    <xf numFmtId="0" fontId="1" fillId="0" borderId="1" xfId="0" applyFont="1" applyFill="1" applyBorder="1" applyAlignment="1">
      <alignment horizontal="justify" vertical="center" wrapText="1"/>
    </xf>
    <xf numFmtId="0" fontId="6" fillId="0" borderId="1" xfId="0" applyNumberFormat="1" applyFont="1" applyFill="1" applyBorder="1" applyAlignment="1">
      <alignment horizontal="left" vertical="center" wrapText="1"/>
    </xf>
    <xf numFmtId="0" fontId="1" fillId="0" borderId="1" xfId="51" applyNumberFormat="1" applyFont="1" applyFill="1" applyBorder="1" applyAlignment="1">
      <alignment horizontal="center" vertical="center" wrapText="1"/>
    </xf>
    <xf numFmtId="0" fontId="1" fillId="0" borderId="4" xfId="59" applyNumberFormat="1" applyFont="1" applyFill="1" applyBorder="1" applyAlignment="1">
      <alignment horizontal="center" vertical="center"/>
    </xf>
    <xf numFmtId="0" fontId="1" fillId="0" borderId="4" xfId="51" applyNumberFormat="1" applyFont="1" applyFill="1" applyBorder="1" applyAlignment="1">
      <alignment horizontal="center" vertical="center" wrapText="1"/>
    </xf>
    <xf numFmtId="0" fontId="9" fillId="0" borderId="4" xfId="0" applyFont="1" applyFill="1" applyBorder="1" applyAlignment="1">
      <alignment horizontal="center" vertical="center"/>
    </xf>
    <xf numFmtId="0" fontId="7" fillId="0" borderId="1" xfId="60" applyNumberFormat="1" applyFont="1" applyFill="1" applyBorder="1" applyAlignment="1">
      <alignment horizontal="left" vertical="center" wrapText="1"/>
    </xf>
    <xf numFmtId="0" fontId="10" fillId="0" borderId="1" xfId="61" applyNumberFormat="1" applyFont="1" applyFill="1" applyBorder="1" applyAlignment="1">
      <alignment horizontal="center" vertical="center" wrapText="1"/>
    </xf>
    <xf numFmtId="0" fontId="9" fillId="0" borderId="1" xfId="0" applyFont="1" applyFill="1" applyBorder="1" applyAlignment="1">
      <alignment horizontal="center" vertical="center"/>
    </xf>
    <xf numFmtId="0" fontId="6" fillId="0" borderId="1" xfId="0" applyFont="1" applyFill="1" applyBorder="1" applyAlignment="1">
      <alignment horizontal="justify" vertical="center" wrapText="1"/>
    </xf>
    <xf numFmtId="0" fontId="5" fillId="0" borderId="1"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1" fillId="0" borderId="1" xfId="0" applyFont="1" applyBorder="1" applyAlignment="1">
      <alignment horizontal="left" vertical="center" wrapText="1"/>
    </xf>
    <xf numFmtId="0" fontId="1" fillId="0" borderId="1" xfId="65" applyFont="1" applyFill="1" applyBorder="1" applyAlignment="1">
      <alignment horizontal="left" vertical="center" wrapText="1"/>
    </xf>
    <xf numFmtId="0" fontId="9" fillId="0" borderId="1" xfId="0" applyFont="1" applyBorder="1" applyAlignment="1">
      <alignment horizontal="center" vertical="center" wrapText="1"/>
    </xf>
    <xf numFmtId="0" fontId="9" fillId="0" borderId="4" xfId="0" applyFont="1" applyBorder="1" applyAlignment="1">
      <alignment horizontal="center" vertical="center" wrapText="1"/>
    </xf>
    <xf numFmtId="0" fontId="11" fillId="0" borderId="4" xfId="63" applyFont="1" applyFill="1" applyBorder="1" applyAlignment="1">
      <alignment horizontal="center" vertical="center" wrapText="1"/>
    </xf>
    <xf numFmtId="0" fontId="11"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2" fontId="1" fillId="0" borderId="1" xfId="0" applyNumberFormat="1" applyFont="1" applyFill="1" applyBorder="1" applyAlignment="1">
      <alignment horizontal="left" vertical="center" wrapText="1"/>
    </xf>
    <xf numFmtId="0" fontId="12" fillId="0" borderId="4" xfId="0" applyNumberFormat="1"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1" fontId="13" fillId="0" borderId="4"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0" fontId="11" fillId="0" borderId="4" xfId="64" applyFont="1" applyFill="1" applyBorder="1" applyAlignment="1">
      <alignment horizontal="center" vertical="center" wrapText="1"/>
    </xf>
    <xf numFmtId="0" fontId="11" fillId="0" borderId="4" xfId="0" applyFont="1" applyBorder="1" applyAlignment="1">
      <alignment horizontal="center" vertical="center" wrapText="1"/>
    </xf>
    <xf numFmtId="0" fontId="7" fillId="0" borderId="1" xfId="0" applyFont="1" applyBorder="1" applyAlignment="1">
      <alignment horizontal="left" vertical="center" wrapText="1"/>
    </xf>
    <xf numFmtId="0" fontId="11" fillId="0" borderId="4" xfId="0" applyFont="1" applyFill="1" applyBorder="1" applyAlignment="1">
      <alignment horizontal="center" vertical="center" wrapText="1"/>
    </xf>
    <xf numFmtId="0" fontId="11" fillId="0" borderId="1" xfId="62"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4" xfId="0" applyFont="1" applyBorder="1" applyAlignment="1">
      <alignment horizontal="center" vertical="center" wrapText="1"/>
    </xf>
    <xf numFmtId="0" fontId="15" fillId="0" borderId="1"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7" fillId="0" borderId="1" xfId="0" applyFont="1" applyFill="1" applyBorder="1" applyAlignment="1" applyProtection="1">
      <alignment horizontal="left" vertical="center" wrapText="1"/>
    </xf>
    <xf numFmtId="0" fontId="13" fillId="0" borderId="1" xfId="0" applyFont="1" applyFill="1" applyBorder="1" applyAlignment="1" applyProtection="1">
      <alignment horizontal="center" vertical="center"/>
    </xf>
    <xf numFmtId="0" fontId="13" fillId="0" borderId="4" xfId="0" applyFont="1" applyFill="1" applyBorder="1" applyAlignment="1" applyProtection="1">
      <alignment horizontal="center" vertical="center"/>
    </xf>
    <xf numFmtId="0" fontId="11" fillId="0" borderId="1" xfId="0" applyFont="1" applyFill="1" applyBorder="1" applyAlignment="1">
      <alignment horizontal="center" vertical="center"/>
    </xf>
    <xf numFmtId="0" fontId="11" fillId="0" borderId="4"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4" xfId="0" applyNumberFormat="1" applyFont="1" applyFill="1" applyBorder="1" applyAlignment="1">
      <alignment horizontal="center" vertical="center"/>
    </xf>
    <xf numFmtId="0" fontId="7" fillId="0" borderId="1" xfId="0" applyFont="1" applyFill="1" applyBorder="1" applyAlignment="1">
      <alignment horizontal="left" wrapText="1"/>
    </xf>
    <xf numFmtId="0" fontId="9" fillId="0" borderId="1" xfId="0" applyFont="1" applyBorder="1" applyAlignment="1">
      <alignment horizontal="center" vertical="center"/>
    </xf>
    <xf numFmtId="0" fontId="16" fillId="0" borderId="4" xfId="0"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7" fillId="0" borderId="4" xfId="0" applyNumberFormat="1" applyFont="1" applyFill="1" applyBorder="1" applyAlignment="1">
      <alignment horizontal="center" vertical="center" wrapText="1"/>
    </xf>
    <xf numFmtId="0" fontId="13" fillId="0" borderId="4" xfId="0" applyFont="1" applyFill="1" applyBorder="1" applyAlignment="1">
      <alignment horizontal="center" vertical="center" wrapText="1"/>
    </xf>
    <xf numFmtId="2" fontId="1" fillId="0" borderId="1" xfId="0" applyNumberFormat="1" applyFont="1" applyFill="1" applyBorder="1" applyAlignment="1" applyProtection="1">
      <alignment horizontal="left" vertical="center" wrapText="1"/>
    </xf>
    <xf numFmtId="1" fontId="13" fillId="0" borderId="4" xfId="0" applyNumberFormat="1" applyFont="1" applyFill="1" applyBorder="1" applyAlignment="1">
      <alignment horizontal="center" vertical="center"/>
    </xf>
    <xf numFmtId="0" fontId="11" fillId="0" borderId="4" xfId="0"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horizontal="left" vertical="center" wrapText="1"/>
    </xf>
    <xf numFmtId="0" fontId="18" fillId="0" borderId="4"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1" fillId="0" borderId="1" xfId="66" applyFont="1" applyFill="1" applyBorder="1" applyAlignment="1">
      <alignment horizontal="left" vertical="center" wrapText="1"/>
    </xf>
    <xf numFmtId="0" fontId="1" fillId="0" borderId="1" xfId="66" applyFont="1" applyFill="1" applyBorder="1" applyAlignment="1">
      <alignment horizontal="center" vertical="center" wrapText="1"/>
    </xf>
    <xf numFmtId="0" fontId="1" fillId="0" borderId="4" xfId="66"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49" applyFont="1" applyFill="1" applyBorder="1" applyAlignment="1">
      <alignment horizontal="center" vertical="center" wrapText="1"/>
    </xf>
    <xf numFmtId="0" fontId="5" fillId="0" borderId="4" xfId="49" applyFont="1" applyFill="1" applyBorder="1" applyAlignment="1">
      <alignment horizontal="center" vertical="center" wrapText="1"/>
    </xf>
    <xf numFmtId="0" fontId="1" fillId="0" borderId="1" xfId="49" applyFont="1" applyFill="1" applyBorder="1" applyAlignment="1">
      <alignment horizontal="center" vertical="center" wrapText="1"/>
    </xf>
    <xf numFmtId="177" fontId="1" fillId="0" borderId="1" xfId="0" applyNumberFormat="1" applyFont="1" applyFill="1" applyBorder="1" applyAlignment="1">
      <alignment horizontal="left" vertical="center" wrapText="1"/>
    </xf>
    <xf numFmtId="177" fontId="1" fillId="0" borderId="1" xfId="0" applyNumberFormat="1" applyFont="1" applyFill="1" applyBorder="1" applyAlignment="1">
      <alignment horizontal="center" vertical="center" wrapText="1"/>
    </xf>
    <xf numFmtId="177" fontId="5" fillId="0" borderId="1" xfId="49" applyNumberFormat="1" applyFont="1" applyFill="1" applyBorder="1" applyAlignment="1">
      <alignment horizontal="center" vertical="center" wrapText="1"/>
    </xf>
    <xf numFmtId="177" fontId="5" fillId="0" borderId="4" xfId="49" applyNumberFormat="1" applyFont="1" applyFill="1" applyBorder="1" applyAlignment="1">
      <alignment horizontal="center" vertical="center" wrapText="1"/>
    </xf>
    <xf numFmtId="0" fontId="1" fillId="0" borderId="1" xfId="49" applyNumberFormat="1" applyFont="1" applyFill="1" applyBorder="1" applyAlignment="1">
      <alignment horizontal="left" vertical="center" wrapText="1"/>
    </xf>
    <xf numFmtId="0" fontId="1" fillId="0" borderId="1" xfId="49" applyFont="1" applyFill="1" applyBorder="1" applyAlignment="1">
      <alignment horizontal="left" vertical="center" wrapText="1"/>
    </xf>
    <xf numFmtId="0" fontId="1" fillId="0" borderId="1" xfId="57"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4" xfId="0" applyFont="1" applyFill="1" applyBorder="1" applyAlignment="1">
      <alignment horizontal="center" vertical="center" wrapText="1"/>
    </xf>
    <xf numFmtId="0" fontId="1" fillId="0" borderId="1" xfId="0" applyFont="1" applyFill="1" applyBorder="1" applyAlignment="1">
      <alignment horizontal="left" vertical="top" wrapText="1"/>
    </xf>
    <xf numFmtId="0" fontId="1" fillId="0" borderId="1" xfId="68" applyFont="1" applyFill="1" applyBorder="1" applyAlignment="1">
      <alignment horizontal="left" vertical="center" wrapText="1"/>
    </xf>
    <xf numFmtId="0" fontId="7" fillId="0" borderId="1" xfId="0" applyFont="1" applyFill="1" applyBorder="1" applyAlignment="1">
      <alignment horizontal="center" vertical="center"/>
    </xf>
    <xf numFmtId="0" fontId="7" fillId="0" borderId="4" xfId="0" applyFont="1" applyFill="1" applyBorder="1" applyAlignment="1">
      <alignment horizontal="center" vertical="center"/>
    </xf>
    <xf numFmtId="0" fontId="19" fillId="0"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19" fillId="0" borderId="4" xfId="0" applyFont="1" applyFill="1" applyBorder="1" applyAlignment="1">
      <alignment horizontal="center" vertical="center" wrapText="1"/>
    </xf>
    <xf numFmtId="0" fontId="1" fillId="0" borderId="4" xfId="69" applyFont="1" applyFill="1" applyBorder="1" applyAlignment="1">
      <alignment horizontal="center" vertical="center" wrapText="1"/>
    </xf>
    <xf numFmtId="0" fontId="1" fillId="0" borderId="1" xfId="69" applyFont="1" applyFill="1" applyBorder="1" applyAlignment="1">
      <alignment horizontal="center" vertical="center" wrapText="1"/>
    </xf>
    <xf numFmtId="1" fontId="13" fillId="0" borderId="1" xfId="0" applyNumberFormat="1" applyFont="1" applyFill="1" applyBorder="1" applyAlignment="1">
      <alignment horizontal="center" vertical="center" wrapText="1"/>
    </xf>
    <xf numFmtId="1" fontId="12" fillId="0" borderId="1" xfId="0" applyNumberFormat="1"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4" xfId="62" applyFont="1" applyFill="1" applyBorder="1" applyAlignment="1">
      <alignment horizontal="center" vertical="center" wrapText="1"/>
    </xf>
    <xf numFmtId="0" fontId="8" fillId="0" borderId="1" xfId="0" applyFont="1" applyBorder="1" applyAlignment="1">
      <alignment horizontal="center" vertical="center"/>
    </xf>
    <xf numFmtId="0" fontId="4" fillId="0" borderId="1" xfId="0" applyFont="1" applyBorder="1" applyAlignment="1">
      <alignment horizontal="center" vertical="center" wrapText="1"/>
    </xf>
    <xf numFmtId="0" fontId="8" fillId="0" borderId="4" xfId="0" applyFont="1" applyBorder="1" applyAlignment="1">
      <alignment horizontal="center" vertical="center"/>
    </xf>
    <xf numFmtId="0" fontId="1" fillId="0" borderId="1" xfId="0" applyFont="1" applyFill="1" applyBorder="1" applyAlignment="1">
      <alignment wrapText="1"/>
    </xf>
    <xf numFmtId="0" fontId="1" fillId="0" borderId="1" xfId="0" applyFont="1" applyBorder="1" applyAlignment="1">
      <alignment vertical="center" wrapText="1"/>
    </xf>
    <xf numFmtId="0" fontId="9" fillId="0" borderId="4" xfId="0" applyFont="1" applyBorder="1" applyAlignment="1">
      <alignment horizontal="center" vertical="center"/>
    </xf>
    <xf numFmtId="0" fontId="1" fillId="0" borderId="1" xfId="0" applyFont="1" applyBorder="1" applyAlignment="1">
      <alignment horizontal="left" wrapText="1"/>
    </xf>
    <xf numFmtId="0" fontId="12" fillId="0" borderId="1" xfId="0" applyFont="1" applyBorder="1" applyAlignment="1">
      <alignment horizontal="center" vertical="center" wrapText="1"/>
    </xf>
    <xf numFmtId="0" fontId="12" fillId="0" borderId="4" xfId="0" applyFont="1" applyBorder="1" applyAlignment="1">
      <alignment horizontal="center" vertical="center"/>
    </xf>
    <xf numFmtId="0" fontId="4" fillId="0" borderId="1" xfId="0" applyFont="1" applyFill="1" applyBorder="1" applyAlignment="1" applyProtection="1">
      <alignment horizontal="center" vertical="center"/>
    </xf>
    <xf numFmtId="0" fontId="4" fillId="0" borderId="1" xfId="0" applyFont="1" applyFill="1" applyBorder="1" applyAlignment="1" applyProtection="1">
      <alignment horizontal="center" vertical="center" wrapText="1"/>
    </xf>
    <xf numFmtId="0" fontId="4" fillId="0" borderId="4" xfId="0" applyFont="1" applyFill="1" applyBorder="1" applyAlignment="1" applyProtection="1">
      <alignment horizontal="center" vertical="center"/>
    </xf>
    <xf numFmtId="0" fontId="15" fillId="0" borderId="1" xfId="0" applyFont="1" applyFill="1" applyBorder="1" applyAlignment="1" applyProtection="1">
      <alignment horizontal="center" vertical="center"/>
    </xf>
    <xf numFmtId="0" fontId="15" fillId="0" borderId="1" xfId="0" applyFont="1" applyBorder="1" applyAlignment="1">
      <alignment horizontal="center" vertical="center"/>
    </xf>
    <xf numFmtId="0" fontId="15" fillId="0" borderId="1" xfId="0" applyFont="1" applyBorder="1" applyAlignment="1">
      <alignment horizontal="left" vertical="center" wrapText="1"/>
    </xf>
    <xf numFmtId="0" fontId="21" fillId="0" borderId="1" xfId="0" applyFont="1" applyBorder="1" applyAlignment="1">
      <alignment horizontal="center" vertical="center"/>
    </xf>
    <xf numFmtId="0" fontId="15" fillId="0" borderId="4" xfId="0" applyFont="1" applyBorder="1" applyAlignment="1">
      <alignment horizontal="center" vertical="center"/>
    </xf>
    <xf numFmtId="0" fontId="15" fillId="0" borderId="1" xfId="0" applyFont="1" applyBorder="1" applyAlignment="1">
      <alignment horizontal="justify" vertical="center" wrapText="1"/>
    </xf>
    <xf numFmtId="0" fontId="22" fillId="0" borderId="1" xfId="0" applyFont="1" applyBorder="1" applyAlignment="1">
      <alignment horizontal="center" vertical="center"/>
    </xf>
    <xf numFmtId="0" fontId="18" fillId="0" borderId="1" xfId="0" applyFont="1" applyBorder="1" applyAlignment="1">
      <alignment horizontal="center" vertical="center" wrapText="1"/>
    </xf>
    <xf numFmtId="0" fontId="22" fillId="0" borderId="4" xfId="0" applyFont="1" applyBorder="1" applyAlignment="1">
      <alignment horizontal="center" vertical="center"/>
    </xf>
    <xf numFmtId="0" fontId="11" fillId="0" borderId="1" xfId="0" applyFont="1" applyBorder="1" applyAlignment="1">
      <alignment horizontal="center" vertical="center" wrapText="1"/>
    </xf>
    <xf numFmtId="178" fontId="11" fillId="0" borderId="1" xfId="0" applyNumberFormat="1" applyFont="1" applyFill="1" applyBorder="1" applyAlignment="1">
      <alignment horizontal="center" vertical="center" wrapText="1"/>
    </xf>
    <xf numFmtId="178" fontId="7" fillId="0" borderId="1" xfId="0" applyNumberFormat="1" applyFont="1" applyFill="1" applyBorder="1" applyAlignment="1">
      <alignment horizontal="left" vertical="center" wrapText="1"/>
    </xf>
    <xf numFmtId="0" fontId="11" fillId="2" borderId="1" xfId="0" applyNumberFormat="1" applyFont="1" applyFill="1" applyBorder="1" applyAlignment="1">
      <alignment horizontal="center" vertical="center" wrapText="1"/>
    </xf>
    <xf numFmtId="178" fontId="23" fillId="2" borderId="4" xfId="0" applyNumberFormat="1" applyFont="1" applyFill="1" applyBorder="1" applyAlignment="1">
      <alignment horizontal="center" vertical="center" wrapText="1"/>
    </xf>
    <xf numFmtId="49" fontId="7" fillId="3" borderId="1" xfId="0" applyNumberFormat="1"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49" fontId="6" fillId="2" borderId="1" xfId="0" applyNumberFormat="1" applyFont="1" applyFill="1" applyBorder="1" applyAlignment="1">
      <alignment horizontal="left" vertical="center" wrapText="1"/>
    </xf>
    <xf numFmtId="179" fontId="1" fillId="2" borderId="1" xfId="1" applyNumberFormat="1" applyFont="1" applyFill="1" applyBorder="1" applyAlignment="1">
      <alignment horizontal="center" vertical="center" wrapText="1"/>
    </xf>
    <xf numFmtId="0" fontId="13" fillId="2" borderId="4" xfId="0" applyNumberFormat="1" applyFont="1" applyFill="1" applyBorder="1" applyAlignment="1">
      <alignment horizontal="center" vertical="center"/>
    </xf>
    <xf numFmtId="0" fontId="19" fillId="0" borderId="1" xfId="0" applyFont="1" applyBorder="1" applyAlignment="1">
      <alignment horizontal="center" vertical="center"/>
    </xf>
    <xf numFmtId="0" fontId="20" fillId="0" borderId="1" xfId="0" applyFont="1" applyBorder="1" applyAlignment="1">
      <alignment horizontal="center" vertical="center" wrapText="1"/>
    </xf>
    <xf numFmtId="0" fontId="19" fillId="0" borderId="4" xfId="0" applyFont="1" applyBorder="1" applyAlignment="1">
      <alignment horizontal="center" vertical="center"/>
    </xf>
    <xf numFmtId="0" fontId="11" fillId="0" borderId="1" xfId="70" applyFont="1" applyFill="1" applyBorder="1" applyAlignment="1">
      <alignment horizontal="center" vertical="center" wrapText="1"/>
    </xf>
    <xf numFmtId="0" fontId="1" fillId="2" borderId="1" xfId="0" applyFont="1" applyFill="1" applyBorder="1" applyAlignment="1">
      <alignment horizontal="left" vertical="center" wrapText="1"/>
    </xf>
    <xf numFmtId="0" fontId="13" fillId="0" borderId="1" xfId="0" applyFont="1" applyFill="1" applyBorder="1" applyAlignment="1" applyProtection="1">
      <alignment horizontal="center" vertical="center" wrapText="1"/>
    </xf>
    <xf numFmtId="0" fontId="11" fillId="2" borderId="4" xfId="0" applyFont="1" applyFill="1" applyBorder="1" applyAlignment="1">
      <alignment horizontal="center" vertical="center" wrapText="1"/>
    </xf>
    <xf numFmtId="0" fontId="11" fillId="2" borderId="4" xfId="0" applyNumberFormat="1" applyFont="1" applyFill="1" applyBorder="1" applyAlignment="1">
      <alignment horizontal="center" vertical="center" wrapText="1"/>
    </xf>
    <xf numFmtId="0" fontId="22" fillId="0" borderId="1" xfId="0" applyFont="1" applyFill="1" applyBorder="1" applyAlignment="1">
      <alignment horizontal="center" vertical="center"/>
    </xf>
    <xf numFmtId="0" fontId="22" fillId="0" borderId="4" xfId="0" applyFont="1" applyFill="1" applyBorder="1" applyAlignment="1">
      <alignment horizontal="center" vertical="center"/>
    </xf>
    <xf numFmtId="49" fontId="1" fillId="0" borderId="1" xfId="0" applyNumberFormat="1" applyFont="1" applyFill="1" applyBorder="1" applyAlignment="1">
      <alignment horizontal="left" vertical="top" wrapText="1"/>
    </xf>
    <xf numFmtId="0" fontId="1" fillId="0" borderId="1" xfId="71" applyFont="1" applyFill="1" applyBorder="1" applyAlignment="1">
      <alignment horizontal="left" vertical="center" wrapText="1"/>
    </xf>
    <xf numFmtId="0" fontId="7" fillId="0" borderId="1" xfId="56" applyNumberFormat="1" applyFont="1" applyFill="1" applyBorder="1" applyAlignment="1">
      <alignment horizontal="center" vertical="center" wrapText="1"/>
    </xf>
    <xf numFmtId="0" fontId="7" fillId="0" borderId="4" xfId="56" applyNumberFormat="1" applyFont="1" applyFill="1" applyBorder="1" applyAlignment="1">
      <alignment horizontal="center" vertical="center" wrapText="1"/>
    </xf>
    <xf numFmtId="0" fontId="1" fillId="0" borderId="1" xfId="56" applyNumberFormat="1" applyFont="1" applyFill="1" applyBorder="1" applyAlignment="1">
      <alignment horizontal="left" vertical="center" wrapText="1"/>
    </xf>
    <xf numFmtId="0" fontId="1" fillId="0" borderId="1" xfId="56" applyNumberFormat="1" applyFont="1" applyFill="1" applyBorder="1" applyAlignment="1">
      <alignment horizontal="center" vertical="center"/>
    </xf>
    <xf numFmtId="0" fontId="7" fillId="2" borderId="1" xfId="0" applyFont="1" applyFill="1" applyBorder="1" applyAlignment="1">
      <alignment horizontal="left" vertical="center" wrapText="1"/>
    </xf>
    <xf numFmtId="0" fontId="13" fillId="2" borderId="1" xfId="0" applyFont="1" applyFill="1" applyBorder="1" applyAlignment="1" applyProtection="1">
      <alignment horizontal="center" vertical="center"/>
    </xf>
    <xf numFmtId="0" fontId="11" fillId="0" borderId="1" xfId="0" applyFont="1" applyBorder="1" applyAlignment="1">
      <alignment horizontal="center" vertical="center"/>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4" xfId="0" applyFont="1" applyFill="1" applyBorder="1" applyAlignment="1">
      <alignment horizontal="center" vertical="center"/>
    </xf>
    <xf numFmtId="0" fontId="1" fillId="0" borderId="1" xfId="73" applyNumberFormat="1" applyFont="1" applyFill="1" applyBorder="1" applyAlignment="1">
      <alignment horizontal="left" vertical="center" wrapText="1"/>
    </xf>
    <xf numFmtId="0" fontId="1" fillId="0" borderId="1" xfId="72" applyNumberFormat="1" applyFont="1" applyFill="1" applyBorder="1" applyAlignment="1">
      <alignment horizontal="center" vertical="center" shrinkToFit="1"/>
    </xf>
    <xf numFmtId="0" fontId="1" fillId="0" borderId="4" xfId="72" applyNumberFormat="1" applyFont="1" applyFill="1" applyBorder="1" applyAlignment="1">
      <alignment horizontal="center" vertical="center"/>
    </xf>
    <xf numFmtId="0" fontId="1" fillId="0" borderId="1" xfId="74" applyFont="1" applyFill="1" applyBorder="1" applyAlignment="1">
      <alignment horizontal="left" vertical="center" wrapText="1"/>
    </xf>
    <xf numFmtId="0" fontId="1" fillId="0" borderId="1" xfId="74" applyFont="1" applyFill="1" applyBorder="1" applyAlignment="1">
      <alignment horizontal="center" vertical="center" wrapText="1"/>
    </xf>
    <xf numFmtId="0" fontId="1" fillId="0" borderId="4" xfId="74" applyFont="1" applyFill="1" applyBorder="1" applyAlignment="1">
      <alignment horizontal="center" vertical="center" wrapText="1"/>
    </xf>
    <xf numFmtId="0" fontId="1" fillId="2" borderId="4" xfId="0" applyFont="1" applyFill="1" applyBorder="1" applyAlignment="1">
      <alignment horizontal="center" vertical="center" wrapText="1"/>
    </xf>
    <xf numFmtId="0" fontId="7" fillId="0" borderId="1" xfId="0" applyFont="1" applyBorder="1" applyAlignment="1">
      <alignment vertical="center" wrapText="1"/>
    </xf>
    <xf numFmtId="0" fontId="7" fillId="0" borderId="4" xfId="0" applyFont="1" applyBorder="1" applyAlignment="1">
      <alignment horizontal="center" vertical="center" wrapText="1"/>
    </xf>
    <xf numFmtId="0" fontId="7" fillId="0" borderId="1" xfId="0" applyFont="1" applyBorder="1" applyAlignment="1">
      <alignment horizontal="center" vertical="center" wrapText="1"/>
    </xf>
    <xf numFmtId="178" fontId="11" fillId="2" borderId="1" xfId="0" applyNumberFormat="1" applyFont="1" applyFill="1" applyBorder="1" applyAlignment="1">
      <alignment horizontal="center" vertical="center" wrapText="1"/>
    </xf>
    <xf numFmtId="0" fontId="24" fillId="0" borderId="1" xfId="0" applyFont="1" applyFill="1" applyBorder="1" applyAlignment="1" applyProtection="1">
      <alignment horizontal="center" vertical="center"/>
    </xf>
    <xf numFmtId="0" fontId="24" fillId="0" borderId="4" xfId="0"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11" fillId="0" borderId="6" xfId="0" applyFont="1" applyFill="1" applyBorder="1" applyAlignment="1">
      <alignment horizontal="center" vertical="center"/>
    </xf>
    <xf numFmtId="0" fontId="25" fillId="0" borderId="4" xfId="0" applyFont="1" applyFill="1" applyBorder="1" applyAlignment="1">
      <alignment horizontal="left" vertical="center" wrapText="1"/>
    </xf>
    <xf numFmtId="0" fontId="22" fillId="0" borderId="1" xfId="0" applyFont="1" applyFill="1" applyBorder="1" applyAlignment="1">
      <alignment horizontal="center" vertical="center" wrapText="1"/>
    </xf>
    <xf numFmtId="0" fontId="22" fillId="0" borderId="4" xfId="0" applyFont="1" applyFill="1" applyBorder="1" applyAlignment="1">
      <alignment horizontal="center" vertical="center" wrapText="1"/>
    </xf>
    <xf numFmtId="0" fontId="7" fillId="0" borderId="1" xfId="0" applyFont="1" applyFill="1" applyBorder="1" applyAlignment="1">
      <alignment horizontal="justify" vertical="center" wrapText="1"/>
    </xf>
    <xf numFmtId="0" fontId="22" fillId="0" borderId="6" xfId="0" applyFont="1" applyBorder="1" applyAlignment="1">
      <alignment horizontal="center" vertical="center"/>
    </xf>
    <xf numFmtId="0" fontId="18" fillId="0" borderId="6" xfId="0" applyFont="1" applyBorder="1" applyAlignment="1">
      <alignment horizontal="center" vertical="center" wrapText="1"/>
    </xf>
    <xf numFmtId="49" fontId="7" fillId="2" borderId="1" xfId="0" applyNumberFormat="1" applyFont="1" applyFill="1" applyBorder="1" applyAlignment="1">
      <alignment horizontal="center" vertical="center" wrapText="1"/>
    </xf>
    <xf numFmtId="49" fontId="6" fillId="2" borderId="4" xfId="0" applyNumberFormat="1" applyFont="1" applyFill="1" applyBorder="1" applyAlignment="1">
      <alignment horizontal="center" vertical="center" wrapText="1"/>
    </xf>
    <xf numFmtId="49" fontId="6" fillId="2" borderId="5" xfId="0" applyNumberFormat="1" applyFont="1" applyFill="1" applyBorder="1" applyAlignment="1">
      <alignment horizontal="center" vertical="center" wrapText="1"/>
    </xf>
    <xf numFmtId="49" fontId="1" fillId="2" borderId="1" xfId="0" applyNumberFormat="1" applyFont="1" applyFill="1" applyBorder="1" applyAlignment="1">
      <alignment horizontal="left" vertical="center" wrapText="1"/>
    </xf>
    <xf numFmtId="0" fontId="1" fillId="2" borderId="4" xfId="1" applyNumberFormat="1" applyFont="1" applyFill="1" applyBorder="1" applyAlignment="1">
      <alignment horizontal="center" vertical="center" wrapText="1"/>
    </xf>
    <xf numFmtId="0" fontId="0" fillId="0" borderId="1" xfId="0" applyBorder="1">
      <alignment vertical="center"/>
    </xf>
    <xf numFmtId="0" fontId="19" fillId="2" borderId="4" xfId="0" applyFont="1" applyFill="1" applyBorder="1" applyAlignment="1">
      <alignment horizontal="center" vertical="center"/>
    </xf>
    <xf numFmtId="0" fontId="19" fillId="2" borderId="6" xfId="0" applyFont="1" applyFill="1" applyBorder="1" applyAlignment="1">
      <alignment horizontal="center" vertical="center"/>
    </xf>
    <xf numFmtId="0" fontId="20" fillId="2" borderId="5" xfId="0" applyFont="1" applyFill="1" applyBorder="1" applyAlignment="1">
      <alignment horizontal="center" vertical="center" wrapText="1"/>
    </xf>
    <xf numFmtId="0" fontId="11" fillId="2" borderId="1" xfId="0" applyFont="1" applyFill="1" applyBorder="1" applyAlignment="1">
      <alignment vertical="center"/>
    </xf>
    <xf numFmtId="0" fontId="11" fillId="2" borderId="4" xfId="0" applyNumberFormat="1" applyFont="1" applyFill="1" applyBorder="1" applyAlignment="1">
      <alignment vertical="center"/>
    </xf>
    <xf numFmtId="0" fontId="1" fillId="2" borderId="6" xfId="1" applyNumberFormat="1" applyFont="1" applyFill="1" applyBorder="1" applyAlignment="1">
      <alignment horizontal="center" vertical="center" wrapText="1"/>
    </xf>
    <xf numFmtId="49" fontId="5" fillId="2" borderId="4" xfId="0" applyNumberFormat="1" applyFont="1" applyFill="1" applyBorder="1" applyAlignment="1">
      <alignment horizontal="center" vertical="center" wrapText="1"/>
    </xf>
    <xf numFmtId="49" fontId="5" fillId="2" borderId="6" xfId="0" applyNumberFormat="1" applyFont="1" applyFill="1" applyBorder="1" applyAlignment="1">
      <alignment horizontal="center" vertical="center" wrapText="1"/>
    </xf>
    <xf numFmtId="0" fontId="11" fillId="2" borderId="1"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5" xfId="0" applyFont="1" applyFill="1" applyBorder="1" applyAlignment="1">
      <alignment horizontal="center" vertical="center"/>
    </xf>
    <xf numFmtId="0" fontId="7" fillId="2" borderId="1" xfId="0" applyFont="1" applyFill="1" applyBorder="1" applyAlignment="1">
      <alignment vertical="center" wrapText="1"/>
    </xf>
    <xf numFmtId="0" fontId="11" fillId="2" borderId="1" xfId="0" applyFont="1" applyFill="1" applyBorder="1">
      <alignment vertical="center"/>
    </xf>
    <xf numFmtId="0" fontId="22" fillId="0" borderId="1" xfId="0" applyFont="1" applyFill="1" applyBorder="1" applyAlignment="1">
      <alignment horizontal="left" vertical="center" wrapText="1"/>
    </xf>
    <xf numFmtId="0" fontId="19" fillId="0" borderId="1" xfId="0" applyFont="1" applyFill="1" applyBorder="1" applyAlignment="1">
      <alignment horizontal="left" vertical="center" wrapText="1"/>
    </xf>
    <xf numFmtId="0" fontId="20" fillId="0" borderId="1" xfId="0" applyFont="1" applyFill="1" applyBorder="1" applyAlignment="1">
      <alignment horizontal="left" vertical="center" wrapText="1"/>
    </xf>
    <xf numFmtId="0" fontId="19" fillId="0" borderId="4" xfId="0" applyFont="1" applyFill="1" applyBorder="1" applyAlignment="1">
      <alignment horizontal="left" vertical="center" wrapText="1"/>
    </xf>
    <xf numFmtId="0" fontId="1" fillId="0" borderId="1" xfId="0" applyFont="1" applyFill="1" applyBorder="1" applyAlignment="1" applyProtection="1">
      <alignment horizontal="left" vertical="center" wrapText="1" shrinkToFit="1"/>
      <protection locked="0" hidden="1"/>
    </xf>
    <xf numFmtId="0" fontId="1" fillId="0" borderId="1" xfId="0" applyNumberFormat="1" applyFont="1" applyFill="1" applyBorder="1" applyAlignment="1" applyProtection="1">
      <alignment horizontal="left" vertical="center" wrapText="1" shrinkToFit="1"/>
      <protection locked="0" hidden="1"/>
    </xf>
    <xf numFmtId="180" fontId="1" fillId="0" borderId="1" xfId="0" applyNumberFormat="1" applyFont="1" applyFill="1" applyBorder="1" applyAlignment="1" applyProtection="1">
      <alignment horizontal="left" vertical="center" wrapText="1"/>
      <protection hidden="1"/>
    </xf>
    <xf numFmtId="178" fontId="19" fillId="0" borderId="1" xfId="0" applyNumberFormat="1" applyFont="1" applyFill="1" applyBorder="1" applyAlignment="1">
      <alignment horizontal="center" vertical="center" wrapText="1"/>
    </xf>
    <xf numFmtId="178" fontId="20" fillId="0" borderId="1" xfId="0" applyNumberFormat="1" applyFont="1" applyFill="1" applyBorder="1" applyAlignment="1">
      <alignment horizontal="center" vertical="center" wrapText="1"/>
    </xf>
    <xf numFmtId="178" fontId="19" fillId="0" borderId="4" xfId="0" applyNumberFormat="1" applyFont="1" applyFill="1" applyBorder="1" applyAlignment="1">
      <alignment horizontal="center" vertical="center" wrapText="1"/>
    </xf>
    <xf numFmtId="178" fontId="11" fillId="0" borderId="1" xfId="0" applyNumberFormat="1" applyFont="1" applyFill="1" applyBorder="1" applyAlignment="1">
      <alignment horizontal="distributed" vertical="center" wrapText="1"/>
    </xf>
    <xf numFmtId="0" fontId="7" fillId="0" borderId="1" xfId="0" applyFont="1" applyFill="1" applyBorder="1" applyAlignment="1">
      <alignment horizontal="left" vertical="top" wrapText="1"/>
    </xf>
    <xf numFmtId="0" fontId="1" fillId="0" borderId="1" xfId="0" applyFont="1" applyFill="1" applyBorder="1" applyAlignment="1" applyProtection="1">
      <alignment horizontal="center" vertical="center" wrapText="1"/>
    </xf>
    <xf numFmtId="0" fontId="1" fillId="0" borderId="4" xfId="0" applyFont="1" applyFill="1" applyBorder="1" applyAlignment="1" applyProtection="1">
      <alignment horizontal="center" vertical="center" wrapText="1"/>
    </xf>
    <xf numFmtId="0" fontId="13" fillId="0" borderId="4" xfId="0" applyFont="1" applyFill="1" applyBorder="1" applyAlignment="1" applyProtection="1">
      <alignment horizontal="center" vertical="center" wrapText="1"/>
    </xf>
    <xf numFmtId="1" fontId="12" fillId="0" borderId="4" xfId="0" applyNumberFormat="1" applyFont="1" applyFill="1" applyBorder="1" applyAlignment="1">
      <alignment horizontal="center" vertical="center" shrinkToFit="1"/>
    </xf>
    <xf numFmtId="0" fontId="23" fillId="0" borderId="1"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5" fillId="0" borderId="1" xfId="0" applyFont="1" applyFill="1" applyBorder="1" applyAlignment="1" applyProtection="1">
      <alignment horizontal="center" vertical="center"/>
    </xf>
    <xf numFmtId="0" fontId="5" fillId="0" borderId="1" xfId="0" applyFont="1" applyFill="1" applyBorder="1" applyAlignment="1" applyProtection="1">
      <alignment horizontal="center" vertical="center" wrapText="1"/>
    </xf>
    <xf numFmtId="0" fontId="5" fillId="0" borderId="4" xfId="0" applyFont="1" applyFill="1" applyBorder="1" applyAlignment="1" applyProtection="1">
      <alignment horizontal="center" vertical="center"/>
    </xf>
    <xf numFmtId="0" fontId="1" fillId="0" borderId="1" xfId="0" applyFont="1" applyFill="1" applyBorder="1" applyAlignment="1" applyProtection="1">
      <alignment horizontal="center" vertical="center"/>
    </xf>
    <xf numFmtId="0" fontId="1" fillId="0" borderId="4" xfId="0" applyFont="1" applyFill="1" applyBorder="1" applyAlignment="1" applyProtection="1">
      <alignment horizontal="center" vertical="center"/>
    </xf>
    <xf numFmtId="0" fontId="1" fillId="0" borderId="1" xfId="0" applyFont="1" applyFill="1" applyBorder="1" applyAlignment="1" applyProtection="1">
      <alignment horizontal="left" vertical="center" wrapText="1"/>
    </xf>
    <xf numFmtId="0" fontId="5" fillId="0" borderId="4" xfId="0" applyFont="1" applyFill="1" applyBorder="1" applyAlignment="1" applyProtection="1">
      <alignment horizontal="center" vertical="center" wrapText="1"/>
    </xf>
    <xf numFmtId="0" fontId="13" fillId="0" borderId="1" xfId="0" applyFont="1" applyFill="1" applyBorder="1" applyAlignment="1">
      <alignment horizontal="center" vertical="center"/>
    </xf>
    <xf numFmtId="0" fontId="26" fillId="0" borderId="1" xfId="0" applyFont="1" applyFill="1" applyBorder="1" applyAlignment="1">
      <alignment horizontal="center" vertical="center"/>
    </xf>
    <xf numFmtId="0" fontId="13" fillId="0" borderId="4" xfId="0" applyNumberFormat="1" applyFont="1" applyFill="1" applyBorder="1" applyAlignment="1">
      <alignment horizontal="center" vertical="center"/>
    </xf>
    <xf numFmtId="0" fontId="18" fillId="0" borderId="1" xfId="0" applyFont="1" applyFill="1" applyBorder="1" applyAlignment="1">
      <alignment vertical="center" wrapText="1"/>
    </xf>
    <xf numFmtId="0" fontId="7" fillId="0" borderId="1" xfId="0" applyNumberFormat="1" applyFont="1" applyFill="1" applyBorder="1" applyAlignment="1">
      <alignment horizontal="center" vertical="center" wrapText="1"/>
    </xf>
    <xf numFmtId="0" fontId="7" fillId="0" borderId="4" xfId="0" applyNumberFormat="1" applyFont="1" applyFill="1" applyBorder="1" applyAlignment="1">
      <alignment horizontal="center" vertical="center" wrapText="1"/>
    </xf>
    <xf numFmtId="0" fontId="27" fillId="0" borderId="1" xfId="0" applyFont="1" applyFill="1" applyBorder="1" applyAlignment="1">
      <alignment horizontal="center" vertical="center"/>
    </xf>
  </cellXfs>
  <cellStyles count="7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 xfId="49"/>
    <cellStyle name="常规_Sheet3" xfId="50"/>
    <cellStyle name="Normal" xfId="51"/>
    <cellStyle name="SpecificationD" xfId="52"/>
    <cellStyle name="InventoryD" xfId="53"/>
    <cellStyle name="BaseUnitD" xfId="54"/>
    <cellStyle name="常规 2 2" xfId="55"/>
    <cellStyle name="常规 2" xfId="56"/>
    <cellStyle name="常规 5" xfId="57"/>
    <cellStyle name="常规_生物" xfId="58"/>
    <cellStyle name="常规 3" xfId="59"/>
    <cellStyle name="inventoryNameD" xfId="60"/>
    <cellStyle name="baseUnitNameD" xfId="61"/>
    <cellStyle name="常规 10 10 2 3" xfId="62"/>
    <cellStyle name="常规 102" xfId="63"/>
    <cellStyle name="常规 10 12" xfId="64"/>
    <cellStyle name="常规 2 2 2" xfId="65"/>
    <cellStyle name="常规 7" xfId="66"/>
    <cellStyle name="常规 10 2 18" xfId="67"/>
    <cellStyle name="_ET_STYLE_NoName_00_" xfId="68"/>
    <cellStyle name="常规 2 2 3" xfId="69"/>
    <cellStyle name="常规 57" xfId="70"/>
    <cellStyle name="常规 11" xfId="71"/>
    <cellStyle name="常规_Sheet1_1 2 2" xfId="72"/>
    <cellStyle name="常规_准备室方案(新铝木） 2" xfId="73"/>
    <cellStyle name="常规 101" xfId="74"/>
  </cellStyles>
  <dxfs count="19">
    <dxf>
      <font>
        <color rgb="FF9C0006"/>
      </font>
      <fill>
        <patternFill patternType="solid">
          <bgColor rgb="FFFFC7CE"/>
        </patternFill>
      </fill>
    </dxf>
    <dxf>
      <fill>
        <patternFill patternType="solid">
          <bgColor rgb="FFFF99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8"/>
      <tableStyleElement type="headerRow" dxfId="7"/>
      <tableStyleElement type="totalRow" dxfId="6"/>
      <tableStyleElement type="firstColumn" dxfId="5"/>
      <tableStyleElement type="lastColumn" dxfId="4"/>
      <tableStyleElement type="firstRowStripe" dxfId="3"/>
      <tableStyleElement type="firstColumnStripe" dxfId="2"/>
    </tableStyle>
    <tableStyle name="PivotStylePreset2_Accent1" table="0" count="10" xr9:uid="{267968C8-6FFD-4C36-ACC1-9EA1FD1885CA}">
      <tableStyleElement type="headerRow" dxfId="18"/>
      <tableStyleElement type="totalRow" dxfId="17"/>
      <tableStyleElement type="firstRowStripe" dxfId="16"/>
      <tableStyleElement type="firstColumnStripe" dxfId="15"/>
      <tableStyleElement type="firstSubtotalRow" dxfId="14"/>
      <tableStyleElement type="secondSubtotalRow" dxfId="13"/>
      <tableStyleElement type="firstRowSubheading" dxfId="12"/>
      <tableStyleElement type="secondRowSubheading" dxfId="11"/>
      <tableStyleElement type="pageFieldLabels" dxfId="10"/>
      <tableStyleElement type="pageFieldValues" dxfId="9"/>
    </tableStyle>
  </tableStyles>
  <colors>
    <mruColors>
      <color rgb="00000000"/>
    </mruColors>
  </colors>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png"/><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png"/><Relationship Id="rId2" Type="http://schemas.openxmlformats.org/officeDocument/2006/relationships/image" Target="media/image2.png"/><Relationship Id="rId11" Type="http://schemas.openxmlformats.org/officeDocument/2006/relationships/image" Target="media/image11.png"/><Relationship Id="rId10" Type="http://schemas.openxmlformats.org/officeDocument/2006/relationships/image" Target="media/image10.png"/><Relationship Id="rId1" Type="http://schemas.openxmlformats.org/officeDocument/2006/relationships/image" Target="media/image1.png"/></Relationships>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www.wps.cn/officeDocument/2020/cellImage" Target="cellimag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http://cp.sdzyym.com/index.php?c=channel&amp;molds=baojia&amp;id=2264"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H1098"/>
  <sheetViews>
    <sheetView tabSelected="1" zoomScale="140" zoomScaleNormal="140" topLeftCell="A488" workbookViewId="0">
      <selection activeCell="G489" sqref="G489"/>
    </sheetView>
  </sheetViews>
  <sheetFormatPr defaultColWidth="9" defaultRowHeight="13.5"/>
  <cols>
    <col min="1" max="1" width="5" style="3" customWidth="1"/>
    <col min="2" max="2" width="4.25" style="3" customWidth="1"/>
    <col min="3" max="3" width="9.125" style="4" customWidth="1"/>
    <col min="4" max="4" width="112.625" style="5" customWidth="1"/>
    <col min="5" max="5" width="5.525" style="3" customWidth="1"/>
    <col min="6" max="6" width="5.475" style="3" customWidth="1"/>
    <col min="7" max="16384" width="9" style="3"/>
  </cols>
  <sheetData>
    <row r="1" s="1" customFormat="1" ht="103" customHeight="1" spans="1:34">
      <c r="A1" s="6" t="s">
        <v>0</v>
      </c>
      <c r="B1" s="6"/>
      <c r="C1" s="6"/>
      <c r="D1" s="6"/>
      <c r="E1" s="6"/>
      <c r="F1" s="6"/>
      <c r="G1" s="6"/>
      <c r="H1" s="7"/>
      <c r="I1" s="7"/>
      <c r="J1" s="7"/>
      <c r="K1" s="7"/>
      <c r="L1" s="7"/>
      <c r="M1" s="7"/>
      <c r="N1" s="7"/>
      <c r="O1" s="7"/>
      <c r="P1" s="7"/>
      <c r="Q1" s="7"/>
      <c r="R1" s="7"/>
      <c r="S1" s="7"/>
      <c r="T1" s="7"/>
      <c r="U1" s="7"/>
      <c r="V1" s="7"/>
      <c r="W1" s="7"/>
      <c r="X1" s="7"/>
      <c r="Y1" s="7"/>
      <c r="Z1" s="7"/>
      <c r="AA1" s="7"/>
      <c r="AB1" s="7"/>
      <c r="AC1" s="7"/>
      <c r="AD1" s="7"/>
      <c r="AE1" s="7"/>
      <c r="AF1" s="7"/>
      <c r="AG1" s="7"/>
      <c r="AH1" s="7"/>
    </row>
    <row r="2" s="2" customFormat="1" ht="25" customHeight="1" spans="1:7">
      <c r="A2" s="8" t="s">
        <v>1</v>
      </c>
      <c r="B2" s="9" t="s">
        <v>2</v>
      </c>
      <c r="C2" s="9"/>
      <c r="D2" s="9" t="s">
        <v>3</v>
      </c>
      <c r="E2" s="9" t="s">
        <v>4</v>
      </c>
      <c r="F2" s="10" t="s">
        <v>5</v>
      </c>
      <c r="G2" s="11" t="s">
        <v>6</v>
      </c>
    </row>
    <row r="3" s="2" customFormat="1" ht="18.75" spans="1:7">
      <c r="A3" s="12" t="s">
        <v>7</v>
      </c>
      <c r="B3" s="12"/>
      <c r="C3" s="12"/>
      <c r="D3" s="12"/>
      <c r="E3" s="12"/>
      <c r="F3" s="13"/>
      <c r="G3" s="14"/>
    </row>
    <row r="4" s="3" customFormat="1" ht="72" spans="1:7">
      <c r="A4" s="15">
        <v>1</v>
      </c>
      <c r="B4" s="16" t="s">
        <v>8</v>
      </c>
      <c r="C4" s="17"/>
      <c r="D4" s="18" t="s">
        <v>9</v>
      </c>
      <c r="E4" s="15" t="s">
        <v>10</v>
      </c>
      <c r="F4" s="16">
        <v>1</v>
      </c>
      <c r="G4" s="19"/>
    </row>
    <row r="5" s="3" customFormat="1" ht="36" spans="1:7">
      <c r="A5" s="15">
        <v>2</v>
      </c>
      <c r="B5" s="16" t="s">
        <v>11</v>
      </c>
      <c r="C5" s="17"/>
      <c r="D5" s="18" t="s">
        <v>12</v>
      </c>
      <c r="E5" s="15" t="s">
        <v>10</v>
      </c>
      <c r="F5" s="16">
        <v>1</v>
      </c>
      <c r="G5" s="19"/>
    </row>
    <row r="6" s="3" customFormat="1" ht="48" spans="1:7">
      <c r="A6" s="15">
        <v>3</v>
      </c>
      <c r="B6" s="16" t="s">
        <v>13</v>
      </c>
      <c r="C6" s="17"/>
      <c r="D6" s="20" t="s">
        <v>14</v>
      </c>
      <c r="E6" s="15" t="s">
        <v>15</v>
      </c>
      <c r="F6" s="16">
        <v>1</v>
      </c>
      <c r="G6" s="19"/>
    </row>
    <row r="7" s="3" customFormat="1" ht="24" spans="1:7">
      <c r="A7" s="15">
        <v>4</v>
      </c>
      <c r="B7" s="16" t="s">
        <v>16</v>
      </c>
      <c r="C7" s="17"/>
      <c r="D7" s="18" t="s">
        <v>17</v>
      </c>
      <c r="E7" s="15" t="s">
        <v>15</v>
      </c>
      <c r="F7" s="16">
        <v>2</v>
      </c>
      <c r="G7" s="19"/>
    </row>
    <row r="8" s="3" customFormat="1" ht="144" spans="1:7">
      <c r="A8" s="15">
        <v>5</v>
      </c>
      <c r="B8" s="16" t="s">
        <v>18</v>
      </c>
      <c r="C8" s="17"/>
      <c r="D8" s="21" t="s">
        <v>19</v>
      </c>
      <c r="E8" s="15" t="s">
        <v>20</v>
      </c>
      <c r="F8" s="16">
        <v>6</v>
      </c>
      <c r="G8" s="19"/>
    </row>
    <row r="9" s="3" customFormat="1" ht="132" spans="1:7">
      <c r="A9" s="15">
        <v>6</v>
      </c>
      <c r="B9" s="16" t="s">
        <v>21</v>
      </c>
      <c r="C9" s="17"/>
      <c r="D9" s="18" t="s">
        <v>22</v>
      </c>
      <c r="E9" s="15" t="s">
        <v>23</v>
      </c>
      <c r="F9" s="16">
        <v>5</v>
      </c>
      <c r="G9" s="19"/>
    </row>
    <row r="10" s="3" customFormat="1" ht="204" spans="1:7">
      <c r="A10" s="15">
        <v>7</v>
      </c>
      <c r="B10" s="16" t="s">
        <v>24</v>
      </c>
      <c r="C10" s="17"/>
      <c r="D10" s="18" t="s">
        <v>25</v>
      </c>
      <c r="E10" s="15" t="s">
        <v>23</v>
      </c>
      <c r="F10" s="16">
        <v>6</v>
      </c>
      <c r="G10" s="19"/>
    </row>
    <row r="11" s="3" customFormat="1" ht="36" spans="1:7">
      <c r="A11" s="15">
        <v>8</v>
      </c>
      <c r="B11" s="16" t="s">
        <v>26</v>
      </c>
      <c r="C11" s="17"/>
      <c r="D11" s="18" t="s">
        <v>27</v>
      </c>
      <c r="E11" s="15" t="s">
        <v>23</v>
      </c>
      <c r="F11" s="16">
        <v>50</v>
      </c>
      <c r="G11" s="19"/>
    </row>
    <row r="12" s="3" customFormat="1" spans="1:7">
      <c r="A12" s="15">
        <v>9</v>
      </c>
      <c r="B12" s="16" t="s">
        <v>28</v>
      </c>
      <c r="C12" s="17"/>
      <c r="D12" s="20" t="s">
        <v>29</v>
      </c>
      <c r="E12" s="15" t="s">
        <v>20</v>
      </c>
      <c r="F12" s="16">
        <v>50</v>
      </c>
      <c r="G12" s="19"/>
    </row>
    <row r="13" s="3" customFormat="1" spans="1:7">
      <c r="A13" s="15">
        <v>10</v>
      </c>
      <c r="B13" s="16" t="s">
        <v>30</v>
      </c>
      <c r="C13" s="17"/>
      <c r="D13" s="20" t="s">
        <v>31</v>
      </c>
      <c r="E13" s="15" t="s">
        <v>20</v>
      </c>
      <c r="F13" s="16">
        <v>50</v>
      </c>
      <c r="G13" s="19"/>
    </row>
    <row r="14" s="3" customFormat="1" ht="72" spans="1:7">
      <c r="A14" s="15">
        <v>11</v>
      </c>
      <c r="B14" s="16" t="s">
        <v>32</v>
      </c>
      <c r="C14" s="17"/>
      <c r="D14" s="18" t="s">
        <v>33</v>
      </c>
      <c r="E14" s="15" t="s">
        <v>23</v>
      </c>
      <c r="F14" s="16">
        <v>3</v>
      </c>
      <c r="G14" s="19"/>
    </row>
    <row r="15" s="3" customFormat="1" spans="1:7">
      <c r="A15" s="15">
        <v>12</v>
      </c>
      <c r="B15" s="16" t="s">
        <v>34</v>
      </c>
      <c r="C15" s="17"/>
      <c r="D15" s="20" t="s">
        <v>35</v>
      </c>
      <c r="E15" s="15" t="s">
        <v>36</v>
      </c>
      <c r="F15" s="16">
        <v>1</v>
      </c>
      <c r="G15" s="19"/>
    </row>
    <row r="16" s="3" customFormat="1" spans="1:7">
      <c r="A16" s="15">
        <v>13</v>
      </c>
      <c r="B16" s="16" t="s">
        <v>37</v>
      </c>
      <c r="C16" s="17"/>
      <c r="D16" s="20" t="s">
        <v>35</v>
      </c>
      <c r="E16" s="15" t="s">
        <v>36</v>
      </c>
      <c r="F16" s="16">
        <v>1</v>
      </c>
      <c r="G16" s="19"/>
    </row>
    <row r="17" s="3" customFormat="1" spans="1:7">
      <c r="A17" s="15">
        <v>14</v>
      </c>
      <c r="B17" s="16" t="s">
        <v>38</v>
      </c>
      <c r="C17" s="17"/>
      <c r="D17" s="20" t="s">
        <v>35</v>
      </c>
      <c r="E17" s="15" t="s">
        <v>15</v>
      </c>
      <c r="F17" s="16">
        <v>25</v>
      </c>
      <c r="G17" s="19"/>
    </row>
    <row r="18" s="3" customFormat="1" ht="36" spans="1:7">
      <c r="A18" s="15">
        <v>15</v>
      </c>
      <c r="B18" s="16" t="s">
        <v>39</v>
      </c>
      <c r="C18" s="17"/>
      <c r="D18" s="22" t="s">
        <v>40</v>
      </c>
      <c r="E18" s="15" t="s">
        <v>15</v>
      </c>
      <c r="F18" s="16">
        <v>3</v>
      </c>
      <c r="G18" s="19"/>
    </row>
    <row r="19" s="3" customFormat="1" spans="1:7">
      <c r="A19" s="15">
        <v>16</v>
      </c>
      <c r="B19" s="16" t="s">
        <v>41</v>
      </c>
      <c r="C19" s="17"/>
      <c r="D19" s="18" t="s">
        <v>42</v>
      </c>
      <c r="E19" s="15" t="s">
        <v>43</v>
      </c>
      <c r="F19" s="16">
        <v>6</v>
      </c>
      <c r="G19" s="19"/>
    </row>
    <row r="20" s="3" customFormat="1" ht="36" spans="1:7">
      <c r="A20" s="15">
        <v>17</v>
      </c>
      <c r="B20" s="16" t="s">
        <v>44</v>
      </c>
      <c r="C20" s="17"/>
      <c r="D20" s="18" t="s">
        <v>45</v>
      </c>
      <c r="E20" s="15" t="s">
        <v>46</v>
      </c>
      <c r="F20" s="16">
        <v>2</v>
      </c>
      <c r="G20" s="19"/>
    </row>
    <row r="21" s="3" customFormat="1" spans="1:7">
      <c r="A21" s="15">
        <v>18</v>
      </c>
      <c r="B21" s="16" t="s">
        <v>47</v>
      </c>
      <c r="C21" s="17"/>
      <c r="D21" s="18" t="s">
        <v>48</v>
      </c>
      <c r="E21" s="15" t="s">
        <v>15</v>
      </c>
      <c r="F21" s="16">
        <v>6</v>
      </c>
      <c r="G21" s="19"/>
    </row>
    <row r="22" s="3" customFormat="1" ht="24" spans="1:7">
      <c r="A22" s="15">
        <v>19</v>
      </c>
      <c r="B22" s="16" t="s">
        <v>49</v>
      </c>
      <c r="C22" s="17"/>
      <c r="D22" s="18" t="s">
        <v>50</v>
      </c>
      <c r="E22" s="15" t="s">
        <v>20</v>
      </c>
      <c r="F22" s="16">
        <v>6</v>
      </c>
      <c r="G22" s="19"/>
    </row>
    <row r="23" s="3" customFormat="1" ht="36" spans="1:7">
      <c r="A23" s="15">
        <v>20</v>
      </c>
      <c r="B23" s="16" t="s">
        <v>51</v>
      </c>
      <c r="C23" s="17"/>
      <c r="D23" s="18" t="s">
        <v>52</v>
      </c>
      <c r="E23" s="15" t="s">
        <v>53</v>
      </c>
      <c r="F23" s="16">
        <v>16</v>
      </c>
      <c r="G23" s="19"/>
    </row>
    <row r="24" s="3" customFormat="1" ht="36" spans="1:7">
      <c r="A24" s="15">
        <v>21</v>
      </c>
      <c r="B24" s="16" t="s">
        <v>54</v>
      </c>
      <c r="C24" s="17"/>
      <c r="D24" s="18" t="s">
        <v>55</v>
      </c>
      <c r="E24" s="15" t="s">
        <v>53</v>
      </c>
      <c r="F24" s="16">
        <v>8</v>
      </c>
      <c r="G24" s="19"/>
    </row>
    <row r="25" s="3" customFormat="1" ht="36" spans="1:7">
      <c r="A25" s="15">
        <v>22</v>
      </c>
      <c r="B25" s="16" t="s">
        <v>56</v>
      </c>
      <c r="C25" s="17"/>
      <c r="D25" s="18" t="s">
        <v>57</v>
      </c>
      <c r="E25" s="15" t="s">
        <v>20</v>
      </c>
      <c r="F25" s="16">
        <v>5</v>
      </c>
      <c r="G25" s="19"/>
    </row>
    <row r="26" s="3" customFormat="1" ht="48" spans="1:7">
      <c r="A26" s="15">
        <v>23</v>
      </c>
      <c r="B26" s="16" t="s">
        <v>58</v>
      </c>
      <c r="C26" s="17"/>
      <c r="D26" s="18" t="s">
        <v>59</v>
      </c>
      <c r="E26" s="15" t="s">
        <v>15</v>
      </c>
      <c r="F26" s="16">
        <v>30</v>
      </c>
      <c r="G26" s="19"/>
    </row>
    <row r="27" s="3" customFormat="1" ht="72" spans="1:7">
      <c r="A27" s="15">
        <v>24</v>
      </c>
      <c r="B27" s="16" t="s">
        <v>60</v>
      </c>
      <c r="C27" s="17"/>
      <c r="D27" s="18" t="s">
        <v>61</v>
      </c>
      <c r="E27" s="15" t="s">
        <v>20</v>
      </c>
      <c r="F27" s="16">
        <v>30</v>
      </c>
      <c r="G27" s="19"/>
    </row>
    <row r="28" s="3" customFormat="1" ht="60" spans="1:7">
      <c r="A28" s="15">
        <v>25</v>
      </c>
      <c r="B28" s="16" t="s">
        <v>62</v>
      </c>
      <c r="C28" s="17"/>
      <c r="D28" s="18" t="s">
        <v>63</v>
      </c>
      <c r="E28" s="15" t="s">
        <v>15</v>
      </c>
      <c r="F28" s="16">
        <v>1</v>
      </c>
      <c r="G28" s="19"/>
    </row>
    <row r="29" s="3" customFormat="1" ht="36" spans="1:7">
      <c r="A29" s="15">
        <v>26</v>
      </c>
      <c r="B29" s="16" t="s">
        <v>64</v>
      </c>
      <c r="C29" s="17"/>
      <c r="D29" s="18" t="s">
        <v>65</v>
      </c>
      <c r="E29" s="15" t="s">
        <v>66</v>
      </c>
      <c r="F29" s="16">
        <v>10</v>
      </c>
      <c r="G29" s="19"/>
    </row>
    <row r="30" s="3" customFormat="1" ht="36" spans="1:7">
      <c r="A30" s="15">
        <v>27</v>
      </c>
      <c r="B30" s="16" t="s">
        <v>67</v>
      </c>
      <c r="C30" s="17"/>
      <c r="D30" s="18" t="s">
        <v>68</v>
      </c>
      <c r="E30" s="15" t="s">
        <v>20</v>
      </c>
      <c r="F30" s="16">
        <v>30</v>
      </c>
      <c r="G30" s="19"/>
    </row>
    <row r="31" s="3" customFormat="1" ht="48" spans="1:7">
      <c r="A31" s="15">
        <v>28</v>
      </c>
      <c r="B31" s="16" t="s">
        <v>69</v>
      </c>
      <c r="C31" s="17"/>
      <c r="D31" s="18" t="s">
        <v>70</v>
      </c>
      <c r="E31" s="15" t="s">
        <v>20</v>
      </c>
      <c r="F31" s="16">
        <v>1</v>
      </c>
      <c r="G31" s="19"/>
    </row>
    <row r="32" s="3" customFormat="1" ht="48" spans="1:7">
      <c r="A32" s="15">
        <v>29</v>
      </c>
      <c r="B32" s="16" t="s">
        <v>71</v>
      </c>
      <c r="C32" s="17"/>
      <c r="D32" s="18" t="s">
        <v>72</v>
      </c>
      <c r="E32" s="23" t="s">
        <v>20</v>
      </c>
      <c r="F32" s="16">
        <v>1</v>
      </c>
      <c r="G32" s="19"/>
    </row>
    <row r="33" s="3" customFormat="1" ht="24" spans="1:7">
      <c r="A33" s="15">
        <v>30</v>
      </c>
      <c r="B33" s="16" t="s">
        <v>73</v>
      </c>
      <c r="C33" s="17"/>
      <c r="D33" s="18" t="s">
        <v>74</v>
      </c>
      <c r="E33" s="15" t="s">
        <v>15</v>
      </c>
      <c r="F33" s="16">
        <v>4</v>
      </c>
      <c r="G33" s="19"/>
    </row>
    <row r="34" s="3" customFormat="1" spans="1:7">
      <c r="A34" s="15">
        <v>31</v>
      </c>
      <c r="B34" s="16" t="s">
        <v>75</v>
      </c>
      <c r="C34" s="17"/>
      <c r="D34" s="20" t="s">
        <v>76</v>
      </c>
      <c r="E34" s="15" t="s">
        <v>15</v>
      </c>
      <c r="F34" s="16">
        <v>4</v>
      </c>
      <c r="G34" s="19"/>
    </row>
    <row r="35" s="3" customFormat="1" ht="24" spans="1:7">
      <c r="A35" s="15">
        <v>32</v>
      </c>
      <c r="B35" s="16" t="s">
        <v>77</v>
      </c>
      <c r="C35" s="17"/>
      <c r="D35" s="18" t="s">
        <v>78</v>
      </c>
      <c r="E35" s="15" t="s">
        <v>79</v>
      </c>
      <c r="F35" s="16">
        <v>20</v>
      </c>
      <c r="G35" s="19"/>
    </row>
    <row r="36" s="3" customFormat="1" spans="1:7">
      <c r="A36" s="15">
        <v>33</v>
      </c>
      <c r="B36" s="16" t="s">
        <v>80</v>
      </c>
      <c r="C36" s="17"/>
      <c r="D36" s="18" t="s">
        <v>81</v>
      </c>
      <c r="E36" s="15" t="s">
        <v>15</v>
      </c>
      <c r="F36" s="16">
        <v>20</v>
      </c>
      <c r="G36" s="19"/>
    </row>
    <row r="37" s="2" customFormat="1" spans="1:7">
      <c r="A37" s="15">
        <v>34</v>
      </c>
      <c r="B37" s="16" t="s">
        <v>82</v>
      </c>
      <c r="C37" s="17"/>
      <c r="D37" s="20" t="s">
        <v>83</v>
      </c>
      <c r="E37" s="15" t="s">
        <v>23</v>
      </c>
      <c r="F37" s="16">
        <v>6</v>
      </c>
      <c r="G37" s="14"/>
    </row>
    <row r="38" s="2" customFormat="1" ht="24" spans="1:7">
      <c r="A38" s="15">
        <v>35</v>
      </c>
      <c r="B38" s="16" t="s">
        <v>84</v>
      </c>
      <c r="C38" s="17"/>
      <c r="D38" s="20" t="s">
        <v>85</v>
      </c>
      <c r="E38" s="15" t="s">
        <v>20</v>
      </c>
      <c r="F38" s="16">
        <v>11</v>
      </c>
      <c r="G38" s="14"/>
    </row>
    <row r="39" s="2" customFormat="1" spans="1:7">
      <c r="A39" s="15">
        <v>36</v>
      </c>
      <c r="B39" s="16" t="s">
        <v>86</v>
      </c>
      <c r="C39" s="17"/>
      <c r="D39" s="20" t="s">
        <v>87</v>
      </c>
      <c r="E39" s="15" t="s">
        <v>43</v>
      </c>
      <c r="F39" s="16">
        <v>11</v>
      </c>
      <c r="G39" s="14"/>
    </row>
    <row r="40" s="2" customFormat="1" spans="1:7">
      <c r="A40" s="15">
        <v>37</v>
      </c>
      <c r="B40" s="16" t="s">
        <v>88</v>
      </c>
      <c r="C40" s="17"/>
      <c r="D40" s="20" t="s">
        <v>89</v>
      </c>
      <c r="E40" s="15" t="s">
        <v>43</v>
      </c>
      <c r="F40" s="16">
        <v>50</v>
      </c>
      <c r="G40" s="14"/>
    </row>
    <row r="41" s="2" customFormat="1" spans="1:7">
      <c r="A41" s="15">
        <v>38</v>
      </c>
      <c r="B41" s="16" t="s">
        <v>90</v>
      </c>
      <c r="C41" s="17"/>
      <c r="D41" s="20" t="s">
        <v>91</v>
      </c>
      <c r="E41" s="15" t="s">
        <v>43</v>
      </c>
      <c r="F41" s="16">
        <v>10</v>
      </c>
      <c r="G41" s="14"/>
    </row>
    <row r="42" s="2" customFormat="1" ht="108" spans="1:7">
      <c r="A42" s="15">
        <v>39</v>
      </c>
      <c r="B42" s="16" t="s">
        <v>92</v>
      </c>
      <c r="C42" s="17"/>
      <c r="D42" s="20" t="s">
        <v>93</v>
      </c>
      <c r="E42" s="15" t="s">
        <v>46</v>
      </c>
      <c r="F42" s="16">
        <v>40</v>
      </c>
      <c r="G42" s="14"/>
    </row>
    <row r="43" ht="18.75" spans="1:7">
      <c r="A43" s="12" t="s">
        <v>94</v>
      </c>
      <c r="B43" s="12"/>
      <c r="C43" s="12"/>
      <c r="D43" s="12"/>
      <c r="E43" s="12"/>
      <c r="F43" s="13"/>
      <c r="G43" s="19"/>
    </row>
    <row r="44" ht="24" spans="1:7">
      <c r="A44" s="15">
        <v>1</v>
      </c>
      <c r="B44" s="15" t="s">
        <v>95</v>
      </c>
      <c r="C44" s="15"/>
      <c r="D44" s="20" t="s">
        <v>96</v>
      </c>
      <c r="E44" s="15" t="s">
        <v>10</v>
      </c>
      <c r="F44" s="16">
        <v>35</v>
      </c>
      <c r="G44" s="19"/>
    </row>
    <row r="45" spans="1:7">
      <c r="A45" s="15">
        <v>2</v>
      </c>
      <c r="B45" s="15" t="s">
        <v>97</v>
      </c>
      <c r="C45" s="15"/>
      <c r="D45" s="18" t="s">
        <v>98</v>
      </c>
      <c r="E45" s="15" t="s">
        <v>10</v>
      </c>
      <c r="F45" s="16">
        <v>6</v>
      </c>
      <c r="G45" s="19"/>
    </row>
    <row r="46" ht="24" spans="1:7">
      <c r="A46" s="15">
        <v>3</v>
      </c>
      <c r="B46" s="15" t="s">
        <v>99</v>
      </c>
      <c r="C46" s="15"/>
      <c r="D46" s="20" t="s">
        <v>100</v>
      </c>
      <c r="E46" s="15" t="s">
        <v>20</v>
      </c>
      <c r="F46" s="16">
        <v>65</v>
      </c>
      <c r="G46" s="19"/>
    </row>
    <row r="47" ht="72" spans="1:7">
      <c r="A47" s="15">
        <v>4</v>
      </c>
      <c r="B47" s="15" t="s">
        <v>101</v>
      </c>
      <c r="C47" s="15"/>
      <c r="D47" s="18" t="s">
        <v>102</v>
      </c>
      <c r="E47" s="15" t="s">
        <v>43</v>
      </c>
      <c r="F47" s="16">
        <v>4</v>
      </c>
      <c r="G47" s="19"/>
    </row>
    <row r="48" ht="48" spans="1:7">
      <c r="A48" s="15">
        <v>5</v>
      </c>
      <c r="B48" s="15" t="s">
        <v>103</v>
      </c>
      <c r="C48" s="15"/>
      <c r="D48" s="20" t="s">
        <v>104</v>
      </c>
      <c r="E48" s="15" t="s">
        <v>20</v>
      </c>
      <c r="F48" s="16">
        <v>30</v>
      </c>
      <c r="G48" s="19"/>
    </row>
    <row r="49" ht="144" spans="1:7">
      <c r="A49" s="15">
        <v>6</v>
      </c>
      <c r="B49" s="15" t="s">
        <v>18</v>
      </c>
      <c r="C49" s="15"/>
      <c r="D49" s="20" t="s">
        <v>105</v>
      </c>
      <c r="E49" s="15" t="s">
        <v>20</v>
      </c>
      <c r="F49" s="16">
        <v>12</v>
      </c>
      <c r="G49" s="19"/>
    </row>
    <row r="50" ht="24" spans="1:7">
      <c r="A50" s="15">
        <v>7</v>
      </c>
      <c r="B50" s="24" t="s">
        <v>106</v>
      </c>
      <c r="C50" s="24"/>
      <c r="D50" s="25" t="s">
        <v>107</v>
      </c>
      <c r="E50" s="24" t="s">
        <v>20</v>
      </c>
      <c r="F50" s="16">
        <v>8</v>
      </c>
      <c r="G50" s="19"/>
    </row>
    <row r="51" ht="24" spans="1:7">
      <c r="A51" s="15">
        <v>8</v>
      </c>
      <c r="B51" s="15" t="s">
        <v>108</v>
      </c>
      <c r="C51" s="15"/>
      <c r="D51" s="18" t="s">
        <v>109</v>
      </c>
      <c r="E51" s="15" t="s">
        <v>10</v>
      </c>
      <c r="F51" s="16">
        <v>3</v>
      </c>
      <c r="G51" s="19"/>
    </row>
    <row r="52" ht="24" spans="1:7">
      <c r="A52" s="15">
        <v>9</v>
      </c>
      <c r="B52" s="15" t="s">
        <v>110</v>
      </c>
      <c r="C52" s="15"/>
      <c r="D52" s="18" t="s">
        <v>111</v>
      </c>
      <c r="E52" s="15" t="s">
        <v>15</v>
      </c>
      <c r="F52" s="16">
        <v>6</v>
      </c>
      <c r="G52" s="19"/>
    </row>
    <row r="53" spans="1:7">
      <c r="A53" s="15">
        <v>10</v>
      </c>
      <c r="B53" s="15" t="s">
        <v>112</v>
      </c>
      <c r="C53" s="15"/>
      <c r="D53" s="20" t="s">
        <v>113</v>
      </c>
      <c r="E53" s="15" t="s">
        <v>15</v>
      </c>
      <c r="F53" s="16">
        <v>60</v>
      </c>
      <c r="G53" s="19"/>
    </row>
    <row r="54" ht="24" spans="1:7">
      <c r="A54" s="15">
        <v>11</v>
      </c>
      <c r="B54" s="15" t="s">
        <v>114</v>
      </c>
      <c r="C54" s="15"/>
      <c r="D54" s="20" t="s">
        <v>115</v>
      </c>
      <c r="E54" s="15" t="s">
        <v>10</v>
      </c>
      <c r="F54" s="16">
        <v>120</v>
      </c>
      <c r="G54" s="19"/>
    </row>
    <row r="55" ht="24" spans="1:7">
      <c r="A55" s="15">
        <v>12</v>
      </c>
      <c r="B55" s="15" t="s">
        <v>116</v>
      </c>
      <c r="C55" s="15"/>
      <c r="D55" s="20" t="s">
        <v>117</v>
      </c>
      <c r="E55" s="15" t="s">
        <v>10</v>
      </c>
      <c r="F55" s="16">
        <v>60</v>
      </c>
      <c r="G55" s="19"/>
    </row>
    <row r="56" ht="48" spans="1:7">
      <c r="A56" s="15">
        <v>13</v>
      </c>
      <c r="B56" s="15" t="s">
        <v>118</v>
      </c>
      <c r="C56" s="15"/>
      <c r="D56" s="18" t="s">
        <v>119</v>
      </c>
      <c r="E56" s="15" t="s">
        <v>20</v>
      </c>
      <c r="F56" s="16">
        <v>60</v>
      </c>
      <c r="G56" s="19"/>
    </row>
    <row r="57" ht="36" spans="1:7">
      <c r="A57" s="15">
        <v>14</v>
      </c>
      <c r="B57" s="15" t="s">
        <v>120</v>
      </c>
      <c r="C57" s="15"/>
      <c r="D57" s="18" t="s">
        <v>121</v>
      </c>
      <c r="E57" s="15" t="s">
        <v>43</v>
      </c>
      <c r="F57" s="16">
        <v>8</v>
      </c>
      <c r="G57" s="19"/>
    </row>
    <row r="58" ht="24" spans="1:7">
      <c r="A58" s="15">
        <v>15</v>
      </c>
      <c r="B58" s="15" t="s">
        <v>122</v>
      </c>
      <c r="C58" s="15"/>
      <c r="D58" s="20" t="s">
        <v>123</v>
      </c>
      <c r="E58" s="15" t="s">
        <v>15</v>
      </c>
      <c r="F58" s="16">
        <v>2</v>
      </c>
      <c r="G58" s="19"/>
    </row>
    <row r="59" ht="36" spans="1:7">
      <c r="A59" s="15">
        <v>16</v>
      </c>
      <c r="B59" s="15" t="s">
        <v>124</v>
      </c>
      <c r="C59" s="15"/>
      <c r="D59" s="20" t="s">
        <v>125</v>
      </c>
      <c r="E59" s="15" t="s">
        <v>15</v>
      </c>
      <c r="F59" s="16">
        <v>2</v>
      </c>
      <c r="G59" s="19"/>
    </row>
    <row r="60" ht="36" spans="1:7">
      <c r="A60" s="15">
        <v>17</v>
      </c>
      <c r="B60" s="15" t="s">
        <v>126</v>
      </c>
      <c r="C60" s="15"/>
      <c r="D60" s="26" t="s">
        <v>127</v>
      </c>
      <c r="E60" s="15" t="s">
        <v>15</v>
      </c>
      <c r="F60" s="16">
        <v>2</v>
      </c>
      <c r="G60" s="19"/>
    </row>
    <row r="61" ht="108" spans="1:7">
      <c r="A61" s="15">
        <v>18</v>
      </c>
      <c r="B61" s="15" t="s">
        <v>128</v>
      </c>
      <c r="C61" s="15"/>
      <c r="D61" s="18" t="s">
        <v>129</v>
      </c>
      <c r="E61" s="15" t="s">
        <v>15</v>
      </c>
      <c r="F61" s="16">
        <v>60</v>
      </c>
      <c r="G61" s="19"/>
    </row>
    <row r="62" spans="1:7">
      <c r="A62" s="15">
        <v>19</v>
      </c>
      <c r="B62" s="15" t="s">
        <v>130</v>
      </c>
      <c r="C62" s="15"/>
      <c r="D62" s="18" t="s">
        <v>131</v>
      </c>
      <c r="E62" s="15" t="s">
        <v>15</v>
      </c>
      <c r="F62" s="16">
        <v>6</v>
      </c>
      <c r="G62" s="19"/>
    </row>
    <row r="63" ht="36" spans="1:7">
      <c r="A63" s="15">
        <v>20</v>
      </c>
      <c r="B63" s="15" t="s">
        <v>132</v>
      </c>
      <c r="C63" s="15"/>
      <c r="D63" s="20" t="s">
        <v>133</v>
      </c>
      <c r="E63" s="15" t="s">
        <v>10</v>
      </c>
      <c r="F63" s="16">
        <v>6</v>
      </c>
      <c r="G63" s="19"/>
    </row>
    <row r="64" ht="36" spans="1:7">
      <c r="A64" s="15">
        <v>21</v>
      </c>
      <c r="B64" s="15" t="s">
        <v>134</v>
      </c>
      <c r="C64" s="15"/>
      <c r="D64" s="18" t="s">
        <v>135</v>
      </c>
      <c r="E64" s="15" t="s">
        <v>53</v>
      </c>
      <c r="F64" s="16">
        <v>6</v>
      </c>
      <c r="G64" s="19"/>
    </row>
    <row r="65" ht="60" spans="1:7">
      <c r="A65" s="15">
        <v>22</v>
      </c>
      <c r="B65" s="15" t="s">
        <v>136</v>
      </c>
      <c r="C65" s="15"/>
      <c r="D65" s="27" t="s">
        <v>137</v>
      </c>
      <c r="E65" s="15" t="s">
        <v>53</v>
      </c>
      <c r="F65" s="16">
        <v>6</v>
      </c>
      <c r="G65" s="19"/>
    </row>
    <row r="66" ht="60" spans="1:7">
      <c r="A66" s="15">
        <v>23</v>
      </c>
      <c r="B66" s="15" t="s">
        <v>138</v>
      </c>
      <c r="C66" s="15"/>
      <c r="D66" s="18" t="s">
        <v>139</v>
      </c>
      <c r="E66" s="15" t="s">
        <v>46</v>
      </c>
      <c r="F66" s="16">
        <v>6</v>
      </c>
      <c r="G66" s="19"/>
    </row>
    <row r="67" ht="24" spans="1:7">
      <c r="A67" s="15">
        <v>24</v>
      </c>
      <c r="B67" s="15" t="s">
        <v>140</v>
      </c>
      <c r="C67" s="15"/>
      <c r="D67" s="20" t="s">
        <v>141</v>
      </c>
      <c r="E67" s="15" t="s">
        <v>46</v>
      </c>
      <c r="F67" s="16">
        <v>6</v>
      </c>
      <c r="G67" s="19"/>
    </row>
    <row r="68" ht="60" spans="1:7">
      <c r="A68" s="15">
        <v>25</v>
      </c>
      <c r="B68" s="15" t="s">
        <v>142</v>
      </c>
      <c r="C68" s="15"/>
      <c r="D68" s="18" t="s">
        <v>143</v>
      </c>
      <c r="E68" s="15" t="s">
        <v>43</v>
      </c>
      <c r="F68" s="16">
        <v>6</v>
      </c>
      <c r="G68" s="19"/>
    </row>
    <row r="69" ht="84" spans="1:7">
      <c r="A69" s="15">
        <v>26</v>
      </c>
      <c r="B69" s="15" t="s">
        <v>144</v>
      </c>
      <c r="C69" s="15"/>
      <c r="D69" s="18" t="s">
        <v>145</v>
      </c>
      <c r="E69" s="15" t="s">
        <v>15</v>
      </c>
      <c r="F69" s="16">
        <v>60</v>
      </c>
      <c r="G69" s="19"/>
    </row>
    <row r="70" ht="24" spans="1:7">
      <c r="A70" s="15">
        <v>27</v>
      </c>
      <c r="B70" s="15" t="s">
        <v>146</v>
      </c>
      <c r="C70" s="15"/>
      <c r="D70" s="18" t="s">
        <v>147</v>
      </c>
      <c r="E70" s="15" t="s">
        <v>15</v>
      </c>
      <c r="F70" s="16">
        <v>6</v>
      </c>
      <c r="G70" s="19"/>
    </row>
    <row r="71" ht="240" spans="1:7">
      <c r="A71" s="15">
        <v>28</v>
      </c>
      <c r="B71" s="15" t="s">
        <v>148</v>
      </c>
      <c r="C71" s="15"/>
      <c r="D71" s="18" t="s">
        <v>149</v>
      </c>
      <c r="E71" s="15" t="s">
        <v>15</v>
      </c>
      <c r="F71" s="16">
        <v>6</v>
      </c>
      <c r="G71" s="19"/>
    </row>
    <row r="72" ht="144" spans="1:7">
      <c r="A72" s="15">
        <v>29</v>
      </c>
      <c r="B72" s="15" t="s">
        <v>150</v>
      </c>
      <c r="C72" s="15"/>
      <c r="D72" s="18" t="s">
        <v>151</v>
      </c>
      <c r="E72" s="23" t="s">
        <v>15</v>
      </c>
      <c r="F72" s="28">
        <v>120</v>
      </c>
      <c r="G72" s="19"/>
    </row>
    <row r="73" ht="144" spans="1:7">
      <c r="A73" s="15">
        <v>30</v>
      </c>
      <c r="B73" s="15" t="s">
        <v>152</v>
      </c>
      <c r="C73" s="15"/>
      <c r="D73" s="18" t="s">
        <v>153</v>
      </c>
      <c r="E73" s="23" t="s">
        <v>15</v>
      </c>
      <c r="F73" s="28">
        <v>120</v>
      </c>
      <c r="G73" s="19"/>
    </row>
    <row r="74" ht="144" spans="1:7">
      <c r="A74" s="15">
        <v>31</v>
      </c>
      <c r="B74" s="15" t="s">
        <v>154</v>
      </c>
      <c r="C74" s="15"/>
      <c r="D74" s="18" t="s">
        <v>155</v>
      </c>
      <c r="E74" s="23" t="s">
        <v>15</v>
      </c>
      <c r="F74" s="28">
        <v>60</v>
      </c>
      <c r="G74" s="19"/>
    </row>
    <row r="75" ht="168" spans="1:7">
      <c r="A75" s="15">
        <v>32</v>
      </c>
      <c r="B75" s="15" t="s">
        <v>156</v>
      </c>
      <c r="C75" s="15"/>
      <c r="D75" s="18" t="s">
        <v>157</v>
      </c>
      <c r="E75" s="15" t="s">
        <v>15</v>
      </c>
      <c r="F75" s="16">
        <v>120</v>
      </c>
      <c r="G75" s="19"/>
    </row>
    <row r="76" spans="1:7">
      <c r="A76" s="15">
        <v>33</v>
      </c>
      <c r="B76" s="15" t="s">
        <v>158</v>
      </c>
      <c r="C76" s="15"/>
      <c r="D76" s="29" t="s">
        <v>159</v>
      </c>
      <c r="E76" s="30" t="s">
        <v>15</v>
      </c>
      <c r="F76" s="16">
        <v>60</v>
      </c>
      <c r="G76" s="19"/>
    </row>
    <row r="77" spans="1:7">
      <c r="A77" s="15">
        <v>34</v>
      </c>
      <c r="B77" s="15" t="s">
        <v>160</v>
      </c>
      <c r="C77" s="15"/>
      <c r="D77" s="20" t="s">
        <v>161</v>
      </c>
      <c r="E77" s="15" t="s">
        <v>15</v>
      </c>
      <c r="F77" s="16">
        <v>6</v>
      </c>
      <c r="G77" s="19"/>
    </row>
    <row r="78" spans="1:7">
      <c r="A78" s="15">
        <v>35</v>
      </c>
      <c r="B78" s="15" t="s">
        <v>162</v>
      </c>
      <c r="C78" s="15"/>
      <c r="D78" s="18" t="s">
        <v>163</v>
      </c>
      <c r="E78" s="23" t="s">
        <v>20</v>
      </c>
      <c r="F78" s="28">
        <v>8</v>
      </c>
      <c r="G78" s="19"/>
    </row>
    <row r="79" spans="1:7">
      <c r="A79" s="15">
        <v>36</v>
      </c>
      <c r="B79" s="15" t="s">
        <v>164</v>
      </c>
      <c r="C79" s="15"/>
      <c r="D79" s="20" t="s">
        <v>165</v>
      </c>
      <c r="E79" s="15" t="s">
        <v>15</v>
      </c>
      <c r="F79" s="16">
        <v>2</v>
      </c>
      <c r="G79" s="19"/>
    </row>
    <row r="80" ht="60" spans="1:7">
      <c r="A80" s="15">
        <v>37</v>
      </c>
      <c r="B80" s="15" t="s">
        <v>166</v>
      </c>
      <c r="C80" s="15"/>
      <c r="D80" s="18" t="s">
        <v>167</v>
      </c>
      <c r="E80" s="23" t="s">
        <v>20</v>
      </c>
      <c r="F80" s="28">
        <v>60</v>
      </c>
      <c r="G80" s="19"/>
    </row>
    <row r="81" ht="60" spans="1:7">
      <c r="A81" s="15">
        <v>38</v>
      </c>
      <c r="B81" s="15" t="s">
        <v>168</v>
      </c>
      <c r="C81" s="15"/>
      <c r="D81" s="18" t="s">
        <v>169</v>
      </c>
      <c r="E81" s="23" t="s">
        <v>20</v>
      </c>
      <c r="F81" s="28">
        <v>60</v>
      </c>
      <c r="G81" s="19"/>
    </row>
    <row r="82" spans="1:7">
      <c r="A82" s="15">
        <v>39</v>
      </c>
      <c r="B82" s="15" t="s">
        <v>170</v>
      </c>
      <c r="C82" s="15"/>
      <c r="D82" s="18" t="s">
        <v>171</v>
      </c>
      <c r="E82" s="23" t="s">
        <v>20</v>
      </c>
      <c r="F82" s="28">
        <v>1</v>
      </c>
      <c r="G82" s="19"/>
    </row>
    <row r="83" spans="1:7">
      <c r="A83" s="15">
        <v>40</v>
      </c>
      <c r="B83" s="15" t="s">
        <v>172</v>
      </c>
      <c r="C83" s="15"/>
      <c r="D83" s="31" t="s">
        <v>173</v>
      </c>
      <c r="E83" s="23" t="s">
        <v>20</v>
      </c>
      <c r="F83" s="28">
        <v>2</v>
      </c>
      <c r="G83" s="19"/>
    </row>
    <row r="84" spans="1:7">
      <c r="A84" s="15">
        <v>41</v>
      </c>
      <c r="B84" s="15" t="s">
        <v>174</v>
      </c>
      <c r="C84" s="15"/>
      <c r="D84" s="18" t="s">
        <v>175</v>
      </c>
      <c r="E84" s="23" t="s">
        <v>20</v>
      </c>
      <c r="F84" s="28">
        <v>6</v>
      </c>
      <c r="G84" s="19"/>
    </row>
    <row r="85" ht="18.75" spans="1:7">
      <c r="A85" s="12" t="s">
        <v>176</v>
      </c>
      <c r="B85" s="12"/>
      <c r="C85" s="12"/>
      <c r="D85" s="12"/>
      <c r="E85" s="12"/>
      <c r="F85" s="13"/>
      <c r="G85" s="19"/>
    </row>
    <row r="86" ht="24" spans="1:7">
      <c r="A86" s="15">
        <v>1</v>
      </c>
      <c r="B86" s="15" t="s">
        <v>177</v>
      </c>
      <c r="C86" s="15"/>
      <c r="D86" s="20" t="s">
        <v>178</v>
      </c>
      <c r="E86" s="15" t="s">
        <v>179</v>
      </c>
      <c r="F86" s="16">
        <v>24</v>
      </c>
      <c r="G86" s="19"/>
    </row>
    <row r="87" ht="24" spans="1:7">
      <c r="A87" s="15">
        <v>2</v>
      </c>
      <c r="B87" s="15" t="s">
        <v>180</v>
      </c>
      <c r="C87" s="15"/>
      <c r="D87" s="20" t="s">
        <v>181</v>
      </c>
      <c r="E87" s="15" t="s">
        <v>53</v>
      </c>
      <c r="F87" s="16">
        <v>20</v>
      </c>
      <c r="G87" s="19"/>
    </row>
    <row r="88" ht="60.75" spans="1:7">
      <c r="A88" s="15">
        <v>3</v>
      </c>
      <c r="B88" s="15" t="s">
        <v>182</v>
      </c>
      <c r="C88" s="15"/>
      <c r="D88" s="18" t="s">
        <v>183</v>
      </c>
      <c r="E88" s="15" t="s">
        <v>184</v>
      </c>
      <c r="F88" s="16">
        <v>2</v>
      </c>
      <c r="G88" s="19"/>
    </row>
    <row r="89" ht="24" spans="1:7">
      <c r="A89" s="15">
        <v>4</v>
      </c>
      <c r="B89" s="15" t="s">
        <v>185</v>
      </c>
      <c r="C89" s="15"/>
      <c r="D89" s="18" t="s">
        <v>186</v>
      </c>
      <c r="E89" s="15" t="s">
        <v>179</v>
      </c>
      <c r="F89" s="16">
        <v>16</v>
      </c>
      <c r="G89" s="19"/>
    </row>
    <row r="90" ht="36" spans="1:7">
      <c r="A90" s="15">
        <v>5</v>
      </c>
      <c r="B90" s="15" t="s">
        <v>187</v>
      </c>
      <c r="C90" s="15"/>
      <c r="D90" s="18" t="s">
        <v>188</v>
      </c>
      <c r="E90" s="15" t="s">
        <v>10</v>
      </c>
      <c r="F90" s="16">
        <v>6</v>
      </c>
      <c r="G90" s="19"/>
    </row>
    <row r="91" ht="48" spans="1:7">
      <c r="A91" s="15">
        <v>6</v>
      </c>
      <c r="B91" s="15" t="s">
        <v>189</v>
      </c>
      <c r="C91" s="15"/>
      <c r="D91" s="18" t="s">
        <v>190</v>
      </c>
      <c r="E91" s="15" t="s">
        <v>53</v>
      </c>
      <c r="F91" s="16">
        <v>2</v>
      </c>
      <c r="G91" s="19"/>
    </row>
    <row r="92" ht="24" spans="1:7">
      <c r="A92" s="15">
        <v>7</v>
      </c>
      <c r="B92" s="15" t="s">
        <v>191</v>
      </c>
      <c r="C92" s="15"/>
      <c r="D92" s="20" t="s">
        <v>192</v>
      </c>
      <c r="E92" s="15" t="s">
        <v>179</v>
      </c>
      <c r="F92" s="16">
        <v>4</v>
      </c>
      <c r="G92" s="19"/>
    </row>
    <row r="93" ht="36" spans="1:7">
      <c r="A93" s="15">
        <v>8</v>
      </c>
      <c r="B93" s="15" t="s">
        <v>193</v>
      </c>
      <c r="C93" s="15"/>
      <c r="D93" s="27" t="s">
        <v>194</v>
      </c>
      <c r="E93" s="15" t="s">
        <v>10</v>
      </c>
      <c r="F93" s="16">
        <v>4</v>
      </c>
      <c r="G93" s="19"/>
    </row>
    <row r="94" ht="36" spans="1:7">
      <c r="A94" s="15">
        <v>9</v>
      </c>
      <c r="B94" s="15" t="s">
        <v>195</v>
      </c>
      <c r="C94" s="15"/>
      <c r="D94" s="18" t="s">
        <v>196</v>
      </c>
      <c r="E94" s="15" t="s">
        <v>20</v>
      </c>
      <c r="F94" s="16">
        <v>48</v>
      </c>
      <c r="G94" s="19"/>
    </row>
    <row r="95" ht="24" spans="1:7">
      <c r="A95" s="15">
        <v>10</v>
      </c>
      <c r="B95" s="15" t="s">
        <v>197</v>
      </c>
      <c r="C95" s="15"/>
      <c r="D95" s="18" t="s">
        <v>198</v>
      </c>
      <c r="E95" s="15" t="s">
        <v>20</v>
      </c>
      <c r="F95" s="16">
        <v>48</v>
      </c>
      <c r="G95" s="19"/>
    </row>
    <row r="96" ht="24" spans="1:7">
      <c r="A96" s="15">
        <v>11</v>
      </c>
      <c r="B96" s="15" t="s">
        <v>199</v>
      </c>
      <c r="C96" s="15"/>
      <c r="D96" s="18" t="s">
        <v>200</v>
      </c>
      <c r="E96" s="15" t="s">
        <v>20</v>
      </c>
      <c r="F96" s="16">
        <v>48</v>
      </c>
      <c r="G96" s="19"/>
    </row>
    <row r="97" ht="48" spans="1:7">
      <c r="A97" s="15">
        <v>12</v>
      </c>
      <c r="B97" s="15" t="s">
        <v>201</v>
      </c>
      <c r="C97" s="15"/>
      <c r="D97" s="18" t="s">
        <v>202</v>
      </c>
      <c r="E97" s="15" t="s">
        <v>203</v>
      </c>
      <c r="F97" s="16">
        <v>2</v>
      </c>
      <c r="G97" s="19"/>
    </row>
    <row r="98" ht="24" spans="1:7">
      <c r="A98" s="15">
        <v>13</v>
      </c>
      <c r="B98" s="15" t="s">
        <v>204</v>
      </c>
      <c r="C98" s="15"/>
      <c r="D98" s="18" t="s">
        <v>205</v>
      </c>
      <c r="E98" s="15" t="s">
        <v>10</v>
      </c>
      <c r="F98" s="16">
        <v>16</v>
      </c>
      <c r="G98" s="19"/>
    </row>
    <row r="99" ht="60" spans="1:7">
      <c r="A99" s="15">
        <v>14</v>
      </c>
      <c r="B99" s="15" t="s">
        <v>206</v>
      </c>
      <c r="C99" s="15"/>
      <c r="D99" s="18" t="s">
        <v>207</v>
      </c>
      <c r="E99" s="15" t="s">
        <v>10</v>
      </c>
      <c r="F99" s="16">
        <v>48</v>
      </c>
      <c r="G99" s="19"/>
    </row>
    <row r="100" ht="24" spans="1:7">
      <c r="A100" s="15">
        <v>15</v>
      </c>
      <c r="B100" s="15" t="s">
        <v>208</v>
      </c>
      <c r="C100" s="15"/>
      <c r="D100" s="27" t="s">
        <v>209</v>
      </c>
      <c r="E100" s="15" t="s">
        <v>10</v>
      </c>
      <c r="F100" s="16">
        <v>2</v>
      </c>
      <c r="G100" s="19"/>
    </row>
    <row r="101" ht="36" spans="1:7">
      <c r="A101" s="15">
        <v>16</v>
      </c>
      <c r="B101" s="15" t="s">
        <v>210</v>
      </c>
      <c r="C101" s="15"/>
      <c r="D101" s="18" t="s">
        <v>211</v>
      </c>
      <c r="E101" s="15" t="s">
        <v>43</v>
      </c>
      <c r="F101" s="16">
        <v>24</v>
      </c>
      <c r="G101" s="19"/>
    </row>
    <row r="102" ht="24" spans="1:7">
      <c r="A102" s="15">
        <v>17</v>
      </c>
      <c r="B102" s="15" t="s">
        <v>212</v>
      </c>
      <c r="C102" s="15"/>
      <c r="D102" s="18" t="s">
        <v>213</v>
      </c>
      <c r="E102" s="15" t="s">
        <v>214</v>
      </c>
      <c r="F102" s="16">
        <v>48</v>
      </c>
      <c r="G102" s="19"/>
    </row>
    <row r="103" ht="24" spans="1:7">
      <c r="A103" s="15">
        <v>18</v>
      </c>
      <c r="B103" s="15" t="s">
        <v>215</v>
      </c>
      <c r="C103" s="15"/>
      <c r="D103" s="18" t="s">
        <v>216</v>
      </c>
      <c r="E103" s="15" t="s">
        <v>179</v>
      </c>
      <c r="F103" s="16">
        <v>48</v>
      </c>
      <c r="G103" s="19"/>
    </row>
    <row r="104" ht="48" spans="1:7">
      <c r="A104" s="15">
        <v>19</v>
      </c>
      <c r="B104" s="15" t="s">
        <v>217</v>
      </c>
      <c r="C104" s="15"/>
      <c r="D104" s="18" t="s">
        <v>218</v>
      </c>
      <c r="E104" s="15" t="s">
        <v>179</v>
      </c>
      <c r="F104" s="16">
        <v>200</v>
      </c>
      <c r="G104" s="19"/>
    </row>
    <row r="105" ht="24" spans="1:7">
      <c r="A105" s="15">
        <v>20</v>
      </c>
      <c r="B105" s="15" t="s">
        <v>219</v>
      </c>
      <c r="C105" s="15"/>
      <c r="D105" s="18" t="s">
        <v>220</v>
      </c>
      <c r="E105" s="15" t="s">
        <v>179</v>
      </c>
      <c r="F105" s="16">
        <v>100</v>
      </c>
      <c r="G105" s="19"/>
    </row>
    <row r="106" ht="48" spans="1:7">
      <c r="A106" s="15">
        <v>21</v>
      </c>
      <c r="B106" s="15" t="s">
        <v>221</v>
      </c>
      <c r="C106" s="15"/>
      <c r="D106" s="18" t="s">
        <v>222</v>
      </c>
      <c r="E106" s="15" t="s">
        <v>179</v>
      </c>
      <c r="F106" s="16">
        <v>2</v>
      </c>
      <c r="G106" s="19"/>
    </row>
    <row r="107" spans="1:7">
      <c r="A107" s="15">
        <v>22</v>
      </c>
      <c r="B107" s="15" t="s">
        <v>223</v>
      </c>
      <c r="C107" s="15"/>
      <c r="D107" s="18" t="s">
        <v>224</v>
      </c>
      <c r="E107" s="15" t="s">
        <v>43</v>
      </c>
      <c r="F107" s="16">
        <v>48</v>
      </c>
      <c r="G107" s="19"/>
    </row>
    <row r="108" spans="1:7">
      <c r="A108" s="15">
        <v>23</v>
      </c>
      <c r="B108" s="15" t="s">
        <v>225</v>
      </c>
      <c r="C108" s="15"/>
      <c r="D108" s="20" t="s">
        <v>226</v>
      </c>
      <c r="E108" s="15" t="s">
        <v>43</v>
      </c>
      <c r="F108" s="16">
        <v>48</v>
      </c>
      <c r="G108" s="19"/>
    </row>
    <row r="109" spans="1:7">
      <c r="A109" s="15">
        <v>24</v>
      </c>
      <c r="B109" s="15" t="s">
        <v>227</v>
      </c>
      <c r="C109" s="15"/>
      <c r="D109" s="27" t="s">
        <v>228</v>
      </c>
      <c r="E109" s="15" t="s">
        <v>43</v>
      </c>
      <c r="F109" s="16">
        <v>48</v>
      </c>
      <c r="G109" s="19"/>
    </row>
    <row r="110" spans="1:7">
      <c r="A110" s="15">
        <v>25</v>
      </c>
      <c r="B110" s="15" t="s">
        <v>229</v>
      </c>
      <c r="C110" s="15"/>
      <c r="D110" s="18" t="s">
        <v>230</v>
      </c>
      <c r="E110" s="15" t="s">
        <v>43</v>
      </c>
      <c r="F110" s="16">
        <v>48</v>
      </c>
      <c r="G110" s="19"/>
    </row>
    <row r="111" ht="60" spans="1:7">
      <c r="A111" s="15">
        <v>26</v>
      </c>
      <c r="B111" s="15" t="s">
        <v>231</v>
      </c>
      <c r="C111" s="15"/>
      <c r="D111" s="18" t="s">
        <v>232</v>
      </c>
      <c r="E111" s="15" t="s">
        <v>20</v>
      </c>
      <c r="F111" s="16">
        <v>2000</v>
      </c>
      <c r="G111" s="19"/>
    </row>
    <row r="112" ht="72" spans="1:7">
      <c r="A112" s="15">
        <v>27</v>
      </c>
      <c r="B112" s="15" t="s">
        <v>233</v>
      </c>
      <c r="C112" s="15"/>
      <c r="D112" s="20" t="s">
        <v>234</v>
      </c>
      <c r="E112" s="15" t="s">
        <v>43</v>
      </c>
      <c r="F112" s="16">
        <v>200</v>
      </c>
      <c r="G112" s="19"/>
    </row>
    <row r="113" ht="24" spans="1:7">
      <c r="A113" s="15">
        <v>28</v>
      </c>
      <c r="B113" s="15" t="s">
        <v>235</v>
      </c>
      <c r="C113" s="15"/>
      <c r="D113" s="18" t="s">
        <v>236</v>
      </c>
      <c r="E113" s="15" t="s">
        <v>53</v>
      </c>
      <c r="F113" s="16">
        <v>48</v>
      </c>
      <c r="G113" s="19"/>
    </row>
    <row r="114" ht="36" spans="1:7">
      <c r="A114" s="15">
        <v>29</v>
      </c>
      <c r="B114" s="15" t="s">
        <v>237</v>
      </c>
      <c r="C114" s="15"/>
      <c r="D114" s="18" t="s">
        <v>238</v>
      </c>
      <c r="E114" s="15" t="s">
        <v>15</v>
      </c>
      <c r="F114" s="16">
        <v>2</v>
      </c>
      <c r="G114" s="19"/>
    </row>
    <row r="115" ht="36" spans="1:7">
      <c r="A115" s="15">
        <v>30</v>
      </c>
      <c r="B115" s="15" t="s">
        <v>239</v>
      </c>
      <c r="C115" s="15"/>
      <c r="D115" s="18" t="s">
        <v>240</v>
      </c>
      <c r="E115" s="15" t="s">
        <v>15</v>
      </c>
      <c r="F115" s="16">
        <v>2</v>
      </c>
      <c r="G115" s="19"/>
    </row>
    <row r="116" ht="24" spans="1:7">
      <c r="A116" s="15">
        <v>31</v>
      </c>
      <c r="B116" s="15" t="s">
        <v>241</v>
      </c>
      <c r="C116" s="15"/>
      <c r="D116" s="18" t="s">
        <v>242</v>
      </c>
      <c r="E116" s="15" t="s">
        <v>43</v>
      </c>
      <c r="F116" s="16">
        <v>2</v>
      </c>
      <c r="G116" s="19"/>
    </row>
    <row r="117" ht="24" spans="1:7">
      <c r="A117" s="15">
        <v>32</v>
      </c>
      <c r="B117" s="15" t="s">
        <v>243</v>
      </c>
      <c r="C117" s="15"/>
      <c r="D117" s="18" t="s">
        <v>244</v>
      </c>
      <c r="E117" s="15" t="s">
        <v>23</v>
      </c>
      <c r="F117" s="16">
        <v>4</v>
      </c>
      <c r="G117" s="19"/>
    </row>
    <row r="118" spans="1:7">
      <c r="A118" s="15">
        <v>33</v>
      </c>
      <c r="B118" s="15" t="s">
        <v>245</v>
      </c>
      <c r="C118" s="15"/>
      <c r="D118" s="18" t="s">
        <v>246</v>
      </c>
      <c r="E118" s="15" t="s">
        <v>20</v>
      </c>
      <c r="F118" s="16">
        <v>6</v>
      </c>
      <c r="G118" s="19"/>
    </row>
    <row r="119" ht="24" spans="1:7">
      <c r="A119" s="15">
        <v>34</v>
      </c>
      <c r="B119" s="15" t="s">
        <v>247</v>
      </c>
      <c r="C119" s="15"/>
      <c r="D119" s="20" t="s">
        <v>248</v>
      </c>
      <c r="E119" s="15" t="s">
        <v>15</v>
      </c>
      <c r="F119" s="16">
        <v>10</v>
      </c>
      <c r="G119" s="19"/>
    </row>
    <row r="120" spans="1:7">
      <c r="A120" s="15">
        <v>35</v>
      </c>
      <c r="B120" s="15" t="s">
        <v>249</v>
      </c>
      <c r="C120" s="15"/>
      <c r="D120" s="20" t="s">
        <v>250</v>
      </c>
      <c r="E120" s="15" t="s">
        <v>251</v>
      </c>
      <c r="F120" s="16">
        <v>30</v>
      </c>
      <c r="G120" s="19"/>
    </row>
    <row r="121" ht="108" spans="1:7">
      <c r="A121" s="15">
        <v>36</v>
      </c>
      <c r="B121" s="15" t="s">
        <v>252</v>
      </c>
      <c r="C121" s="15"/>
      <c r="D121" s="18" t="s">
        <v>253</v>
      </c>
      <c r="E121" s="23" t="s">
        <v>23</v>
      </c>
      <c r="F121" s="16">
        <v>4</v>
      </c>
      <c r="G121" s="19"/>
    </row>
    <row r="122" ht="48" spans="1:7">
      <c r="A122" s="15">
        <v>37</v>
      </c>
      <c r="B122" s="15" t="s">
        <v>254</v>
      </c>
      <c r="C122" s="15"/>
      <c r="D122" s="18" t="s">
        <v>255</v>
      </c>
      <c r="E122" s="15" t="s">
        <v>53</v>
      </c>
      <c r="F122" s="16">
        <v>4</v>
      </c>
      <c r="G122" s="19"/>
    </row>
    <row r="123" ht="48" spans="1:7">
      <c r="A123" s="15">
        <v>38</v>
      </c>
      <c r="B123" s="15" t="s">
        <v>256</v>
      </c>
      <c r="C123" s="15"/>
      <c r="D123" s="18" t="s">
        <v>257</v>
      </c>
      <c r="E123" s="15" t="s">
        <v>53</v>
      </c>
      <c r="F123" s="16">
        <v>4</v>
      </c>
      <c r="G123" s="19"/>
    </row>
    <row r="124" ht="24" spans="1:7">
      <c r="A124" s="15">
        <v>39</v>
      </c>
      <c r="B124" s="15" t="s">
        <v>258</v>
      </c>
      <c r="C124" s="15"/>
      <c r="D124" s="18" t="s">
        <v>259</v>
      </c>
      <c r="E124" s="15" t="s">
        <v>53</v>
      </c>
      <c r="F124" s="16">
        <v>4</v>
      </c>
      <c r="G124" s="19"/>
    </row>
    <row r="125" ht="24" spans="1:7">
      <c r="A125" s="15">
        <v>40</v>
      </c>
      <c r="B125" s="15" t="s">
        <v>260</v>
      </c>
      <c r="C125" s="15"/>
      <c r="D125" s="18" t="s">
        <v>261</v>
      </c>
      <c r="E125" s="15" t="s">
        <v>53</v>
      </c>
      <c r="F125" s="16">
        <v>4</v>
      </c>
      <c r="G125" s="19"/>
    </row>
    <row r="126" ht="84" spans="1:7">
      <c r="A126" s="15">
        <v>41</v>
      </c>
      <c r="B126" s="15" t="s">
        <v>262</v>
      </c>
      <c r="C126" s="15"/>
      <c r="D126" s="18" t="s">
        <v>263</v>
      </c>
      <c r="E126" s="15" t="s">
        <v>264</v>
      </c>
      <c r="F126" s="16">
        <v>4</v>
      </c>
      <c r="G126" s="19"/>
    </row>
    <row r="127" ht="36" spans="1:7">
      <c r="A127" s="15">
        <v>42</v>
      </c>
      <c r="B127" s="15" t="s">
        <v>265</v>
      </c>
      <c r="C127" s="15"/>
      <c r="D127" s="18" t="s">
        <v>266</v>
      </c>
      <c r="E127" s="15" t="s">
        <v>267</v>
      </c>
      <c r="F127" s="16">
        <v>2</v>
      </c>
      <c r="G127" s="19"/>
    </row>
    <row r="128" ht="60" spans="1:7">
      <c r="A128" s="15">
        <v>43</v>
      </c>
      <c r="B128" s="15" t="s">
        <v>268</v>
      </c>
      <c r="C128" s="15"/>
      <c r="D128" s="18" t="s">
        <v>269</v>
      </c>
      <c r="E128" s="15" t="s">
        <v>53</v>
      </c>
      <c r="F128" s="16">
        <v>2</v>
      </c>
      <c r="G128" s="19"/>
    </row>
    <row r="129" ht="96" spans="1:7">
      <c r="A129" s="15">
        <v>44</v>
      </c>
      <c r="B129" s="15" t="s">
        <v>270</v>
      </c>
      <c r="C129" s="15"/>
      <c r="D129" s="18" t="s">
        <v>271</v>
      </c>
      <c r="E129" s="15" t="s">
        <v>23</v>
      </c>
      <c r="F129" s="16">
        <v>6</v>
      </c>
      <c r="G129" s="19"/>
    </row>
    <row r="130" ht="84" spans="1:7">
      <c r="A130" s="15">
        <v>45</v>
      </c>
      <c r="B130" s="15" t="s">
        <v>272</v>
      </c>
      <c r="C130" s="15"/>
      <c r="D130" s="18" t="s">
        <v>273</v>
      </c>
      <c r="E130" s="15" t="s">
        <v>53</v>
      </c>
      <c r="F130" s="16">
        <v>1</v>
      </c>
      <c r="G130" s="19"/>
    </row>
    <row r="131" ht="60" spans="1:7">
      <c r="A131" s="15">
        <v>46</v>
      </c>
      <c r="B131" s="15" t="s">
        <v>274</v>
      </c>
      <c r="C131" s="15"/>
      <c r="D131" s="20" t="s">
        <v>275</v>
      </c>
      <c r="E131" s="15" t="s">
        <v>53</v>
      </c>
      <c r="F131" s="16">
        <v>3</v>
      </c>
      <c r="G131" s="19"/>
    </row>
    <row r="132" ht="96" spans="1:7">
      <c r="A132" s="15">
        <v>47</v>
      </c>
      <c r="B132" s="15" t="s">
        <v>276</v>
      </c>
      <c r="C132" s="15"/>
      <c r="D132" s="20" t="s">
        <v>277</v>
      </c>
      <c r="E132" s="15" t="s">
        <v>15</v>
      </c>
      <c r="F132" s="16">
        <v>2</v>
      </c>
      <c r="G132" s="19"/>
    </row>
    <row r="133" spans="1:7">
      <c r="A133" s="15">
        <v>48</v>
      </c>
      <c r="B133" s="15" t="s">
        <v>278</v>
      </c>
      <c r="C133" s="15"/>
      <c r="D133" s="20" t="s">
        <v>279</v>
      </c>
      <c r="E133" s="15" t="s">
        <v>280</v>
      </c>
      <c r="F133" s="16">
        <v>100</v>
      </c>
      <c r="G133" s="19"/>
    </row>
    <row r="134" spans="1:7">
      <c r="A134" s="15">
        <v>49</v>
      </c>
      <c r="B134" s="15" t="s">
        <v>281</v>
      </c>
      <c r="C134" s="15"/>
      <c r="D134" s="20" t="s">
        <v>282</v>
      </c>
      <c r="E134" s="32" t="s">
        <v>15</v>
      </c>
      <c r="F134" s="33">
        <v>100</v>
      </c>
      <c r="G134" s="19"/>
    </row>
    <row r="135" spans="1:7">
      <c r="A135" s="15">
        <v>50</v>
      </c>
      <c r="B135" s="15" t="s">
        <v>283</v>
      </c>
      <c r="C135" s="15"/>
      <c r="D135" s="20" t="s">
        <v>284</v>
      </c>
      <c r="E135" s="32" t="s">
        <v>20</v>
      </c>
      <c r="F135" s="33">
        <v>100</v>
      </c>
      <c r="G135" s="19"/>
    </row>
    <row r="136" ht="192" spans="1:7">
      <c r="A136" s="15">
        <v>51</v>
      </c>
      <c r="B136" s="15" t="s">
        <v>285</v>
      </c>
      <c r="C136" s="15"/>
      <c r="D136" s="20" t="s">
        <v>286</v>
      </c>
      <c r="E136" s="32" t="s">
        <v>287</v>
      </c>
      <c r="F136" s="33">
        <v>5</v>
      </c>
      <c r="G136" s="19"/>
    </row>
    <row r="137" spans="1:7">
      <c r="A137" s="15">
        <v>52</v>
      </c>
      <c r="B137" s="15" t="s">
        <v>288</v>
      </c>
      <c r="C137" s="15"/>
      <c r="D137" s="20" t="s">
        <v>289</v>
      </c>
      <c r="E137" s="32" t="s">
        <v>20</v>
      </c>
      <c r="F137" s="33">
        <v>4</v>
      </c>
      <c r="G137" s="19"/>
    </row>
    <row r="138" spans="1:7">
      <c r="A138" s="15">
        <v>53</v>
      </c>
      <c r="B138" s="15" t="s">
        <v>290</v>
      </c>
      <c r="C138" s="15"/>
      <c r="D138" s="20" t="s">
        <v>291</v>
      </c>
      <c r="E138" s="32" t="s">
        <v>20</v>
      </c>
      <c r="F138" s="33">
        <v>55</v>
      </c>
      <c r="G138" s="19"/>
    </row>
    <row r="139" spans="1:7">
      <c r="A139" s="15">
        <v>54</v>
      </c>
      <c r="B139" s="15" t="s">
        <v>292</v>
      </c>
      <c r="C139" s="15"/>
      <c r="D139" s="20" t="s">
        <v>293</v>
      </c>
      <c r="E139" s="32" t="s">
        <v>20</v>
      </c>
      <c r="F139" s="33">
        <v>6</v>
      </c>
      <c r="G139" s="19"/>
    </row>
    <row r="140" spans="1:7">
      <c r="A140" s="15">
        <v>55</v>
      </c>
      <c r="B140" s="15" t="s">
        <v>294</v>
      </c>
      <c r="C140" s="15"/>
      <c r="D140" s="20" t="s">
        <v>295</v>
      </c>
      <c r="E140" s="32" t="s">
        <v>251</v>
      </c>
      <c r="F140" s="33">
        <v>16</v>
      </c>
      <c r="G140" s="19"/>
    </row>
    <row r="141" spans="1:7">
      <c r="A141" s="15">
        <v>56</v>
      </c>
      <c r="B141" s="15" t="s">
        <v>296</v>
      </c>
      <c r="C141" s="15"/>
      <c r="D141" s="20" t="s">
        <v>297</v>
      </c>
      <c r="E141" s="32" t="s">
        <v>20</v>
      </c>
      <c r="F141" s="33">
        <v>10</v>
      </c>
      <c r="G141" s="19"/>
    </row>
    <row r="142" spans="1:7">
      <c r="A142" s="15">
        <v>57</v>
      </c>
      <c r="B142" s="15" t="s">
        <v>298</v>
      </c>
      <c r="C142" s="15"/>
      <c r="D142" s="20" t="s">
        <v>299</v>
      </c>
      <c r="E142" s="32" t="s">
        <v>20</v>
      </c>
      <c r="F142" s="33">
        <v>10</v>
      </c>
      <c r="G142" s="19"/>
    </row>
    <row r="143" spans="1:7">
      <c r="A143" s="15">
        <v>58</v>
      </c>
      <c r="B143" s="15" t="s">
        <v>300</v>
      </c>
      <c r="C143" s="15"/>
      <c r="D143" s="20" t="s">
        <v>301</v>
      </c>
      <c r="E143" s="32" t="s">
        <v>20</v>
      </c>
      <c r="F143" s="33">
        <v>4</v>
      </c>
      <c r="G143" s="19"/>
    </row>
    <row r="144" spans="1:7">
      <c r="A144" s="15">
        <v>59</v>
      </c>
      <c r="B144" s="15" t="s">
        <v>302</v>
      </c>
      <c r="C144" s="15"/>
      <c r="D144" s="20" t="s">
        <v>303</v>
      </c>
      <c r="E144" s="32" t="s">
        <v>23</v>
      </c>
      <c r="F144" s="33">
        <v>2</v>
      </c>
      <c r="G144" s="19"/>
    </row>
    <row r="145" spans="1:7">
      <c r="A145" s="15">
        <v>60</v>
      </c>
      <c r="B145" s="15" t="s">
        <v>304</v>
      </c>
      <c r="C145" s="15"/>
      <c r="D145" s="20" t="s">
        <v>305</v>
      </c>
      <c r="E145" s="32" t="s">
        <v>23</v>
      </c>
      <c r="F145" s="33">
        <v>6</v>
      </c>
      <c r="G145" s="19"/>
    </row>
    <row r="146" spans="1:7">
      <c r="A146" s="15">
        <v>61</v>
      </c>
      <c r="B146" s="15" t="s">
        <v>306</v>
      </c>
      <c r="C146" s="15"/>
      <c r="D146" s="20" t="s">
        <v>307</v>
      </c>
      <c r="E146" s="32" t="s">
        <v>20</v>
      </c>
      <c r="F146" s="33">
        <v>55</v>
      </c>
      <c r="G146" s="19"/>
    </row>
    <row r="147" spans="1:7">
      <c r="A147" s="15">
        <v>62</v>
      </c>
      <c r="B147" s="15" t="s">
        <v>308</v>
      </c>
      <c r="C147" s="15"/>
      <c r="D147" s="20" t="s">
        <v>309</v>
      </c>
      <c r="E147" s="32" t="s">
        <v>20</v>
      </c>
      <c r="F147" s="33">
        <v>55</v>
      </c>
      <c r="G147" s="19"/>
    </row>
    <row r="148" spans="1:7">
      <c r="A148" s="15">
        <v>63</v>
      </c>
      <c r="B148" s="15" t="s">
        <v>310</v>
      </c>
      <c r="C148" s="15"/>
      <c r="D148" s="20" t="s">
        <v>311</v>
      </c>
      <c r="E148" s="32" t="s">
        <v>20</v>
      </c>
      <c r="F148" s="33">
        <v>20</v>
      </c>
      <c r="G148" s="19"/>
    </row>
    <row r="149" spans="1:7">
      <c r="A149" s="15">
        <v>64</v>
      </c>
      <c r="B149" s="15" t="s">
        <v>312</v>
      </c>
      <c r="C149" s="15"/>
      <c r="D149" s="20" t="s">
        <v>313</v>
      </c>
      <c r="E149" s="32" t="s">
        <v>20</v>
      </c>
      <c r="F149" s="33">
        <v>8</v>
      </c>
      <c r="G149" s="19"/>
    </row>
    <row r="150" spans="1:7">
      <c r="A150" s="15">
        <v>65</v>
      </c>
      <c r="B150" s="15" t="s">
        <v>314</v>
      </c>
      <c r="C150" s="15"/>
      <c r="D150" s="20" t="s">
        <v>315</v>
      </c>
      <c r="E150" s="32" t="s">
        <v>316</v>
      </c>
      <c r="F150" s="33">
        <v>246</v>
      </c>
      <c r="G150" s="19"/>
    </row>
    <row r="151" spans="1:7">
      <c r="A151" s="15">
        <v>66</v>
      </c>
      <c r="B151" s="15" t="s">
        <v>317</v>
      </c>
      <c r="C151" s="15"/>
      <c r="D151" s="20" t="s">
        <v>318</v>
      </c>
      <c r="E151" s="32" t="s">
        <v>20</v>
      </c>
      <c r="F151" s="33">
        <v>8</v>
      </c>
      <c r="G151" s="19"/>
    </row>
    <row r="152" spans="1:7">
      <c r="A152" s="15">
        <v>67</v>
      </c>
      <c r="B152" s="15" t="s">
        <v>319</v>
      </c>
      <c r="C152" s="15"/>
      <c r="D152" s="20" t="s">
        <v>320</v>
      </c>
      <c r="E152" s="32" t="s">
        <v>15</v>
      </c>
      <c r="F152" s="33">
        <v>8</v>
      </c>
      <c r="G152" s="19"/>
    </row>
    <row r="153" spans="1:7">
      <c r="A153" s="15">
        <v>68</v>
      </c>
      <c r="B153" s="15" t="s">
        <v>321</v>
      </c>
      <c r="C153" s="15"/>
      <c r="D153" s="20" t="s">
        <v>322</v>
      </c>
      <c r="E153" s="32" t="s">
        <v>20</v>
      </c>
      <c r="F153" s="33">
        <v>10</v>
      </c>
      <c r="G153" s="19"/>
    </row>
    <row r="154" spans="1:7">
      <c r="A154" s="15">
        <v>69</v>
      </c>
      <c r="B154" s="15" t="s">
        <v>323</v>
      </c>
      <c r="C154" s="15"/>
      <c r="D154" s="20" t="s">
        <v>324</v>
      </c>
      <c r="E154" s="32" t="s">
        <v>20</v>
      </c>
      <c r="F154" s="33">
        <v>60</v>
      </c>
      <c r="G154" s="19"/>
    </row>
    <row r="155" ht="72" spans="1:7">
      <c r="A155" s="15">
        <v>70</v>
      </c>
      <c r="B155" s="15" t="s">
        <v>325</v>
      </c>
      <c r="C155" s="15"/>
      <c r="D155" s="20" t="s">
        <v>326</v>
      </c>
      <c r="E155" s="15" t="s">
        <v>10</v>
      </c>
      <c r="F155" s="16">
        <v>160</v>
      </c>
      <c r="G155" s="19"/>
    </row>
    <row r="156" ht="60" spans="1:7">
      <c r="A156" s="15">
        <v>71</v>
      </c>
      <c r="B156" s="15" t="s">
        <v>327</v>
      </c>
      <c r="C156" s="15"/>
      <c r="D156" s="20" t="s">
        <v>328</v>
      </c>
      <c r="E156" s="32" t="s">
        <v>15</v>
      </c>
      <c r="F156" s="16">
        <v>2</v>
      </c>
      <c r="G156" s="19"/>
    </row>
    <row r="157" ht="24" spans="1:7">
      <c r="A157" s="15">
        <v>72</v>
      </c>
      <c r="B157" s="15" t="s">
        <v>329</v>
      </c>
      <c r="C157" s="15"/>
      <c r="D157" s="20" t="s">
        <v>330</v>
      </c>
      <c r="E157" s="32" t="s">
        <v>331</v>
      </c>
      <c r="F157" s="16">
        <v>60</v>
      </c>
      <c r="G157" s="19"/>
    </row>
    <row r="158" spans="1:7">
      <c r="A158" s="15">
        <v>73</v>
      </c>
      <c r="B158" s="15" t="s">
        <v>332</v>
      </c>
      <c r="C158" s="15"/>
      <c r="D158" s="20" t="s">
        <v>333</v>
      </c>
      <c r="E158" s="32" t="s">
        <v>334</v>
      </c>
      <c r="F158" s="16">
        <v>50</v>
      </c>
      <c r="G158" s="19"/>
    </row>
    <row r="159" ht="18.75" spans="1:7">
      <c r="A159" s="12" t="s">
        <v>335</v>
      </c>
      <c r="B159" s="12"/>
      <c r="C159" s="12"/>
      <c r="D159" s="12"/>
      <c r="E159" s="12"/>
      <c r="F159" s="13"/>
      <c r="G159" s="19"/>
    </row>
    <row r="160" ht="48" spans="1:7">
      <c r="A160" s="15">
        <v>1</v>
      </c>
      <c r="B160" s="23" t="s">
        <v>336</v>
      </c>
      <c r="C160" s="23"/>
      <c r="D160" s="18" t="s">
        <v>337</v>
      </c>
      <c r="E160" s="15" t="s">
        <v>23</v>
      </c>
      <c r="F160" s="33">
        <v>10</v>
      </c>
      <c r="G160" s="19"/>
    </row>
    <row r="161" spans="1:7">
      <c r="A161" s="15">
        <v>2</v>
      </c>
      <c r="B161" s="23" t="s">
        <v>338</v>
      </c>
      <c r="C161" s="23"/>
      <c r="D161" s="20" t="s">
        <v>339</v>
      </c>
      <c r="E161" s="15" t="s">
        <v>20</v>
      </c>
      <c r="F161" s="33">
        <v>10</v>
      </c>
      <c r="G161" s="19"/>
    </row>
    <row r="162" spans="1:7">
      <c r="A162" s="15">
        <v>3</v>
      </c>
      <c r="B162" s="23" t="s">
        <v>340</v>
      </c>
      <c r="C162" s="23"/>
      <c r="D162" s="18" t="s">
        <v>341</v>
      </c>
      <c r="E162" s="15" t="s">
        <v>20</v>
      </c>
      <c r="F162" s="33">
        <v>10</v>
      </c>
      <c r="G162" s="19"/>
    </row>
    <row r="163" ht="36" spans="1:7">
      <c r="A163" s="15">
        <v>4</v>
      </c>
      <c r="B163" s="23" t="s">
        <v>342</v>
      </c>
      <c r="C163" s="23"/>
      <c r="D163" s="20" t="s">
        <v>343</v>
      </c>
      <c r="E163" s="15" t="s">
        <v>23</v>
      </c>
      <c r="F163" s="33">
        <v>4</v>
      </c>
      <c r="G163" s="19"/>
    </row>
    <row r="164" ht="60" spans="1:7">
      <c r="A164" s="15">
        <v>5</v>
      </c>
      <c r="B164" s="23" t="s">
        <v>344</v>
      </c>
      <c r="C164" s="23"/>
      <c r="D164" s="18" t="s">
        <v>345</v>
      </c>
      <c r="E164" s="15" t="s">
        <v>23</v>
      </c>
      <c r="F164" s="33">
        <v>60</v>
      </c>
      <c r="G164" s="19"/>
    </row>
    <row r="165" ht="36" spans="1:7">
      <c r="A165" s="15">
        <v>6</v>
      </c>
      <c r="B165" s="23" t="s">
        <v>346</v>
      </c>
      <c r="C165" s="23"/>
      <c r="D165" s="18" t="s">
        <v>347</v>
      </c>
      <c r="E165" s="15" t="s">
        <v>23</v>
      </c>
      <c r="F165" s="33">
        <v>4</v>
      </c>
      <c r="G165" s="19"/>
    </row>
    <row r="166" spans="1:7">
      <c r="A166" s="15">
        <v>7</v>
      </c>
      <c r="B166" s="23" t="s">
        <v>348</v>
      </c>
      <c r="C166" s="23"/>
      <c r="D166" s="18" t="s">
        <v>349</v>
      </c>
      <c r="E166" s="15" t="s">
        <v>20</v>
      </c>
      <c r="F166" s="33">
        <v>4</v>
      </c>
      <c r="G166" s="19"/>
    </row>
    <row r="167" ht="24" spans="1:7">
      <c r="A167" s="15">
        <v>8</v>
      </c>
      <c r="B167" s="23" t="s">
        <v>350</v>
      </c>
      <c r="C167" s="23"/>
      <c r="D167" s="20" t="s">
        <v>351</v>
      </c>
      <c r="E167" s="15" t="s">
        <v>10</v>
      </c>
      <c r="F167" s="33">
        <v>8</v>
      </c>
      <c r="G167" s="19"/>
    </row>
    <row r="168" ht="48" spans="1:7">
      <c r="A168" s="15">
        <v>9</v>
      </c>
      <c r="B168" s="23" t="s">
        <v>352</v>
      </c>
      <c r="C168" s="23"/>
      <c r="D168" s="18" t="s">
        <v>353</v>
      </c>
      <c r="E168" s="15" t="s">
        <v>15</v>
      </c>
      <c r="F168" s="33">
        <v>24</v>
      </c>
      <c r="G168" s="19"/>
    </row>
    <row r="169" ht="60" spans="1:7">
      <c r="A169" s="15">
        <v>10</v>
      </c>
      <c r="B169" s="23" t="s">
        <v>138</v>
      </c>
      <c r="C169" s="23"/>
      <c r="D169" s="18" t="s">
        <v>139</v>
      </c>
      <c r="E169" s="15" t="s">
        <v>15</v>
      </c>
      <c r="F169" s="33">
        <v>24</v>
      </c>
      <c r="G169" s="19"/>
    </row>
    <row r="170" ht="24" spans="1:7">
      <c r="A170" s="15">
        <v>11</v>
      </c>
      <c r="B170" s="23" t="s">
        <v>354</v>
      </c>
      <c r="C170" s="23"/>
      <c r="D170" s="18" t="s">
        <v>355</v>
      </c>
      <c r="E170" s="15" t="s">
        <v>20</v>
      </c>
      <c r="F170" s="33">
        <v>24</v>
      </c>
      <c r="G170" s="19"/>
    </row>
    <row r="171" spans="1:7">
      <c r="A171" s="15">
        <v>12</v>
      </c>
      <c r="B171" s="23" t="s">
        <v>356</v>
      </c>
      <c r="C171" s="23"/>
      <c r="D171" s="34" t="s">
        <v>357</v>
      </c>
      <c r="E171" s="30" t="s">
        <v>15</v>
      </c>
      <c r="F171" s="33">
        <v>24</v>
      </c>
      <c r="G171" s="19"/>
    </row>
    <row r="172" ht="48" spans="1:7">
      <c r="A172" s="15">
        <v>13</v>
      </c>
      <c r="B172" s="23" t="s">
        <v>358</v>
      </c>
      <c r="C172" s="23"/>
      <c r="D172" s="18" t="s">
        <v>359</v>
      </c>
      <c r="E172" s="15" t="s">
        <v>184</v>
      </c>
      <c r="F172" s="33">
        <v>24</v>
      </c>
      <c r="G172" s="19"/>
    </row>
    <row r="173" spans="1:7">
      <c r="A173" s="15">
        <v>14</v>
      </c>
      <c r="B173" s="23" t="s">
        <v>360</v>
      </c>
      <c r="C173" s="23"/>
      <c r="D173" s="18" t="s">
        <v>361</v>
      </c>
      <c r="E173" s="15" t="s">
        <v>362</v>
      </c>
      <c r="F173" s="33">
        <v>10</v>
      </c>
      <c r="G173" s="19"/>
    </row>
    <row r="174" spans="1:7">
      <c r="A174" s="15">
        <v>15</v>
      </c>
      <c r="B174" s="23" t="s">
        <v>363</v>
      </c>
      <c r="C174" s="23"/>
      <c r="D174" s="18" t="s">
        <v>364</v>
      </c>
      <c r="E174" s="15" t="s">
        <v>15</v>
      </c>
      <c r="F174" s="33">
        <v>60</v>
      </c>
      <c r="G174" s="19"/>
    </row>
    <row r="175" ht="24" spans="1:7">
      <c r="A175" s="15">
        <v>16</v>
      </c>
      <c r="B175" s="23" t="s">
        <v>365</v>
      </c>
      <c r="C175" s="23"/>
      <c r="D175" s="18" t="s">
        <v>366</v>
      </c>
      <c r="E175" s="15" t="s">
        <v>334</v>
      </c>
      <c r="F175" s="33">
        <v>10</v>
      </c>
      <c r="G175" s="19"/>
    </row>
    <row r="176" ht="60" spans="1:7">
      <c r="A176" s="15">
        <v>17</v>
      </c>
      <c r="B176" s="23" t="s">
        <v>367</v>
      </c>
      <c r="C176" s="23"/>
      <c r="D176" s="18" t="s">
        <v>368</v>
      </c>
      <c r="E176" s="15" t="s">
        <v>20</v>
      </c>
      <c r="F176" s="33">
        <v>24</v>
      </c>
      <c r="G176" s="19"/>
    </row>
    <row r="177" ht="48" spans="1:7">
      <c r="A177" s="15">
        <v>18</v>
      </c>
      <c r="B177" s="23" t="s">
        <v>369</v>
      </c>
      <c r="C177" s="23"/>
      <c r="D177" s="18" t="s">
        <v>370</v>
      </c>
      <c r="E177" s="15" t="s">
        <v>20</v>
      </c>
      <c r="F177" s="33">
        <v>4</v>
      </c>
      <c r="G177" s="19"/>
    </row>
    <row r="178" ht="36" spans="1:7">
      <c r="A178" s="15">
        <v>19</v>
      </c>
      <c r="B178" s="23" t="s">
        <v>371</v>
      </c>
      <c r="C178" s="23"/>
      <c r="D178" s="18" t="s">
        <v>372</v>
      </c>
      <c r="E178" s="15" t="s">
        <v>15</v>
      </c>
      <c r="F178" s="33">
        <v>8</v>
      </c>
      <c r="G178" s="19"/>
    </row>
    <row r="179" ht="36" spans="1:7">
      <c r="A179" s="15">
        <v>20</v>
      </c>
      <c r="B179" s="23" t="s">
        <v>373</v>
      </c>
      <c r="C179" s="23"/>
      <c r="D179" s="18" t="s">
        <v>374</v>
      </c>
      <c r="E179" s="15" t="s">
        <v>15</v>
      </c>
      <c r="F179" s="33">
        <v>8</v>
      </c>
      <c r="G179" s="19"/>
    </row>
    <row r="180" ht="24" spans="1:7">
      <c r="A180" s="15">
        <v>21</v>
      </c>
      <c r="B180" s="23" t="s">
        <v>375</v>
      </c>
      <c r="C180" s="23"/>
      <c r="D180" s="18" t="s">
        <v>376</v>
      </c>
      <c r="E180" s="15" t="s">
        <v>15</v>
      </c>
      <c r="F180" s="33">
        <v>24</v>
      </c>
      <c r="G180" s="19"/>
    </row>
    <row r="181" ht="24" spans="1:7">
      <c r="A181" s="15">
        <v>22</v>
      </c>
      <c r="B181" s="23" t="s">
        <v>377</v>
      </c>
      <c r="C181" s="23"/>
      <c r="D181" s="18" t="s">
        <v>378</v>
      </c>
      <c r="E181" s="15" t="s">
        <v>15</v>
      </c>
      <c r="F181" s="33">
        <v>24</v>
      </c>
      <c r="G181" s="19"/>
    </row>
    <row r="182" ht="24" spans="1:7">
      <c r="A182" s="15">
        <v>23</v>
      </c>
      <c r="B182" s="23" t="s">
        <v>379</v>
      </c>
      <c r="C182" s="23"/>
      <c r="D182" s="18" t="s">
        <v>380</v>
      </c>
      <c r="E182" s="15" t="s">
        <v>15</v>
      </c>
      <c r="F182" s="33">
        <v>24</v>
      </c>
      <c r="G182" s="19"/>
    </row>
    <row r="183" ht="48" spans="1:7">
      <c r="A183" s="15">
        <v>24</v>
      </c>
      <c r="B183" s="23" t="s">
        <v>381</v>
      </c>
      <c r="C183" s="23"/>
      <c r="D183" s="18" t="s">
        <v>382</v>
      </c>
      <c r="E183" s="15" t="s">
        <v>15</v>
      </c>
      <c r="F183" s="33">
        <v>24</v>
      </c>
      <c r="G183" s="19"/>
    </row>
    <row r="184" ht="36" spans="1:7">
      <c r="A184" s="15">
        <v>25</v>
      </c>
      <c r="B184" s="23" t="s">
        <v>383</v>
      </c>
      <c r="C184" s="23"/>
      <c r="D184" s="18" t="s">
        <v>384</v>
      </c>
      <c r="E184" s="15" t="s">
        <v>15</v>
      </c>
      <c r="F184" s="33">
        <v>24</v>
      </c>
      <c r="G184" s="19"/>
    </row>
    <row r="185" ht="24" spans="1:7">
      <c r="A185" s="15">
        <v>26</v>
      </c>
      <c r="B185" s="23" t="s">
        <v>385</v>
      </c>
      <c r="C185" s="23"/>
      <c r="D185" s="20" t="s">
        <v>386</v>
      </c>
      <c r="E185" s="15" t="s">
        <v>15</v>
      </c>
      <c r="F185" s="33">
        <v>24</v>
      </c>
      <c r="G185" s="19"/>
    </row>
    <row r="186" ht="24" spans="1:7">
      <c r="A186" s="15">
        <v>27</v>
      </c>
      <c r="B186" s="23" t="s">
        <v>387</v>
      </c>
      <c r="C186" s="23"/>
      <c r="D186" s="18" t="s">
        <v>388</v>
      </c>
      <c r="E186" s="15" t="s">
        <v>15</v>
      </c>
      <c r="F186" s="33">
        <v>24</v>
      </c>
      <c r="G186" s="19"/>
    </row>
    <row r="187" spans="1:7">
      <c r="A187" s="15">
        <v>28</v>
      </c>
      <c r="B187" s="23" t="s">
        <v>389</v>
      </c>
      <c r="C187" s="23"/>
      <c r="D187" s="18" t="s">
        <v>390</v>
      </c>
      <c r="E187" s="15" t="s">
        <v>15</v>
      </c>
      <c r="F187" s="33">
        <v>24</v>
      </c>
      <c r="G187" s="19"/>
    </row>
    <row r="188" spans="1:7">
      <c r="A188" s="15">
        <v>29</v>
      </c>
      <c r="B188" s="23" t="s">
        <v>391</v>
      </c>
      <c r="C188" s="23"/>
      <c r="D188" s="18" t="s">
        <v>392</v>
      </c>
      <c r="E188" s="15" t="s">
        <v>15</v>
      </c>
      <c r="F188" s="33">
        <v>24</v>
      </c>
      <c r="G188" s="19"/>
    </row>
    <row r="189" spans="1:7">
      <c r="A189" s="15">
        <v>30</v>
      </c>
      <c r="B189" s="23" t="s">
        <v>393</v>
      </c>
      <c r="C189" s="23"/>
      <c r="D189" s="20" t="s">
        <v>394</v>
      </c>
      <c r="E189" s="15" t="s">
        <v>15</v>
      </c>
      <c r="F189" s="33">
        <v>24</v>
      </c>
      <c r="G189" s="19"/>
    </row>
    <row r="190" ht="24" spans="1:7">
      <c r="A190" s="15">
        <v>31</v>
      </c>
      <c r="B190" s="23" t="s">
        <v>395</v>
      </c>
      <c r="C190" s="23"/>
      <c r="D190" s="18" t="s">
        <v>396</v>
      </c>
      <c r="E190" s="15" t="s">
        <v>15</v>
      </c>
      <c r="F190" s="33">
        <v>24</v>
      </c>
      <c r="G190" s="19"/>
    </row>
    <row r="191" spans="1:7">
      <c r="A191" s="15">
        <v>32</v>
      </c>
      <c r="B191" s="23" t="s">
        <v>397</v>
      </c>
      <c r="C191" s="23"/>
      <c r="D191" s="18" t="s">
        <v>398</v>
      </c>
      <c r="E191" s="15" t="s">
        <v>20</v>
      </c>
      <c r="F191" s="33">
        <v>24</v>
      </c>
      <c r="G191" s="19"/>
    </row>
    <row r="192" ht="24" spans="1:7">
      <c r="A192" s="15">
        <v>33</v>
      </c>
      <c r="B192" s="23" t="s">
        <v>399</v>
      </c>
      <c r="C192" s="23"/>
      <c r="D192" s="18" t="s">
        <v>400</v>
      </c>
      <c r="E192" s="15" t="s">
        <v>15</v>
      </c>
      <c r="F192" s="33">
        <v>24</v>
      </c>
      <c r="G192" s="19"/>
    </row>
    <row r="193" spans="1:7">
      <c r="A193" s="15">
        <v>34</v>
      </c>
      <c r="B193" s="23" t="s">
        <v>401</v>
      </c>
      <c r="C193" s="23"/>
      <c r="D193" s="18" t="s">
        <v>402</v>
      </c>
      <c r="E193" s="15" t="s">
        <v>15</v>
      </c>
      <c r="F193" s="33">
        <v>24</v>
      </c>
      <c r="G193" s="19"/>
    </row>
    <row r="194" ht="24" spans="1:7">
      <c r="A194" s="15">
        <v>35</v>
      </c>
      <c r="B194" s="23" t="s">
        <v>403</v>
      </c>
      <c r="C194" s="23"/>
      <c r="D194" s="18" t="s">
        <v>404</v>
      </c>
      <c r="E194" s="15" t="s">
        <v>15</v>
      </c>
      <c r="F194" s="33">
        <v>10</v>
      </c>
      <c r="G194" s="19"/>
    </row>
    <row r="195" ht="36" spans="1:7">
      <c r="A195" s="15">
        <v>36</v>
      </c>
      <c r="B195" s="23" t="s">
        <v>405</v>
      </c>
      <c r="C195" s="23"/>
      <c r="D195" s="18" t="s">
        <v>406</v>
      </c>
      <c r="E195" s="15" t="s">
        <v>15</v>
      </c>
      <c r="F195" s="33">
        <v>24</v>
      </c>
      <c r="G195" s="19"/>
    </row>
    <row r="196" ht="36" spans="1:7">
      <c r="A196" s="15">
        <v>37</v>
      </c>
      <c r="B196" s="23" t="s">
        <v>407</v>
      </c>
      <c r="C196" s="23"/>
      <c r="D196" s="20" t="s">
        <v>408</v>
      </c>
      <c r="E196" s="15" t="s">
        <v>20</v>
      </c>
      <c r="F196" s="33">
        <v>60</v>
      </c>
      <c r="G196" s="19"/>
    </row>
    <row r="197" ht="36" spans="1:7">
      <c r="A197" s="15">
        <v>38</v>
      </c>
      <c r="B197" s="23" t="s">
        <v>409</v>
      </c>
      <c r="C197" s="23"/>
      <c r="D197" s="18" t="s">
        <v>410</v>
      </c>
      <c r="E197" s="15" t="s">
        <v>15</v>
      </c>
      <c r="F197" s="33">
        <v>10</v>
      </c>
      <c r="G197" s="19"/>
    </row>
    <row r="198" ht="36" spans="1:7">
      <c r="A198" s="15">
        <v>39</v>
      </c>
      <c r="B198" s="23" t="s">
        <v>411</v>
      </c>
      <c r="C198" s="23"/>
      <c r="D198" s="18" t="s">
        <v>412</v>
      </c>
      <c r="E198" s="15" t="s">
        <v>15</v>
      </c>
      <c r="F198" s="33">
        <v>10</v>
      </c>
      <c r="G198" s="19"/>
    </row>
    <row r="199" ht="36" spans="1:7">
      <c r="A199" s="15">
        <v>40</v>
      </c>
      <c r="B199" s="23" t="s">
        <v>413</v>
      </c>
      <c r="C199" s="23"/>
      <c r="D199" s="18" t="s">
        <v>414</v>
      </c>
      <c r="E199" s="15" t="s">
        <v>15</v>
      </c>
      <c r="F199" s="33">
        <v>10</v>
      </c>
      <c r="G199" s="19"/>
    </row>
    <row r="200" ht="36" spans="1:7">
      <c r="A200" s="15">
        <v>41</v>
      </c>
      <c r="B200" s="23" t="s">
        <v>415</v>
      </c>
      <c r="C200" s="23"/>
      <c r="D200" s="20" t="s">
        <v>416</v>
      </c>
      <c r="E200" s="15" t="s">
        <v>15</v>
      </c>
      <c r="F200" s="33">
        <v>4</v>
      </c>
      <c r="G200" s="19"/>
    </row>
    <row r="201" ht="36" spans="1:7">
      <c r="A201" s="15">
        <v>42</v>
      </c>
      <c r="B201" s="23" t="s">
        <v>417</v>
      </c>
      <c r="C201" s="23"/>
      <c r="D201" s="20" t="s">
        <v>418</v>
      </c>
      <c r="E201" s="15" t="s">
        <v>15</v>
      </c>
      <c r="F201" s="33">
        <v>4</v>
      </c>
      <c r="G201" s="19"/>
    </row>
    <row r="202" ht="36" spans="1:7">
      <c r="A202" s="15">
        <v>43</v>
      </c>
      <c r="B202" s="23" t="s">
        <v>419</v>
      </c>
      <c r="C202" s="23"/>
      <c r="D202" s="20" t="s">
        <v>420</v>
      </c>
      <c r="E202" s="15" t="s">
        <v>15</v>
      </c>
      <c r="F202" s="33">
        <v>4</v>
      </c>
      <c r="G202" s="19"/>
    </row>
    <row r="203" spans="1:7">
      <c r="A203" s="15">
        <v>44</v>
      </c>
      <c r="B203" s="23" t="s">
        <v>421</v>
      </c>
      <c r="C203" s="23"/>
      <c r="D203" s="18" t="s">
        <v>422</v>
      </c>
      <c r="E203" s="15" t="s">
        <v>15</v>
      </c>
      <c r="F203" s="33">
        <v>24</v>
      </c>
      <c r="G203" s="19"/>
    </row>
    <row r="204" ht="24" spans="1:7">
      <c r="A204" s="15">
        <v>45</v>
      </c>
      <c r="B204" s="23" t="s">
        <v>423</v>
      </c>
      <c r="C204" s="23"/>
      <c r="D204" s="18" t="s">
        <v>424</v>
      </c>
      <c r="E204" s="15" t="s">
        <v>15</v>
      </c>
      <c r="F204" s="33">
        <v>24</v>
      </c>
      <c r="G204" s="19"/>
    </row>
    <row r="205" ht="24" spans="1:7">
      <c r="A205" s="15">
        <v>46</v>
      </c>
      <c r="B205" s="23" t="s">
        <v>425</v>
      </c>
      <c r="C205" s="23"/>
      <c r="D205" s="18" t="s">
        <v>426</v>
      </c>
      <c r="E205" s="15" t="s">
        <v>15</v>
      </c>
      <c r="F205" s="33">
        <v>8</v>
      </c>
      <c r="G205" s="19"/>
    </row>
    <row r="206" ht="24" spans="1:7">
      <c r="A206" s="15">
        <v>47</v>
      </c>
      <c r="B206" s="23" t="s">
        <v>427</v>
      </c>
      <c r="C206" s="23"/>
      <c r="D206" s="35" t="s">
        <v>428</v>
      </c>
      <c r="E206" s="15" t="s">
        <v>15</v>
      </c>
      <c r="F206" s="33">
        <v>4</v>
      </c>
      <c r="G206" s="19"/>
    </row>
    <row r="207" spans="1:7">
      <c r="A207" s="15">
        <v>48</v>
      </c>
      <c r="B207" s="23" t="s">
        <v>429</v>
      </c>
      <c r="C207" s="23"/>
      <c r="D207" s="18" t="s">
        <v>430</v>
      </c>
      <c r="E207" s="15" t="s">
        <v>15</v>
      </c>
      <c r="F207" s="33">
        <v>60</v>
      </c>
      <c r="G207" s="19"/>
    </row>
    <row r="208" ht="48" spans="1:7">
      <c r="A208" s="15">
        <v>49</v>
      </c>
      <c r="B208" s="23" t="s">
        <v>431</v>
      </c>
      <c r="C208" s="23"/>
      <c r="D208" s="18" t="s">
        <v>432</v>
      </c>
      <c r="E208" s="15" t="s">
        <v>46</v>
      </c>
      <c r="F208" s="33">
        <v>24</v>
      </c>
      <c r="G208" s="19"/>
    </row>
    <row r="209" spans="1:7">
      <c r="A209" s="15">
        <v>50</v>
      </c>
      <c r="B209" s="23" t="s">
        <v>433</v>
      </c>
      <c r="C209" s="23"/>
      <c r="D209" s="18" t="s">
        <v>434</v>
      </c>
      <c r="E209" s="15" t="s">
        <v>15</v>
      </c>
      <c r="F209" s="33">
        <v>60</v>
      </c>
      <c r="G209" s="19"/>
    </row>
    <row r="210" ht="144" spans="1:7">
      <c r="A210" s="15">
        <v>51</v>
      </c>
      <c r="B210" s="23" t="s">
        <v>18</v>
      </c>
      <c r="C210" s="23"/>
      <c r="D210" s="21" t="s">
        <v>19</v>
      </c>
      <c r="E210" s="15" t="s">
        <v>20</v>
      </c>
      <c r="F210" s="33">
        <v>6</v>
      </c>
      <c r="G210" s="19"/>
    </row>
    <row r="211" spans="1:7">
      <c r="A211" s="15">
        <v>52</v>
      </c>
      <c r="B211" s="23" t="s">
        <v>435</v>
      </c>
      <c r="C211" s="23"/>
      <c r="D211" s="21" t="s">
        <v>436</v>
      </c>
      <c r="E211" s="15" t="s">
        <v>15</v>
      </c>
      <c r="F211" s="33">
        <v>4</v>
      </c>
      <c r="G211" s="19"/>
    </row>
    <row r="212" ht="18.75" spans="1:7">
      <c r="A212" s="12" t="s">
        <v>437</v>
      </c>
      <c r="B212" s="12"/>
      <c r="C212" s="12"/>
      <c r="D212" s="12"/>
      <c r="E212" s="12"/>
      <c r="F212" s="13"/>
      <c r="G212" s="19"/>
    </row>
    <row r="213" ht="48" spans="1:7">
      <c r="A213" s="15">
        <v>1</v>
      </c>
      <c r="B213" s="15" t="s">
        <v>336</v>
      </c>
      <c r="C213" s="15"/>
      <c r="D213" s="18" t="s">
        <v>337</v>
      </c>
      <c r="E213" s="15" t="s">
        <v>20</v>
      </c>
      <c r="F213" s="36">
        <v>60</v>
      </c>
      <c r="G213" s="19"/>
    </row>
    <row r="214" ht="36" spans="1:7">
      <c r="A214" s="15">
        <v>2</v>
      </c>
      <c r="B214" s="15" t="s">
        <v>438</v>
      </c>
      <c r="C214" s="15"/>
      <c r="D214" s="18" t="s">
        <v>439</v>
      </c>
      <c r="E214" s="15" t="s">
        <v>15</v>
      </c>
      <c r="F214" s="36">
        <v>4</v>
      </c>
      <c r="G214" s="19"/>
    </row>
    <row r="215" spans="1:7">
      <c r="A215" s="15">
        <v>3</v>
      </c>
      <c r="B215" s="15" t="s">
        <v>440</v>
      </c>
      <c r="C215" s="15"/>
      <c r="D215" s="18" t="s">
        <v>441</v>
      </c>
      <c r="E215" s="15" t="s">
        <v>20</v>
      </c>
      <c r="F215" s="36">
        <v>24</v>
      </c>
      <c r="G215" s="19"/>
    </row>
    <row r="216" spans="1:7">
      <c r="A216" s="15">
        <v>4</v>
      </c>
      <c r="B216" s="15" t="s">
        <v>442</v>
      </c>
      <c r="C216" s="15"/>
      <c r="D216" s="37" t="s">
        <v>443</v>
      </c>
      <c r="E216" s="15" t="s">
        <v>23</v>
      </c>
      <c r="F216" s="36">
        <v>2</v>
      </c>
      <c r="G216" s="19"/>
    </row>
    <row r="217" ht="84" spans="1:7">
      <c r="A217" s="15">
        <v>5</v>
      </c>
      <c r="B217" s="15" t="s">
        <v>444</v>
      </c>
      <c r="C217" s="15"/>
      <c r="D217" s="18" t="s">
        <v>445</v>
      </c>
      <c r="E217" s="15" t="s">
        <v>23</v>
      </c>
      <c r="F217" s="36">
        <v>2</v>
      </c>
      <c r="G217" s="19"/>
    </row>
    <row r="218" spans="1:7">
      <c r="A218" s="15">
        <v>6</v>
      </c>
      <c r="B218" s="15" t="s">
        <v>446</v>
      </c>
      <c r="C218" s="15"/>
      <c r="D218" s="18" t="s">
        <v>447</v>
      </c>
      <c r="E218" s="15" t="s">
        <v>23</v>
      </c>
      <c r="F218" s="36">
        <v>2</v>
      </c>
      <c r="G218" s="19"/>
    </row>
    <row r="219" ht="60" spans="1:7">
      <c r="A219" s="15">
        <v>7</v>
      </c>
      <c r="B219" s="15" t="s">
        <v>448</v>
      </c>
      <c r="C219" s="15"/>
      <c r="D219" s="34" t="s">
        <v>449</v>
      </c>
      <c r="E219" s="15" t="s">
        <v>23</v>
      </c>
      <c r="F219" s="36">
        <v>24</v>
      </c>
      <c r="G219" s="19"/>
    </row>
    <row r="220" ht="48" spans="1:7">
      <c r="A220" s="15">
        <v>8</v>
      </c>
      <c r="B220" s="15" t="s">
        <v>450</v>
      </c>
      <c r="C220" s="15"/>
      <c r="D220" s="18" t="s">
        <v>451</v>
      </c>
      <c r="E220" s="15" t="s">
        <v>20</v>
      </c>
      <c r="F220" s="36">
        <v>60</v>
      </c>
      <c r="G220" s="19"/>
    </row>
    <row r="221" ht="48" spans="1:7">
      <c r="A221" s="15">
        <v>9</v>
      </c>
      <c r="B221" s="15" t="s">
        <v>452</v>
      </c>
      <c r="C221" s="15"/>
      <c r="D221" s="18" t="s">
        <v>453</v>
      </c>
      <c r="E221" s="15" t="s">
        <v>20</v>
      </c>
      <c r="F221" s="36">
        <v>60</v>
      </c>
      <c r="G221" s="19"/>
    </row>
    <row r="222" ht="84" spans="1:7">
      <c r="A222" s="15">
        <v>10</v>
      </c>
      <c r="B222" s="15" t="s">
        <v>454</v>
      </c>
      <c r="C222" s="15"/>
      <c r="D222" s="18" t="s">
        <v>455</v>
      </c>
      <c r="E222" s="15" t="s">
        <v>20</v>
      </c>
      <c r="F222" s="36">
        <v>2</v>
      </c>
      <c r="G222" s="19"/>
    </row>
    <row r="223" ht="60" spans="1:7">
      <c r="A223" s="15">
        <v>11</v>
      </c>
      <c r="B223" s="15" t="s">
        <v>456</v>
      </c>
      <c r="C223" s="15"/>
      <c r="D223" s="18" t="s">
        <v>457</v>
      </c>
      <c r="E223" s="15" t="s">
        <v>20</v>
      </c>
      <c r="F223" s="36">
        <v>2</v>
      </c>
      <c r="G223" s="19"/>
    </row>
    <row r="224" ht="36" spans="1:7">
      <c r="A224" s="15">
        <v>12</v>
      </c>
      <c r="B224" s="15" t="s">
        <v>458</v>
      </c>
      <c r="C224" s="15"/>
      <c r="D224" s="18" t="s">
        <v>459</v>
      </c>
      <c r="E224" s="15" t="s">
        <v>20</v>
      </c>
      <c r="F224" s="36">
        <v>2</v>
      </c>
      <c r="G224" s="19"/>
    </row>
    <row r="225" ht="24" spans="1:7">
      <c r="A225" s="15">
        <v>13</v>
      </c>
      <c r="B225" s="15" t="s">
        <v>460</v>
      </c>
      <c r="C225" s="15"/>
      <c r="D225" s="18" t="s">
        <v>461</v>
      </c>
      <c r="E225" s="15" t="s">
        <v>23</v>
      </c>
      <c r="F225" s="36">
        <v>2</v>
      </c>
      <c r="G225" s="19"/>
    </row>
    <row r="226" ht="36" spans="1:7">
      <c r="A226" s="15">
        <v>14</v>
      </c>
      <c r="B226" s="15" t="s">
        <v>462</v>
      </c>
      <c r="C226" s="15"/>
      <c r="D226" s="18" t="s">
        <v>463</v>
      </c>
      <c r="E226" s="15" t="s">
        <v>20</v>
      </c>
      <c r="F226" s="36">
        <v>2</v>
      </c>
      <c r="G226" s="19"/>
    </row>
    <row r="227" ht="60" spans="1:7">
      <c r="A227" s="15">
        <v>15</v>
      </c>
      <c r="B227" s="15" t="s">
        <v>464</v>
      </c>
      <c r="C227" s="15"/>
      <c r="D227" s="34" t="s">
        <v>465</v>
      </c>
      <c r="E227" s="15" t="s">
        <v>20</v>
      </c>
      <c r="F227" s="36">
        <v>24</v>
      </c>
      <c r="G227" s="19"/>
    </row>
    <row r="228" ht="36" spans="1:7">
      <c r="A228" s="15">
        <v>16</v>
      </c>
      <c r="B228" s="15" t="s">
        <v>466</v>
      </c>
      <c r="C228" s="15"/>
      <c r="D228" s="18" t="s">
        <v>467</v>
      </c>
      <c r="E228" s="15" t="s">
        <v>15</v>
      </c>
      <c r="F228" s="36">
        <v>8</v>
      </c>
      <c r="G228" s="19"/>
    </row>
    <row r="229" spans="1:7">
      <c r="A229" s="15">
        <v>17</v>
      </c>
      <c r="B229" s="15" t="s">
        <v>468</v>
      </c>
      <c r="C229" s="15"/>
      <c r="D229" s="18" t="s">
        <v>469</v>
      </c>
      <c r="E229" s="15" t="s">
        <v>20</v>
      </c>
      <c r="F229" s="36">
        <v>60</v>
      </c>
      <c r="G229" s="19"/>
    </row>
    <row r="230" ht="60" spans="1:7">
      <c r="A230" s="15">
        <v>18</v>
      </c>
      <c r="B230" s="15" t="s">
        <v>470</v>
      </c>
      <c r="C230" s="15"/>
      <c r="D230" s="18" t="s">
        <v>471</v>
      </c>
      <c r="E230" s="15" t="s">
        <v>15</v>
      </c>
      <c r="F230" s="36">
        <v>60</v>
      </c>
      <c r="G230" s="19"/>
    </row>
    <row r="231" ht="24" spans="1:7">
      <c r="A231" s="15">
        <v>19</v>
      </c>
      <c r="B231" s="15" t="s">
        <v>472</v>
      </c>
      <c r="C231" s="15"/>
      <c r="D231" s="29" t="s">
        <v>473</v>
      </c>
      <c r="E231" s="15" t="s">
        <v>20</v>
      </c>
      <c r="F231" s="36">
        <v>60</v>
      </c>
      <c r="G231" s="19"/>
    </row>
    <row r="232" ht="24" spans="1:7">
      <c r="A232" s="15">
        <v>20</v>
      </c>
      <c r="B232" s="15" t="s">
        <v>474</v>
      </c>
      <c r="C232" s="15"/>
      <c r="D232" s="18" t="s">
        <v>475</v>
      </c>
      <c r="E232" s="15" t="s">
        <v>20</v>
      </c>
      <c r="F232" s="36">
        <v>60</v>
      </c>
      <c r="G232" s="19"/>
    </row>
    <row r="233" ht="24" spans="1:7">
      <c r="A233" s="15">
        <v>21</v>
      </c>
      <c r="B233" s="15" t="s">
        <v>476</v>
      </c>
      <c r="C233" s="15"/>
      <c r="D233" s="29" t="s">
        <v>477</v>
      </c>
      <c r="E233" s="15" t="s">
        <v>15</v>
      </c>
      <c r="F233" s="36">
        <v>60</v>
      </c>
      <c r="G233" s="19"/>
    </row>
    <row r="234" ht="36" spans="1:7">
      <c r="A234" s="15">
        <v>22</v>
      </c>
      <c r="B234" s="15" t="s">
        <v>478</v>
      </c>
      <c r="C234" s="15"/>
      <c r="D234" s="18" t="s">
        <v>479</v>
      </c>
      <c r="E234" s="15" t="s">
        <v>20</v>
      </c>
      <c r="F234" s="36">
        <v>2</v>
      </c>
      <c r="G234" s="19"/>
    </row>
    <row r="235" ht="36" spans="1:7">
      <c r="A235" s="15">
        <v>23</v>
      </c>
      <c r="B235" s="15" t="s">
        <v>480</v>
      </c>
      <c r="C235" s="15"/>
      <c r="D235" s="18" t="s">
        <v>481</v>
      </c>
      <c r="E235" s="15" t="s">
        <v>20</v>
      </c>
      <c r="F235" s="36">
        <v>2</v>
      </c>
      <c r="G235" s="19"/>
    </row>
    <row r="236" ht="24" spans="1:7">
      <c r="A236" s="15">
        <v>24</v>
      </c>
      <c r="B236" s="15" t="s">
        <v>482</v>
      </c>
      <c r="C236" s="15"/>
      <c r="D236" s="34" t="s">
        <v>483</v>
      </c>
      <c r="E236" s="15" t="s">
        <v>23</v>
      </c>
      <c r="F236" s="36">
        <v>24</v>
      </c>
      <c r="G236" s="19"/>
    </row>
    <row r="237" ht="108" spans="1:7">
      <c r="A237" s="15">
        <v>25</v>
      </c>
      <c r="B237" s="15" t="s">
        <v>484</v>
      </c>
      <c r="C237" s="15"/>
      <c r="D237" s="18" t="s">
        <v>485</v>
      </c>
      <c r="E237" s="15" t="s">
        <v>20</v>
      </c>
      <c r="F237" s="36">
        <v>2</v>
      </c>
      <c r="G237" s="19"/>
    </row>
    <row r="238" ht="36" spans="1:7">
      <c r="A238" s="15">
        <v>26</v>
      </c>
      <c r="B238" s="15" t="s">
        <v>486</v>
      </c>
      <c r="C238" s="15"/>
      <c r="D238" s="20" t="s">
        <v>487</v>
      </c>
      <c r="E238" s="15" t="s">
        <v>20</v>
      </c>
      <c r="F238" s="36">
        <v>120</v>
      </c>
      <c r="G238" s="19"/>
    </row>
    <row r="239" ht="24" spans="1:7">
      <c r="A239" s="15">
        <v>27</v>
      </c>
      <c r="B239" s="15" t="s">
        <v>140</v>
      </c>
      <c r="C239" s="15"/>
      <c r="D239" s="18" t="s">
        <v>488</v>
      </c>
      <c r="E239" s="15" t="s">
        <v>43</v>
      </c>
      <c r="F239" s="36">
        <v>60</v>
      </c>
      <c r="G239" s="19"/>
    </row>
    <row r="240" spans="1:7">
      <c r="A240" s="15">
        <v>28</v>
      </c>
      <c r="B240" s="15" t="s">
        <v>338</v>
      </c>
      <c r="C240" s="15"/>
      <c r="D240" s="18" t="s">
        <v>489</v>
      </c>
      <c r="E240" s="15" t="s">
        <v>20</v>
      </c>
      <c r="F240" s="36">
        <v>60</v>
      </c>
      <c r="G240" s="19"/>
    </row>
    <row r="241" ht="48" spans="1:7">
      <c r="A241" s="15">
        <v>29</v>
      </c>
      <c r="B241" s="15" t="s">
        <v>490</v>
      </c>
      <c r="C241" s="15"/>
      <c r="D241" s="20" t="s">
        <v>491</v>
      </c>
      <c r="E241" s="15" t="s">
        <v>23</v>
      </c>
      <c r="F241" s="36">
        <v>24</v>
      </c>
      <c r="G241" s="19"/>
    </row>
    <row r="242" ht="36" spans="1:7">
      <c r="A242" s="15">
        <v>30</v>
      </c>
      <c r="B242" s="15" t="s">
        <v>492</v>
      </c>
      <c r="C242" s="15"/>
      <c r="D242" s="20" t="s">
        <v>493</v>
      </c>
      <c r="E242" s="15" t="s">
        <v>15</v>
      </c>
      <c r="F242" s="36">
        <v>60</v>
      </c>
      <c r="G242" s="19"/>
    </row>
    <row r="243" ht="24" spans="1:7">
      <c r="A243" s="15">
        <v>31</v>
      </c>
      <c r="B243" s="15" t="s">
        <v>243</v>
      </c>
      <c r="C243" s="15"/>
      <c r="D243" s="18" t="s">
        <v>244</v>
      </c>
      <c r="E243" s="15" t="s">
        <v>23</v>
      </c>
      <c r="F243" s="36">
        <v>4</v>
      </c>
      <c r="G243" s="19"/>
    </row>
    <row r="244" ht="24" spans="1:7">
      <c r="A244" s="15">
        <v>32</v>
      </c>
      <c r="B244" s="15" t="s">
        <v>350</v>
      </c>
      <c r="C244" s="15"/>
      <c r="D244" s="20" t="s">
        <v>351</v>
      </c>
      <c r="E244" s="15" t="s">
        <v>10</v>
      </c>
      <c r="F244" s="36">
        <v>60</v>
      </c>
      <c r="G244" s="19"/>
    </row>
    <row r="245" ht="48" spans="1:7">
      <c r="A245" s="15">
        <v>33</v>
      </c>
      <c r="B245" s="15" t="s">
        <v>494</v>
      </c>
      <c r="C245" s="15"/>
      <c r="D245" s="29" t="s">
        <v>495</v>
      </c>
      <c r="E245" s="15" t="s">
        <v>184</v>
      </c>
      <c r="F245" s="36">
        <v>90</v>
      </c>
      <c r="G245" s="19"/>
    </row>
    <row r="246" ht="48" spans="1:7">
      <c r="A246" s="15">
        <v>34</v>
      </c>
      <c r="B246" s="15" t="s">
        <v>496</v>
      </c>
      <c r="C246" s="15"/>
      <c r="D246" s="20" t="s">
        <v>497</v>
      </c>
      <c r="E246" s="15" t="s">
        <v>184</v>
      </c>
      <c r="F246" s="36">
        <v>2</v>
      </c>
      <c r="G246" s="19"/>
    </row>
    <row r="247" ht="36" spans="1:7">
      <c r="A247" s="15">
        <v>35</v>
      </c>
      <c r="B247" s="15" t="s">
        <v>498</v>
      </c>
      <c r="C247" s="15"/>
      <c r="D247" s="18" t="s">
        <v>499</v>
      </c>
      <c r="E247" s="15" t="s">
        <v>184</v>
      </c>
      <c r="F247" s="36">
        <v>60</v>
      </c>
      <c r="G247" s="19"/>
    </row>
    <row r="248" ht="36" spans="1:7">
      <c r="A248" s="15">
        <v>36</v>
      </c>
      <c r="B248" s="15" t="s">
        <v>500</v>
      </c>
      <c r="C248" s="15"/>
      <c r="D248" s="18" t="s">
        <v>501</v>
      </c>
      <c r="E248" s="15" t="s">
        <v>43</v>
      </c>
      <c r="F248" s="36">
        <v>2</v>
      </c>
      <c r="G248" s="19"/>
    </row>
    <row r="249" ht="24" spans="1:7">
      <c r="A249" s="15">
        <v>37</v>
      </c>
      <c r="B249" s="15" t="s">
        <v>502</v>
      </c>
      <c r="C249" s="15"/>
      <c r="D249" s="29" t="s">
        <v>503</v>
      </c>
      <c r="E249" s="15" t="s">
        <v>184</v>
      </c>
      <c r="F249" s="36">
        <v>2</v>
      </c>
      <c r="G249" s="19"/>
    </row>
    <row r="250" ht="24" spans="1:7">
      <c r="A250" s="15">
        <v>38</v>
      </c>
      <c r="B250" s="15" t="s">
        <v>504</v>
      </c>
      <c r="C250" s="15"/>
      <c r="D250" s="34" t="s">
        <v>505</v>
      </c>
      <c r="E250" s="15" t="s">
        <v>184</v>
      </c>
      <c r="F250" s="36">
        <v>2</v>
      </c>
      <c r="G250" s="19"/>
    </row>
    <row r="251" ht="60" spans="1:7">
      <c r="A251" s="15">
        <v>39</v>
      </c>
      <c r="B251" s="15" t="s">
        <v>506</v>
      </c>
      <c r="C251" s="15"/>
      <c r="D251" s="29" t="s">
        <v>507</v>
      </c>
      <c r="E251" s="15" t="s">
        <v>20</v>
      </c>
      <c r="F251" s="36">
        <v>60</v>
      </c>
      <c r="G251" s="19"/>
    </row>
    <row r="252" ht="60" spans="1:7">
      <c r="A252" s="15">
        <v>40</v>
      </c>
      <c r="B252" s="15" t="s">
        <v>508</v>
      </c>
      <c r="C252" s="15"/>
      <c r="D252" s="29" t="s">
        <v>509</v>
      </c>
      <c r="E252" s="15" t="s">
        <v>20</v>
      </c>
      <c r="F252" s="36">
        <v>60</v>
      </c>
      <c r="G252" s="19"/>
    </row>
    <row r="253" ht="60" spans="1:7">
      <c r="A253" s="15">
        <v>41</v>
      </c>
      <c r="B253" s="15" t="s">
        <v>510</v>
      </c>
      <c r="C253" s="15"/>
      <c r="D253" s="29" t="s">
        <v>511</v>
      </c>
      <c r="E253" s="15" t="s">
        <v>20</v>
      </c>
      <c r="F253" s="36">
        <v>60</v>
      </c>
      <c r="G253" s="19"/>
    </row>
    <row r="254" ht="84" spans="1:7">
      <c r="A254" s="15">
        <v>42</v>
      </c>
      <c r="B254" s="15" t="s">
        <v>512</v>
      </c>
      <c r="C254" s="15"/>
      <c r="D254" s="18" t="s">
        <v>513</v>
      </c>
      <c r="E254" s="15" t="s">
        <v>20</v>
      </c>
      <c r="F254" s="36">
        <v>2</v>
      </c>
      <c r="G254" s="19"/>
    </row>
    <row r="255" ht="48" spans="1:7">
      <c r="A255" s="15">
        <v>43</v>
      </c>
      <c r="B255" s="15" t="s">
        <v>514</v>
      </c>
      <c r="C255" s="15"/>
      <c r="D255" s="18" t="s">
        <v>515</v>
      </c>
      <c r="E255" s="15" t="s">
        <v>20</v>
      </c>
      <c r="F255" s="36">
        <v>2</v>
      </c>
      <c r="G255" s="19"/>
    </row>
    <row r="256" ht="36" spans="1:7">
      <c r="A256" s="15">
        <v>44</v>
      </c>
      <c r="B256" s="15" t="s">
        <v>516</v>
      </c>
      <c r="C256" s="15"/>
      <c r="D256" s="38" t="s">
        <v>517</v>
      </c>
      <c r="E256" s="15" t="s">
        <v>20</v>
      </c>
      <c r="F256" s="36">
        <v>60</v>
      </c>
      <c r="G256" s="19"/>
    </row>
    <row r="257" spans="1:7">
      <c r="A257" s="15">
        <v>45</v>
      </c>
      <c r="B257" s="15" t="s">
        <v>518</v>
      </c>
      <c r="C257" s="15"/>
      <c r="D257" s="18" t="s">
        <v>519</v>
      </c>
      <c r="E257" s="15" t="s">
        <v>23</v>
      </c>
      <c r="F257" s="36">
        <v>16</v>
      </c>
      <c r="G257" s="19"/>
    </row>
    <row r="258" ht="72" spans="1:7">
      <c r="A258" s="15">
        <v>46</v>
      </c>
      <c r="B258" s="15" t="s">
        <v>520</v>
      </c>
      <c r="C258" s="15"/>
      <c r="D258" s="18" t="s">
        <v>521</v>
      </c>
      <c r="E258" s="15" t="s">
        <v>15</v>
      </c>
      <c r="F258" s="36">
        <v>2</v>
      </c>
      <c r="G258" s="19"/>
    </row>
    <row r="259" ht="60" spans="1:7">
      <c r="A259" s="15">
        <v>47</v>
      </c>
      <c r="B259" s="15" t="s">
        <v>522</v>
      </c>
      <c r="C259" s="15"/>
      <c r="D259" s="20" t="s">
        <v>523</v>
      </c>
      <c r="E259" s="15" t="s">
        <v>15</v>
      </c>
      <c r="F259" s="36">
        <v>16</v>
      </c>
      <c r="G259" s="19"/>
    </row>
    <row r="260" ht="48" spans="1:7">
      <c r="A260" s="15">
        <v>48</v>
      </c>
      <c r="B260" s="15" t="s">
        <v>524</v>
      </c>
      <c r="C260" s="15"/>
      <c r="D260" s="34" t="s">
        <v>525</v>
      </c>
      <c r="E260" s="15" t="s">
        <v>20</v>
      </c>
      <c r="F260" s="36">
        <v>60</v>
      </c>
      <c r="G260" s="19"/>
    </row>
    <row r="261" ht="24" spans="1:7">
      <c r="A261" s="15">
        <v>49</v>
      </c>
      <c r="B261" s="15" t="s">
        <v>526</v>
      </c>
      <c r="C261" s="15"/>
      <c r="D261" s="34" t="s">
        <v>527</v>
      </c>
      <c r="E261" s="15" t="s">
        <v>15</v>
      </c>
      <c r="F261" s="36">
        <v>60</v>
      </c>
      <c r="G261" s="19"/>
    </row>
    <row r="262" ht="24" spans="1:7">
      <c r="A262" s="15">
        <v>50</v>
      </c>
      <c r="B262" s="15" t="s">
        <v>528</v>
      </c>
      <c r="C262" s="15"/>
      <c r="D262" s="34" t="s">
        <v>527</v>
      </c>
      <c r="E262" s="15" t="s">
        <v>15</v>
      </c>
      <c r="F262" s="36">
        <v>60</v>
      </c>
      <c r="G262" s="19"/>
    </row>
    <row r="263" ht="36" spans="1:7">
      <c r="A263" s="15">
        <v>51</v>
      </c>
      <c r="B263" s="15" t="s">
        <v>529</v>
      </c>
      <c r="C263" s="15"/>
      <c r="D263" s="20" t="s">
        <v>530</v>
      </c>
      <c r="E263" s="15" t="s">
        <v>15</v>
      </c>
      <c r="F263" s="36">
        <v>60</v>
      </c>
      <c r="G263" s="19"/>
    </row>
    <row r="264" ht="48" spans="1:7">
      <c r="A264" s="15">
        <v>52</v>
      </c>
      <c r="B264" s="15" t="s">
        <v>531</v>
      </c>
      <c r="C264" s="15"/>
      <c r="D264" s="20" t="s">
        <v>532</v>
      </c>
      <c r="E264" s="15" t="s">
        <v>20</v>
      </c>
      <c r="F264" s="36">
        <v>60</v>
      </c>
      <c r="G264" s="19"/>
    </row>
    <row r="265" ht="24" spans="1:7">
      <c r="A265" s="15">
        <v>53</v>
      </c>
      <c r="B265" s="15" t="s">
        <v>533</v>
      </c>
      <c r="C265" s="15"/>
      <c r="D265" s="29" t="s">
        <v>534</v>
      </c>
      <c r="E265" s="15" t="s">
        <v>15</v>
      </c>
      <c r="F265" s="36">
        <v>60</v>
      </c>
      <c r="G265" s="19"/>
    </row>
    <row r="266" ht="36" spans="1:7">
      <c r="A266" s="15">
        <v>54</v>
      </c>
      <c r="B266" s="15" t="s">
        <v>535</v>
      </c>
      <c r="C266" s="15"/>
      <c r="D266" s="29" t="s">
        <v>536</v>
      </c>
      <c r="E266" s="15" t="s">
        <v>15</v>
      </c>
      <c r="F266" s="36">
        <v>60</v>
      </c>
      <c r="G266" s="19"/>
    </row>
    <row r="267" ht="36" spans="1:7">
      <c r="A267" s="15">
        <v>55</v>
      </c>
      <c r="B267" s="15" t="s">
        <v>537</v>
      </c>
      <c r="C267" s="15"/>
      <c r="D267" s="18" t="s">
        <v>538</v>
      </c>
      <c r="E267" s="15" t="s">
        <v>15</v>
      </c>
      <c r="F267" s="36">
        <v>60</v>
      </c>
      <c r="G267" s="19"/>
    </row>
    <row r="268" spans="1:7">
      <c r="A268" s="15">
        <v>56</v>
      </c>
      <c r="B268" s="15" t="s">
        <v>539</v>
      </c>
      <c r="C268" s="15"/>
      <c r="D268" s="39" t="s">
        <v>540</v>
      </c>
      <c r="E268" s="15" t="s">
        <v>15</v>
      </c>
      <c r="F268" s="36">
        <v>60</v>
      </c>
      <c r="G268" s="19"/>
    </row>
    <row r="269" spans="1:7">
      <c r="A269" s="15">
        <v>57</v>
      </c>
      <c r="B269" s="15" t="s">
        <v>541</v>
      </c>
      <c r="C269" s="15"/>
      <c r="D269" s="18" t="s">
        <v>542</v>
      </c>
      <c r="E269" s="15" t="s">
        <v>20</v>
      </c>
      <c r="F269" s="36">
        <v>90</v>
      </c>
      <c r="G269" s="19"/>
    </row>
    <row r="270" ht="96" spans="1:7">
      <c r="A270" s="15">
        <v>58</v>
      </c>
      <c r="B270" s="15" t="s">
        <v>543</v>
      </c>
      <c r="C270" s="15"/>
      <c r="D270" s="38" t="s">
        <v>544</v>
      </c>
      <c r="E270" s="15" t="s">
        <v>23</v>
      </c>
      <c r="F270" s="36">
        <v>2</v>
      </c>
      <c r="G270" s="19"/>
    </row>
    <row r="271" ht="60" spans="1:7">
      <c r="A271" s="15">
        <v>59</v>
      </c>
      <c r="B271" s="15" t="s">
        <v>545</v>
      </c>
      <c r="C271" s="15"/>
      <c r="D271" s="34" t="s">
        <v>546</v>
      </c>
      <c r="E271" s="15" t="s">
        <v>20</v>
      </c>
      <c r="F271" s="36">
        <v>60</v>
      </c>
      <c r="G271" s="19"/>
    </row>
    <row r="272" ht="24" spans="1:7">
      <c r="A272" s="15">
        <v>60</v>
      </c>
      <c r="B272" s="15" t="s">
        <v>547</v>
      </c>
      <c r="C272" s="15"/>
      <c r="D272" s="18" t="s">
        <v>548</v>
      </c>
      <c r="E272" s="15" t="s">
        <v>15</v>
      </c>
      <c r="F272" s="36">
        <v>60</v>
      </c>
      <c r="G272" s="19"/>
    </row>
    <row r="273" spans="1:7">
      <c r="A273" s="15">
        <v>61</v>
      </c>
      <c r="B273" s="15" t="s">
        <v>549</v>
      </c>
      <c r="C273" s="15"/>
      <c r="D273" s="18" t="s">
        <v>550</v>
      </c>
      <c r="E273" s="15" t="s">
        <v>15</v>
      </c>
      <c r="F273" s="36">
        <v>60</v>
      </c>
      <c r="G273" s="19"/>
    </row>
    <row r="274" ht="24" spans="1:7">
      <c r="A274" s="15">
        <v>62</v>
      </c>
      <c r="B274" s="15" t="s">
        <v>551</v>
      </c>
      <c r="C274" s="15"/>
      <c r="D274" s="20" t="s">
        <v>552</v>
      </c>
      <c r="E274" s="15" t="s">
        <v>15</v>
      </c>
      <c r="F274" s="36">
        <v>60</v>
      </c>
      <c r="G274" s="19"/>
    </row>
    <row r="275" ht="36" spans="1:7">
      <c r="A275" s="15">
        <v>63</v>
      </c>
      <c r="B275" s="15" t="s">
        <v>553</v>
      </c>
      <c r="C275" s="15"/>
      <c r="D275" s="18" t="s">
        <v>554</v>
      </c>
      <c r="E275" s="15" t="s">
        <v>43</v>
      </c>
      <c r="F275" s="36">
        <v>60</v>
      </c>
      <c r="G275" s="19"/>
    </row>
    <row r="276" spans="1:7">
      <c r="A276" s="15">
        <v>64</v>
      </c>
      <c r="B276" s="15" t="s">
        <v>555</v>
      </c>
      <c r="C276" s="15"/>
      <c r="D276" s="18" t="s">
        <v>556</v>
      </c>
      <c r="E276" s="15" t="s">
        <v>20</v>
      </c>
      <c r="F276" s="36">
        <v>60</v>
      </c>
      <c r="G276" s="19"/>
    </row>
    <row r="277" ht="36" spans="1:7">
      <c r="A277" s="15">
        <v>65</v>
      </c>
      <c r="B277" s="15" t="s">
        <v>557</v>
      </c>
      <c r="C277" s="15"/>
      <c r="D277" s="20" t="s">
        <v>558</v>
      </c>
      <c r="E277" s="15" t="s">
        <v>20</v>
      </c>
      <c r="F277" s="36">
        <v>90</v>
      </c>
      <c r="G277" s="19"/>
    </row>
    <row r="278" ht="48" spans="1:7">
      <c r="A278" s="15">
        <v>66</v>
      </c>
      <c r="B278" s="15" t="s">
        <v>559</v>
      </c>
      <c r="C278" s="15"/>
      <c r="D278" s="18" t="s">
        <v>560</v>
      </c>
      <c r="E278" s="15" t="s">
        <v>20</v>
      </c>
      <c r="F278" s="36">
        <v>90</v>
      </c>
      <c r="G278" s="19"/>
    </row>
    <row r="279" ht="48" spans="1:7">
      <c r="A279" s="15">
        <v>67</v>
      </c>
      <c r="B279" s="15" t="s">
        <v>561</v>
      </c>
      <c r="C279" s="15"/>
      <c r="D279" s="20" t="s">
        <v>562</v>
      </c>
      <c r="E279" s="15" t="s">
        <v>15</v>
      </c>
      <c r="F279" s="36">
        <v>2</v>
      </c>
      <c r="G279" s="19"/>
    </row>
    <row r="280" ht="48" spans="1:7">
      <c r="A280" s="15">
        <v>68</v>
      </c>
      <c r="B280" s="15" t="s">
        <v>563</v>
      </c>
      <c r="C280" s="15"/>
      <c r="D280" s="18" t="s">
        <v>564</v>
      </c>
      <c r="E280" s="15" t="s">
        <v>15</v>
      </c>
      <c r="F280" s="36">
        <v>60</v>
      </c>
      <c r="G280" s="19"/>
    </row>
    <row r="281" ht="36" spans="1:7">
      <c r="A281" s="15">
        <v>69</v>
      </c>
      <c r="B281" s="15" t="s">
        <v>565</v>
      </c>
      <c r="C281" s="15"/>
      <c r="D281" s="20" t="s">
        <v>566</v>
      </c>
      <c r="E281" s="15" t="s">
        <v>15</v>
      </c>
      <c r="F281" s="36">
        <v>2</v>
      </c>
      <c r="G281" s="19"/>
    </row>
    <row r="282" ht="36" spans="1:7">
      <c r="A282" s="15">
        <v>70</v>
      </c>
      <c r="B282" s="15" t="s">
        <v>567</v>
      </c>
      <c r="C282" s="15"/>
      <c r="D282" s="20" t="s">
        <v>568</v>
      </c>
      <c r="E282" s="15" t="s">
        <v>15</v>
      </c>
      <c r="F282" s="36">
        <v>60</v>
      </c>
      <c r="G282" s="19"/>
    </row>
    <row r="283" ht="24" spans="1:7">
      <c r="A283" s="15">
        <v>71</v>
      </c>
      <c r="B283" s="15" t="s">
        <v>569</v>
      </c>
      <c r="C283" s="15"/>
      <c r="D283" s="39" t="s">
        <v>570</v>
      </c>
      <c r="E283" s="15" t="s">
        <v>15</v>
      </c>
      <c r="F283" s="36">
        <v>60</v>
      </c>
      <c r="G283" s="19"/>
    </row>
    <row r="284" spans="1:7">
      <c r="A284" s="15">
        <v>72</v>
      </c>
      <c r="B284" s="15" t="s">
        <v>571</v>
      </c>
      <c r="C284" s="15"/>
      <c r="D284" s="18" t="s">
        <v>572</v>
      </c>
      <c r="E284" s="15" t="s">
        <v>15</v>
      </c>
      <c r="F284" s="36">
        <v>60</v>
      </c>
      <c r="G284" s="19"/>
    </row>
    <row r="285" spans="1:7">
      <c r="A285" s="15">
        <v>73</v>
      </c>
      <c r="B285" s="15" t="s">
        <v>573</v>
      </c>
      <c r="C285" s="15"/>
      <c r="D285" s="18" t="s">
        <v>574</v>
      </c>
      <c r="E285" s="15" t="s">
        <v>15</v>
      </c>
      <c r="F285" s="36">
        <v>2</v>
      </c>
      <c r="G285" s="19"/>
    </row>
    <row r="286" ht="36" spans="1:7">
      <c r="A286" s="15">
        <v>74</v>
      </c>
      <c r="B286" s="15" t="s">
        <v>575</v>
      </c>
      <c r="C286" s="15"/>
      <c r="D286" s="18" t="s">
        <v>576</v>
      </c>
      <c r="E286" s="15" t="s">
        <v>20</v>
      </c>
      <c r="F286" s="36">
        <v>24</v>
      </c>
      <c r="G286" s="19"/>
    </row>
    <row r="287" ht="36" spans="1:7">
      <c r="A287" s="15">
        <v>75</v>
      </c>
      <c r="B287" s="15" t="s">
        <v>577</v>
      </c>
      <c r="C287" s="15"/>
      <c r="D287" s="20" t="s">
        <v>578</v>
      </c>
      <c r="E287" s="15" t="s">
        <v>20</v>
      </c>
      <c r="F287" s="36">
        <v>60</v>
      </c>
      <c r="G287" s="19"/>
    </row>
    <row r="288" spans="1:7">
      <c r="A288" s="15">
        <v>76</v>
      </c>
      <c r="B288" s="15" t="s">
        <v>579</v>
      </c>
      <c r="C288" s="15"/>
      <c r="D288" s="34" t="s">
        <v>580</v>
      </c>
      <c r="E288" s="15" t="s">
        <v>15</v>
      </c>
      <c r="F288" s="36">
        <v>60</v>
      </c>
      <c r="G288" s="19"/>
    </row>
    <row r="289" ht="36" spans="1:7">
      <c r="A289" s="15">
        <v>77</v>
      </c>
      <c r="B289" s="15" t="s">
        <v>581</v>
      </c>
      <c r="C289" s="15"/>
      <c r="D289" s="39" t="s">
        <v>582</v>
      </c>
      <c r="E289" s="15" t="s">
        <v>15</v>
      </c>
      <c r="F289" s="36">
        <v>60</v>
      </c>
      <c r="G289" s="19"/>
    </row>
    <row r="290" spans="1:7">
      <c r="A290" s="15">
        <v>78</v>
      </c>
      <c r="B290" s="15" t="s">
        <v>583</v>
      </c>
      <c r="C290" s="15"/>
      <c r="D290" s="18" t="s">
        <v>584</v>
      </c>
      <c r="E290" s="15" t="s">
        <v>15</v>
      </c>
      <c r="F290" s="36">
        <v>60</v>
      </c>
      <c r="G290" s="19"/>
    </row>
    <row r="291" spans="1:7">
      <c r="A291" s="15">
        <v>79</v>
      </c>
      <c r="B291" s="15" t="s">
        <v>585</v>
      </c>
      <c r="C291" s="15"/>
      <c r="D291" s="34" t="s">
        <v>586</v>
      </c>
      <c r="E291" s="15" t="s">
        <v>15</v>
      </c>
      <c r="F291" s="36">
        <v>60</v>
      </c>
      <c r="G291" s="19"/>
    </row>
    <row r="292" spans="1:7">
      <c r="A292" s="15">
        <v>80</v>
      </c>
      <c r="B292" s="15" t="s">
        <v>587</v>
      </c>
      <c r="C292" s="15"/>
      <c r="D292" s="18" t="s">
        <v>588</v>
      </c>
      <c r="E292" s="15" t="s">
        <v>15</v>
      </c>
      <c r="F292" s="36">
        <v>60</v>
      </c>
      <c r="G292" s="19"/>
    </row>
    <row r="293" spans="1:7">
      <c r="A293" s="15">
        <v>81</v>
      </c>
      <c r="B293" s="15" t="s">
        <v>589</v>
      </c>
      <c r="C293" s="15"/>
      <c r="D293" s="18" t="s">
        <v>590</v>
      </c>
      <c r="E293" s="15" t="s">
        <v>20</v>
      </c>
      <c r="F293" s="36">
        <v>90</v>
      </c>
      <c r="G293" s="19"/>
    </row>
    <row r="294" ht="36" spans="1:7">
      <c r="A294" s="15">
        <v>82</v>
      </c>
      <c r="B294" s="15" t="s">
        <v>591</v>
      </c>
      <c r="C294" s="15"/>
      <c r="D294" s="20" t="s">
        <v>592</v>
      </c>
      <c r="E294" s="15" t="s">
        <v>20</v>
      </c>
      <c r="F294" s="36">
        <v>16</v>
      </c>
      <c r="G294" s="19"/>
    </row>
    <row r="295" ht="24" spans="1:7">
      <c r="A295" s="15">
        <v>83</v>
      </c>
      <c r="B295" s="15" t="s">
        <v>593</v>
      </c>
      <c r="C295" s="15"/>
      <c r="D295" s="20" t="s">
        <v>594</v>
      </c>
      <c r="E295" s="15" t="s">
        <v>20</v>
      </c>
      <c r="F295" s="36">
        <v>90</v>
      </c>
      <c r="G295" s="19"/>
    </row>
    <row r="296" ht="48" spans="1:7">
      <c r="A296" s="15">
        <v>84</v>
      </c>
      <c r="B296" s="15" t="s">
        <v>595</v>
      </c>
      <c r="C296" s="15"/>
      <c r="D296" s="18" t="s">
        <v>596</v>
      </c>
      <c r="E296" s="15" t="s">
        <v>20</v>
      </c>
      <c r="F296" s="36">
        <v>60</v>
      </c>
      <c r="G296" s="19"/>
    </row>
    <row r="297" spans="1:7">
      <c r="A297" s="15">
        <v>85</v>
      </c>
      <c r="B297" s="15" t="s">
        <v>597</v>
      </c>
      <c r="C297" s="15"/>
      <c r="D297" s="39" t="s">
        <v>598</v>
      </c>
      <c r="E297" s="15" t="s">
        <v>23</v>
      </c>
      <c r="F297" s="36">
        <v>16</v>
      </c>
      <c r="G297" s="19"/>
    </row>
    <row r="298" spans="1:7">
      <c r="A298" s="15">
        <v>86</v>
      </c>
      <c r="B298" s="15" t="s">
        <v>599</v>
      </c>
      <c r="C298" s="15"/>
      <c r="D298" s="20" t="s">
        <v>600</v>
      </c>
      <c r="E298" s="15" t="s">
        <v>23</v>
      </c>
      <c r="F298" s="36">
        <v>16</v>
      </c>
      <c r="G298" s="19"/>
    </row>
    <row r="299" ht="24" spans="1:7">
      <c r="A299" s="15">
        <v>87</v>
      </c>
      <c r="B299" s="15" t="s">
        <v>601</v>
      </c>
      <c r="C299" s="15"/>
      <c r="D299" s="18" t="s">
        <v>602</v>
      </c>
      <c r="E299" s="15" t="s">
        <v>23</v>
      </c>
      <c r="F299" s="36">
        <v>2</v>
      </c>
      <c r="G299" s="19"/>
    </row>
    <row r="300" spans="1:7">
      <c r="A300" s="15">
        <v>88</v>
      </c>
      <c r="B300" s="15" t="s">
        <v>603</v>
      </c>
      <c r="C300" s="15"/>
      <c r="D300" s="39" t="s">
        <v>604</v>
      </c>
      <c r="E300" s="15" t="s">
        <v>23</v>
      </c>
      <c r="F300" s="36">
        <v>2</v>
      </c>
      <c r="G300" s="19"/>
    </row>
    <row r="301" ht="24" spans="1:7">
      <c r="A301" s="15">
        <v>89</v>
      </c>
      <c r="B301" s="15" t="s">
        <v>605</v>
      </c>
      <c r="C301" s="15"/>
      <c r="D301" s="20" t="s">
        <v>606</v>
      </c>
      <c r="E301" s="15" t="s">
        <v>316</v>
      </c>
      <c r="F301" s="36">
        <v>2</v>
      </c>
      <c r="G301" s="19"/>
    </row>
    <row r="302" ht="24" spans="1:7">
      <c r="A302" s="15">
        <v>90</v>
      </c>
      <c r="B302" s="15" t="s">
        <v>607</v>
      </c>
      <c r="C302" s="15"/>
      <c r="D302" s="20" t="s">
        <v>608</v>
      </c>
      <c r="E302" s="15" t="s">
        <v>316</v>
      </c>
      <c r="F302" s="36">
        <v>2</v>
      </c>
      <c r="G302" s="19"/>
    </row>
    <row r="303" ht="72" spans="1:7">
      <c r="A303" s="15">
        <v>91</v>
      </c>
      <c r="B303" s="15" t="s">
        <v>609</v>
      </c>
      <c r="C303" s="15"/>
      <c r="D303" s="40" t="s">
        <v>610</v>
      </c>
      <c r="E303" s="15" t="s">
        <v>20</v>
      </c>
      <c r="F303" s="36">
        <v>2</v>
      </c>
      <c r="G303" s="19"/>
    </row>
    <row r="304" ht="72" spans="1:7">
      <c r="A304" s="15">
        <v>92</v>
      </c>
      <c r="B304" s="15" t="s">
        <v>611</v>
      </c>
      <c r="C304" s="15"/>
      <c r="D304" s="40" t="s">
        <v>610</v>
      </c>
      <c r="E304" s="15" t="s">
        <v>20</v>
      </c>
      <c r="F304" s="36">
        <v>12</v>
      </c>
      <c r="G304" s="19"/>
    </row>
    <row r="305" ht="36" spans="1:7">
      <c r="A305" s="15">
        <v>93</v>
      </c>
      <c r="B305" s="15" t="s">
        <v>612</v>
      </c>
      <c r="C305" s="15"/>
      <c r="D305" s="18" t="s">
        <v>613</v>
      </c>
      <c r="E305" s="15" t="s">
        <v>316</v>
      </c>
      <c r="F305" s="36">
        <v>12</v>
      </c>
      <c r="G305" s="19"/>
    </row>
    <row r="306" ht="24" spans="1:7">
      <c r="A306" s="15">
        <v>94</v>
      </c>
      <c r="B306" s="15" t="s">
        <v>614</v>
      </c>
      <c r="C306" s="15"/>
      <c r="D306" s="20" t="s">
        <v>615</v>
      </c>
      <c r="E306" s="15" t="s">
        <v>20</v>
      </c>
      <c r="F306" s="36">
        <v>90</v>
      </c>
      <c r="G306" s="19"/>
    </row>
    <row r="307" spans="1:7">
      <c r="A307" s="15">
        <v>95</v>
      </c>
      <c r="B307" s="15" t="s">
        <v>616</v>
      </c>
      <c r="C307" s="15"/>
      <c r="D307" s="20" t="s">
        <v>617</v>
      </c>
      <c r="E307" s="15" t="s">
        <v>316</v>
      </c>
      <c r="F307" s="36">
        <v>2</v>
      </c>
      <c r="G307" s="19"/>
    </row>
    <row r="308" ht="24" spans="1:7">
      <c r="A308" s="15">
        <v>96</v>
      </c>
      <c r="B308" s="15" t="s">
        <v>618</v>
      </c>
      <c r="C308" s="15"/>
      <c r="D308" s="18" t="s">
        <v>619</v>
      </c>
      <c r="E308" s="15" t="s">
        <v>620</v>
      </c>
      <c r="F308" s="36">
        <v>24</v>
      </c>
      <c r="G308" s="19"/>
    </row>
    <row r="309" spans="1:7">
      <c r="A309" s="15">
        <v>97</v>
      </c>
      <c r="B309" s="15" t="s">
        <v>621</v>
      </c>
      <c r="C309" s="15"/>
      <c r="D309" s="20" t="s">
        <v>622</v>
      </c>
      <c r="E309" s="15" t="s">
        <v>620</v>
      </c>
      <c r="F309" s="36">
        <v>24</v>
      </c>
      <c r="G309" s="19"/>
    </row>
    <row r="310" ht="36" spans="1:7">
      <c r="A310" s="15">
        <v>98</v>
      </c>
      <c r="B310" s="15" t="s">
        <v>623</v>
      </c>
      <c r="C310" s="15"/>
      <c r="D310" s="20" t="s">
        <v>624</v>
      </c>
      <c r="E310" s="15" t="s">
        <v>620</v>
      </c>
      <c r="F310" s="36">
        <v>24</v>
      </c>
      <c r="G310" s="19"/>
    </row>
    <row r="311" spans="1:7">
      <c r="A311" s="15">
        <v>99</v>
      </c>
      <c r="B311" s="15" t="s">
        <v>625</v>
      </c>
      <c r="C311" s="15"/>
      <c r="D311" s="20" t="s">
        <v>626</v>
      </c>
      <c r="E311" s="15" t="s">
        <v>620</v>
      </c>
      <c r="F311" s="36">
        <v>24</v>
      </c>
      <c r="G311" s="19"/>
    </row>
    <row r="312" ht="48" spans="1:7">
      <c r="A312" s="15">
        <v>100</v>
      </c>
      <c r="B312" s="15" t="s">
        <v>627</v>
      </c>
      <c r="C312" s="15"/>
      <c r="D312" s="41" t="s">
        <v>628</v>
      </c>
      <c r="E312" s="15" t="s">
        <v>15</v>
      </c>
      <c r="F312" s="36">
        <v>24</v>
      </c>
      <c r="G312" s="19"/>
    </row>
    <row r="313" ht="24" spans="1:7">
      <c r="A313" s="15">
        <v>101</v>
      </c>
      <c r="B313" s="15" t="s">
        <v>629</v>
      </c>
      <c r="C313" s="15"/>
      <c r="D313" s="39" t="s">
        <v>630</v>
      </c>
      <c r="E313" s="15" t="s">
        <v>15</v>
      </c>
      <c r="F313" s="36">
        <v>24</v>
      </c>
      <c r="G313" s="19"/>
    </row>
    <row r="314" ht="24" spans="1:7">
      <c r="A314" s="15">
        <v>102</v>
      </c>
      <c r="B314" s="15" t="s">
        <v>631</v>
      </c>
      <c r="C314" s="15"/>
      <c r="D314" s="20" t="s">
        <v>632</v>
      </c>
      <c r="E314" s="15" t="s">
        <v>316</v>
      </c>
      <c r="F314" s="36">
        <v>24</v>
      </c>
      <c r="G314" s="19"/>
    </row>
    <row r="315" ht="24" spans="1:7">
      <c r="A315" s="15">
        <v>103</v>
      </c>
      <c r="B315" s="15" t="s">
        <v>633</v>
      </c>
      <c r="C315" s="15"/>
      <c r="D315" s="18" t="s">
        <v>634</v>
      </c>
      <c r="E315" s="15" t="s">
        <v>635</v>
      </c>
      <c r="F315" s="36">
        <v>24</v>
      </c>
      <c r="G315" s="19"/>
    </row>
    <row r="316" ht="48" spans="1:7">
      <c r="A316" s="15">
        <v>104</v>
      </c>
      <c r="B316" s="15" t="s">
        <v>636</v>
      </c>
      <c r="C316" s="15"/>
      <c r="D316" s="18" t="s">
        <v>637</v>
      </c>
      <c r="E316" s="15" t="s">
        <v>15</v>
      </c>
      <c r="F316" s="36">
        <v>24</v>
      </c>
      <c r="G316" s="19"/>
    </row>
    <row r="317" spans="1:7">
      <c r="A317" s="15">
        <v>105</v>
      </c>
      <c r="B317" s="15" t="s">
        <v>638</v>
      </c>
      <c r="C317" s="15"/>
      <c r="D317" s="20" t="s">
        <v>639</v>
      </c>
      <c r="E317" s="15" t="s">
        <v>15</v>
      </c>
      <c r="F317" s="36">
        <v>24</v>
      </c>
      <c r="G317" s="19"/>
    </row>
    <row r="318" ht="24" spans="1:7">
      <c r="A318" s="15">
        <v>106</v>
      </c>
      <c r="B318" s="15" t="s">
        <v>640</v>
      </c>
      <c r="C318" s="15"/>
      <c r="D318" s="20" t="s">
        <v>641</v>
      </c>
      <c r="E318" s="15" t="s">
        <v>15</v>
      </c>
      <c r="F318" s="36">
        <v>24</v>
      </c>
      <c r="G318" s="19"/>
    </row>
    <row r="319" spans="1:7">
      <c r="A319" s="15">
        <v>107</v>
      </c>
      <c r="B319" s="15" t="s">
        <v>642</v>
      </c>
      <c r="C319" s="15"/>
      <c r="D319" s="18" t="s">
        <v>643</v>
      </c>
      <c r="E319" s="15" t="s">
        <v>15</v>
      </c>
      <c r="F319" s="36">
        <v>24</v>
      </c>
      <c r="G319" s="19"/>
    </row>
    <row r="320" ht="36" spans="1:7">
      <c r="A320" s="15">
        <v>108</v>
      </c>
      <c r="B320" s="15" t="s">
        <v>644</v>
      </c>
      <c r="C320" s="15"/>
      <c r="D320" s="18" t="s">
        <v>645</v>
      </c>
      <c r="E320" s="15" t="s">
        <v>15</v>
      </c>
      <c r="F320" s="36">
        <v>24</v>
      </c>
      <c r="G320" s="19"/>
    </row>
    <row r="321" ht="96" spans="1:7">
      <c r="A321" s="15">
        <v>109</v>
      </c>
      <c r="B321" s="15" t="s">
        <v>646</v>
      </c>
      <c r="C321" s="15"/>
      <c r="D321" s="20" t="s">
        <v>647</v>
      </c>
      <c r="E321" s="15" t="s">
        <v>334</v>
      </c>
      <c r="F321" s="36">
        <v>26</v>
      </c>
      <c r="G321" s="19"/>
    </row>
    <row r="322" ht="84" spans="1:7">
      <c r="A322" s="15">
        <v>110</v>
      </c>
      <c r="B322" s="15" t="s">
        <v>648</v>
      </c>
      <c r="C322" s="15"/>
      <c r="D322" s="20" t="s">
        <v>649</v>
      </c>
      <c r="E322" s="15" t="s">
        <v>334</v>
      </c>
      <c r="F322" s="36">
        <v>26</v>
      </c>
      <c r="G322" s="19"/>
    </row>
    <row r="323" ht="84" spans="1:7">
      <c r="A323" s="15">
        <v>111</v>
      </c>
      <c r="B323" s="15" t="s">
        <v>650</v>
      </c>
      <c r="C323" s="15"/>
      <c r="D323" s="20" t="s">
        <v>651</v>
      </c>
      <c r="E323" s="15" t="s">
        <v>334</v>
      </c>
      <c r="F323" s="36">
        <v>26</v>
      </c>
      <c r="G323" s="19"/>
    </row>
    <row r="324" ht="36" spans="1:7">
      <c r="A324" s="15">
        <v>112</v>
      </c>
      <c r="B324" s="15" t="s">
        <v>652</v>
      </c>
      <c r="C324" s="15"/>
      <c r="D324" s="20" t="s">
        <v>653</v>
      </c>
      <c r="E324" s="15" t="s">
        <v>334</v>
      </c>
      <c r="F324" s="36">
        <v>26</v>
      </c>
      <c r="G324" s="19"/>
    </row>
    <row r="325" ht="72" spans="1:7">
      <c r="A325" s="15">
        <v>113</v>
      </c>
      <c r="B325" s="15" t="s">
        <v>654</v>
      </c>
      <c r="C325" s="15"/>
      <c r="D325" s="20" t="s">
        <v>655</v>
      </c>
      <c r="E325" s="15" t="s">
        <v>334</v>
      </c>
      <c r="F325" s="36">
        <v>26</v>
      </c>
      <c r="G325" s="19"/>
    </row>
    <row r="326" ht="72" spans="1:7">
      <c r="A326" s="15">
        <v>114</v>
      </c>
      <c r="B326" s="15" t="s">
        <v>656</v>
      </c>
      <c r="C326" s="15"/>
      <c r="D326" s="20" t="s">
        <v>657</v>
      </c>
      <c r="E326" s="15" t="s">
        <v>334</v>
      </c>
      <c r="F326" s="36">
        <v>26</v>
      </c>
      <c r="G326" s="19"/>
    </row>
    <row r="327" ht="24" spans="1:7">
      <c r="A327" s="15">
        <v>115</v>
      </c>
      <c r="B327" s="15" t="s">
        <v>658</v>
      </c>
      <c r="C327" s="15"/>
      <c r="D327" s="20" t="s">
        <v>659</v>
      </c>
      <c r="E327" s="15" t="s">
        <v>334</v>
      </c>
      <c r="F327" s="36">
        <v>26</v>
      </c>
      <c r="G327" s="19"/>
    </row>
    <row r="328" ht="60" spans="1:7">
      <c r="A328" s="15">
        <v>116</v>
      </c>
      <c r="B328" s="15" t="s">
        <v>660</v>
      </c>
      <c r="C328" s="15"/>
      <c r="D328" s="20" t="s">
        <v>661</v>
      </c>
      <c r="E328" s="15" t="s">
        <v>334</v>
      </c>
      <c r="F328" s="36">
        <v>26</v>
      </c>
      <c r="G328" s="19"/>
    </row>
    <row r="329" ht="36" spans="1:7">
      <c r="A329" s="15">
        <v>117</v>
      </c>
      <c r="B329" s="15" t="s">
        <v>662</v>
      </c>
      <c r="C329" s="15"/>
      <c r="D329" s="20" t="s">
        <v>663</v>
      </c>
      <c r="E329" s="15" t="s">
        <v>334</v>
      </c>
      <c r="F329" s="36">
        <v>26</v>
      </c>
      <c r="G329" s="19"/>
    </row>
    <row r="330" ht="48" spans="1:7">
      <c r="A330" s="15">
        <v>118</v>
      </c>
      <c r="B330" s="15" t="s">
        <v>664</v>
      </c>
      <c r="C330" s="15"/>
      <c r="D330" s="20" t="s">
        <v>665</v>
      </c>
      <c r="E330" s="15" t="s">
        <v>334</v>
      </c>
      <c r="F330" s="36">
        <v>26</v>
      </c>
      <c r="G330" s="19"/>
    </row>
    <row r="331" ht="60" spans="1:7">
      <c r="A331" s="15">
        <v>119</v>
      </c>
      <c r="B331" s="15" t="s">
        <v>666</v>
      </c>
      <c r="C331" s="15"/>
      <c r="D331" s="20" t="s">
        <v>667</v>
      </c>
      <c r="E331" s="15" t="s">
        <v>334</v>
      </c>
      <c r="F331" s="36">
        <v>26</v>
      </c>
      <c r="G331" s="19"/>
    </row>
    <row r="332" ht="36" spans="1:7">
      <c r="A332" s="15">
        <v>120</v>
      </c>
      <c r="B332" s="15" t="s">
        <v>668</v>
      </c>
      <c r="C332" s="15"/>
      <c r="D332" s="20" t="s">
        <v>669</v>
      </c>
      <c r="E332" s="15" t="s">
        <v>670</v>
      </c>
      <c r="F332" s="36">
        <v>2</v>
      </c>
      <c r="G332" s="19"/>
    </row>
    <row r="333" ht="36" spans="1:7">
      <c r="A333" s="15">
        <v>121</v>
      </c>
      <c r="B333" s="15" t="s">
        <v>671</v>
      </c>
      <c r="C333" s="15"/>
      <c r="D333" s="20" t="s">
        <v>669</v>
      </c>
      <c r="E333" s="15" t="s">
        <v>670</v>
      </c>
      <c r="F333" s="36">
        <v>2</v>
      </c>
      <c r="G333" s="19"/>
    </row>
    <row r="334" ht="36" spans="1:7">
      <c r="A334" s="15">
        <v>122</v>
      </c>
      <c r="B334" s="15" t="s">
        <v>672</v>
      </c>
      <c r="C334" s="15"/>
      <c r="D334" s="18" t="s">
        <v>673</v>
      </c>
      <c r="E334" s="15" t="s">
        <v>15</v>
      </c>
      <c r="F334" s="36">
        <v>2</v>
      </c>
      <c r="G334" s="19"/>
    </row>
    <row r="335" ht="36" spans="1:7">
      <c r="A335" s="15">
        <v>123</v>
      </c>
      <c r="B335" s="15" t="s">
        <v>674</v>
      </c>
      <c r="C335" s="15"/>
      <c r="D335" s="20" t="s">
        <v>675</v>
      </c>
      <c r="E335" s="15" t="s">
        <v>15</v>
      </c>
      <c r="F335" s="36">
        <v>2</v>
      </c>
      <c r="G335" s="19"/>
    </row>
    <row r="336" ht="36" spans="1:7">
      <c r="A336" s="15">
        <v>124</v>
      </c>
      <c r="B336" s="15" t="s">
        <v>676</v>
      </c>
      <c r="C336" s="15"/>
      <c r="D336" s="20" t="s">
        <v>677</v>
      </c>
      <c r="E336" s="15" t="s">
        <v>15</v>
      </c>
      <c r="F336" s="36">
        <v>2</v>
      </c>
      <c r="G336" s="19"/>
    </row>
    <row r="337" ht="36" spans="1:7">
      <c r="A337" s="15">
        <v>125</v>
      </c>
      <c r="B337" s="15" t="s">
        <v>678</v>
      </c>
      <c r="C337" s="15"/>
      <c r="D337" s="20" t="s">
        <v>679</v>
      </c>
      <c r="E337" s="15" t="s">
        <v>15</v>
      </c>
      <c r="F337" s="36">
        <v>2</v>
      </c>
      <c r="G337" s="19"/>
    </row>
    <row r="338" ht="36" spans="1:7">
      <c r="A338" s="15">
        <v>126</v>
      </c>
      <c r="B338" s="15" t="s">
        <v>680</v>
      </c>
      <c r="C338" s="15"/>
      <c r="D338" s="20" t="s">
        <v>681</v>
      </c>
      <c r="E338" s="15" t="s">
        <v>15</v>
      </c>
      <c r="F338" s="36">
        <v>2</v>
      </c>
      <c r="G338" s="19"/>
    </row>
    <row r="339" ht="24" spans="1:7">
      <c r="A339" s="15">
        <v>127</v>
      </c>
      <c r="B339" s="15" t="s">
        <v>682</v>
      </c>
      <c r="C339" s="15"/>
      <c r="D339" s="20" t="s">
        <v>683</v>
      </c>
      <c r="E339" s="15" t="s">
        <v>15</v>
      </c>
      <c r="F339" s="36">
        <v>24</v>
      </c>
      <c r="G339" s="19"/>
    </row>
    <row r="340" spans="1:7">
      <c r="A340" s="15">
        <v>128</v>
      </c>
      <c r="B340" s="15" t="s">
        <v>684</v>
      </c>
      <c r="C340" s="15"/>
      <c r="D340" s="20" t="s">
        <v>685</v>
      </c>
      <c r="E340" s="15" t="s">
        <v>15</v>
      </c>
      <c r="F340" s="36">
        <v>24</v>
      </c>
      <c r="G340" s="19"/>
    </row>
    <row r="341" ht="72" spans="1:7">
      <c r="A341" s="15">
        <v>129</v>
      </c>
      <c r="B341" s="15" t="s">
        <v>686</v>
      </c>
      <c r="C341" s="15"/>
      <c r="D341" s="18" t="s">
        <v>687</v>
      </c>
      <c r="E341" s="15" t="s">
        <v>20</v>
      </c>
      <c r="F341" s="36">
        <v>60</v>
      </c>
      <c r="G341" s="19"/>
    </row>
    <row r="342" ht="72" spans="1:7">
      <c r="A342" s="15">
        <v>130</v>
      </c>
      <c r="B342" s="15" t="s">
        <v>688</v>
      </c>
      <c r="C342" s="15"/>
      <c r="D342" s="18" t="s">
        <v>689</v>
      </c>
      <c r="E342" s="15" t="s">
        <v>20</v>
      </c>
      <c r="F342" s="36">
        <v>60</v>
      </c>
      <c r="G342" s="19"/>
    </row>
    <row r="343" spans="1:7">
      <c r="A343" s="15">
        <v>131</v>
      </c>
      <c r="B343" s="15" t="s">
        <v>690</v>
      </c>
      <c r="C343" s="15"/>
      <c r="D343" s="20" t="s">
        <v>691</v>
      </c>
      <c r="E343" s="15" t="s">
        <v>20</v>
      </c>
      <c r="F343" s="36">
        <v>60</v>
      </c>
      <c r="G343" s="19"/>
    </row>
    <row r="344" ht="48" spans="1:7">
      <c r="A344" s="15">
        <v>132</v>
      </c>
      <c r="B344" s="15" t="s">
        <v>692</v>
      </c>
      <c r="C344" s="15"/>
      <c r="D344" s="20" t="s">
        <v>693</v>
      </c>
      <c r="E344" s="15" t="s">
        <v>184</v>
      </c>
      <c r="F344" s="36">
        <v>184</v>
      </c>
      <c r="G344" s="19"/>
    </row>
    <row r="345" ht="48" spans="1:7">
      <c r="A345" s="15">
        <v>133</v>
      </c>
      <c r="B345" s="15" t="s">
        <v>694</v>
      </c>
      <c r="C345" s="15"/>
      <c r="D345" s="20" t="s">
        <v>695</v>
      </c>
      <c r="E345" s="15" t="s">
        <v>184</v>
      </c>
      <c r="F345" s="36">
        <v>90</v>
      </c>
      <c r="G345" s="19"/>
    </row>
    <row r="346" ht="48" spans="1:7">
      <c r="A346" s="15">
        <v>134</v>
      </c>
      <c r="B346" s="15" t="s">
        <v>696</v>
      </c>
      <c r="C346" s="15"/>
      <c r="D346" s="20" t="s">
        <v>697</v>
      </c>
      <c r="E346" s="15" t="s">
        <v>20</v>
      </c>
      <c r="F346" s="36">
        <v>90</v>
      </c>
      <c r="G346" s="19"/>
    </row>
    <row r="347" ht="48" spans="1:7">
      <c r="A347" s="15">
        <v>135</v>
      </c>
      <c r="B347" s="15" t="s">
        <v>698</v>
      </c>
      <c r="C347" s="15"/>
      <c r="D347" s="20" t="s">
        <v>699</v>
      </c>
      <c r="E347" s="15" t="s">
        <v>20</v>
      </c>
      <c r="F347" s="36">
        <v>24</v>
      </c>
      <c r="G347" s="19"/>
    </row>
    <row r="348" ht="48" spans="1:7">
      <c r="A348" s="15">
        <v>136</v>
      </c>
      <c r="B348" s="15" t="s">
        <v>700</v>
      </c>
      <c r="C348" s="15"/>
      <c r="D348" s="20" t="s">
        <v>701</v>
      </c>
      <c r="E348" s="15" t="s">
        <v>20</v>
      </c>
      <c r="F348" s="36">
        <v>24</v>
      </c>
      <c r="G348" s="19"/>
    </row>
    <row r="349" ht="48" spans="1:7">
      <c r="A349" s="15">
        <v>137</v>
      </c>
      <c r="B349" s="15" t="s">
        <v>702</v>
      </c>
      <c r="C349" s="15"/>
      <c r="D349" s="20" t="s">
        <v>703</v>
      </c>
      <c r="E349" s="15" t="s">
        <v>20</v>
      </c>
      <c r="F349" s="36">
        <v>24</v>
      </c>
      <c r="G349" s="19"/>
    </row>
    <row r="350" ht="48" spans="1:7">
      <c r="A350" s="15">
        <v>138</v>
      </c>
      <c r="B350" s="15" t="s">
        <v>704</v>
      </c>
      <c r="C350" s="15"/>
      <c r="D350" s="20" t="s">
        <v>705</v>
      </c>
      <c r="E350" s="15" t="s">
        <v>20</v>
      </c>
      <c r="F350" s="36">
        <v>90</v>
      </c>
      <c r="G350" s="19"/>
    </row>
    <row r="351" ht="36" spans="1:7">
      <c r="A351" s="15">
        <v>139</v>
      </c>
      <c r="B351" s="15" t="s">
        <v>706</v>
      </c>
      <c r="C351" s="15"/>
      <c r="D351" s="20" t="s">
        <v>707</v>
      </c>
      <c r="E351" s="15" t="s">
        <v>20</v>
      </c>
      <c r="F351" s="36">
        <v>24</v>
      </c>
      <c r="G351" s="19"/>
    </row>
    <row r="352" ht="72" spans="1:7">
      <c r="A352" s="15">
        <v>140</v>
      </c>
      <c r="B352" s="15" t="s">
        <v>708</v>
      </c>
      <c r="C352" s="15"/>
      <c r="D352" s="18" t="s">
        <v>709</v>
      </c>
      <c r="E352" s="15" t="s">
        <v>20</v>
      </c>
      <c r="F352" s="36">
        <v>60</v>
      </c>
      <c r="G352" s="19"/>
    </row>
    <row r="353" ht="36" spans="1:7">
      <c r="A353" s="15">
        <v>141</v>
      </c>
      <c r="B353" s="15" t="s">
        <v>710</v>
      </c>
      <c r="C353" s="15"/>
      <c r="D353" s="18" t="s">
        <v>711</v>
      </c>
      <c r="E353" s="15" t="s">
        <v>20</v>
      </c>
      <c r="F353" s="36">
        <v>90</v>
      </c>
      <c r="G353" s="19"/>
    </row>
    <row r="354" spans="1:7">
      <c r="A354" s="15">
        <v>142</v>
      </c>
      <c r="B354" s="15" t="s">
        <v>712</v>
      </c>
      <c r="C354" s="15"/>
      <c r="D354" s="18" t="s">
        <v>713</v>
      </c>
      <c r="E354" s="15" t="s">
        <v>20</v>
      </c>
      <c r="F354" s="36">
        <v>90</v>
      </c>
      <c r="G354" s="19"/>
    </row>
    <row r="355" ht="24" spans="1:7">
      <c r="A355" s="15">
        <v>143</v>
      </c>
      <c r="B355" s="15" t="s">
        <v>714</v>
      </c>
      <c r="C355" s="15"/>
      <c r="D355" s="18" t="s">
        <v>715</v>
      </c>
      <c r="E355" s="15" t="s">
        <v>20</v>
      </c>
      <c r="F355" s="36">
        <v>90</v>
      </c>
      <c r="G355" s="19"/>
    </row>
    <row r="356" ht="36" spans="1:7">
      <c r="A356" s="15">
        <v>144</v>
      </c>
      <c r="B356" s="15" t="s">
        <v>716</v>
      </c>
      <c r="C356" s="15"/>
      <c r="D356" s="20" t="s">
        <v>717</v>
      </c>
      <c r="E356" s="15" t="s">
        <v>20</v>
      </c>
      <c r="F356" s="36">
        <v>90</v>
      </c>
      <c r="G356" s="19"/>
    </row>
    <row r="357" spans="1:7">
      <c r="A357" s="15">
        <v>145</v>
      </c>
      <c r="B357" s="15" t="s">
        <v>718</v>
      </c>
      <c r="C357" s="15"/>
      <c r="D357" s="18" t="s">
        <v>719</v>
      </c>
      <c r="E357" s="15" t="s">
        <v>20</v>
      </c>
      <c r="F357" s="36">
        <v>90</v>
      </c>
      <c r="G357" s="19"/>
    </row>
    <row r="358" ht="48" spans="1:7">
      <c r="A358" s="15">
        <v>146</v>
      </c>
      <c r="B358" s="15" t="s">
        <v>720</v>
      </c>
      <c r="C358" s="15"/>
      <c r="D358" s="20" t="s">
        <v>721</v>
      </c>
      <c r="E358" s="15" t="s">
        <v>20</v>
      </c>
      <c r="F358" s="36">
        <v>60</v>
      </c>
      <c r="G358" s="19"/>
    </row>
    <row r="359" ht="24" spans="1:7">
      <c r="A359" s="15">
        <v>147</v>
      </c>
      <c r="B359" s="15" t="s">
        <v>722</v>
      </c>
      <c r="C359" s="15"/>
      <c r="D359" s="20" t="s">
        <v>723</v>
      </c>
      <c r="E359" s="15" t="s">
        <v>20</v>
      </c>
      <c r="F359" s="36">
        <v>60</v>
      </c>
      <c r="G359" s="19"/>
    </row>
    <row r="360" ht="48" spans="1:7">
      <c r="A360" s="15">
        <v>148</v>
      </c>
      <c r="B360" s="15" t="s">
        <v>724</v>
      </c>
      <c r="C360" s="15"/>
      <c r="D360" s="18" t="s">
        <v>725</v>
      </c>
      <c r="E360" s="15" t="s">
        <v>20</v>
      </c>
      <c r="F360" s="36">
        <v>60</v>
      </c>
      <c r="G360" s="19"/>
    </row>
    <row r="361" ht="24" spans="1:7">
      <c r="A361" s="15">
        <v>149</v>
      </c>
      <c r="B361" s="15" t="s">
        <v>726</v>
      </c>
      <c r="C361" s="15"/>
      <c r="D361" s="20" t="s">
        <v>727</v>
      </c>
      <c r="E361" s="15" t="s">
        <v>20</v>
      </c>
      <c r="F361" s="36">
        <v>60</v>
      </c>
      <c r="G361" s="19"/>
    </row>
    <row r="362" ht="72" spans="1:7">
      <c r="A362" s="15">
        <v>150</v>
      </c>
      <c r="B362" s="15" t="s">
        <v>728</v>
      </c>
      <c r="C362" s="15"/>
      <c r="D362" s="18" t="s">
        <v>729</v>
      </c>
      <c r="E362" s="15" t="s">
        <v>730</v>
      </c>
      <c r="F362" s="36">
        <v>4</v>
      </c>
      <c r="G362" s="19"/>
    </row>
    <row r="363" ht="72" spans="1:7">
      <c r="A363" s="15">
        <v>151</v>
      </c>
      <c r="B363" s="15" t="s">
        <v>731</v>
      </c>
      <c r="C363" s="15"/>
      <c r="D363" s="18" t="s">
        <v>732</v>
      </c>
      <c r="E363" s="15" t="s">
        <v>730</v>
      </c>
      <c r="F363" s="36">
        <v>2</v>
      </c>
      <c r="G363" s="19"/>
    </row>
    <row r="364" ht="24" spans="1:7">
      <c r="A364" s="15">
        <v>152</v>
      </c>
      <c r="B364" s="15" t="s">
        <v>733</v>
      </c>
      <c r="C364" s="15"/>
      <c r="D364" s="18" t="s">
        <v>734</v>
      </c>
      <c r="E364" s="15" t="s">
        <v>730</v>
      </c>
      <c r="F364" s="36">
        <v>4</v>
      </c>
      <c r="G364" s="19"/>
    </row>
    <row r="365" spans="1:7">
      <c r="A365" s="15">
        <v>153</v>
      </c>
      <c r="B365" s="15" t="s">
        <v>735</v>
      </c>
      <c r="C365" s="15"/>
      <c r="D365" s="18" t="s">
        <v>736</v>
      </c>
      <c r="E365" s="15" t="s">
        <v>730</v>
      </c>
      <c r="F365" s="36">
        <v>4</v>
      </c>
      <c r="G365" s="19"/>
    </row>
    <row r="366" ht="24" spans="1:7">
      <c r="A366" s="15">
        <v>154</v>
      </c>
      <c r="B366" s="15" t="s">
        <v>737</v>
      </c>
      <c r="C366" s="15"/>
      <c r="D366" s="20" t="s">
        <v>738</v>
      </c>
      <c r="E366" s="15" t="s">
        <v>20</v>
      </c>
      <c r="F366" s="36">
        <v>60</v>
      </c>
      <c r="G366" s="19"/>
    </row>
    <row r="367" ht="24" spans="1:7">
      <c r="A367" s="15">
        <v>155</v>
      </c>
      <c r="B367" s="15" t="s">
        <v>739</v>
      </c>
      <c r="C367" s="15"/>
      <c r="D367" s="20" t="s">
        <v>740</v>
      </c>
      <c r="E367" s="15" t="s">
        <v>20</v>
      </c>
      <c r="F367" s="36">
        <v>60</v>
      </c>
      <c r="G367" s="19"/>
    </row>
    <row r="368" ht="24" spans="1:7">
      <c r="A368" s="15">
        <v>156</v>
      </c>
      <c r="B368" s="15" t="s">
        <v>741</v>
      </c>
      <c r="C368" s="15"/>
      <c r="D368" s="18" t="s">
        <v>742</v>
      </c>
      <c r="E368" s="15" t="s">
        <v>20</v>
      </c>
      <c r="F368" s="36">
        <v>90</v>
      </c>
      <c r="G368" s="19"/>
    </row>
    <row r="369" ht="96" spans="1:7">
      <c r="A369" s="15">
        <v>157</v>
      </c>
      <c r="B369" s="15" t="s">
        <v>743</v>
      </c>
      <c r="C369" s="15"/>
      <c r="D369" s="18" t="s">
        <v>744</v>
      </c>
      <c r="E369" s="15" t="s">
        <v>20</v>
      </c>
      <c r="F369" s="36">
        <v>60</v>
      </c>
      <c r="G369" s="19"/>
    </row>
    <row r="370" ht="36" spans="1:7">
      <c r="A370" s="15">
        <v>158</v>
      </c>
      <c r="B370" s="15" t="s">
        <v>407</v>
      </c>
      <c r="C370" s="15"/>
      <c r="D370" s="18" t="s">
        <v>745</v>
      </c>
      <c r="E370" s="15" t="s">
        <v>20</v>
      </c>
      <c r="F370" s="36">
        <v>60</v>
      </c>
      <c r="G370" s="19"/>
    </row>
    <row r="371" spans="1:7">
      <c r="A371" s="15">
        <v>159</v>
      </c>
      <c r="B371" s="15" t="s">
        <v>746</v>
      </c>
      <c r="C371" s="15"/>
      <c r="D371" s="29" t="s">
        <v>747</v>
      </c>
      <c r="E371" s="15" t="s">
        <v>748</v>
      </c>
      <c r="F371" s="36">
        <v>20</v>
      </c>
      <c r="G371" s="19"/>
    </row>
    <row r="372" ht="24" spans="1:7">
      <c r="A372" s="15">
        <v>160</v>
      </c>
      <c r="B372" s="15" t="s">
        <v>749</v>
      </c>
      <c r="C372" s="15"/>
      <c r="D372" s="18" t="s">
        <v>750</v>
      </c>
      <c r="E372" s="15" t="s">
        <v>751</v>
      </c>
      <c r="F372" s="36">
        <v>60</v>
      </c>
      <c r="G372" s="19"/>
    </row>
    <row r="373" ht="24" spans="1:7">
      <c r="A373" s="15">
        <v>161</v>
      </c>
      <c r="B373" s="15" t="s">
        <v>752</v>
      </c>
      <c r="C373" s="15"/>
      <c r="D373" s="18" t="s">
        <v>753</v>
      </c>
      <c r="E373" s="15" t="s">
        <v>635</v>
      </c>
      <c r="F373" s="36">
        <v>20</v>
      </c>
      <c r="G373" s="19"/>
    </row>
    <row r="374" ht="36" spans="1:7">
      <c r="A374" s="15">
        <v>162</v>
      </c>
      <c r="B374" s="15" t="s">
        <v>754</v>
      </c>
      <c r="C374" s="15"/>
      <c r="D374" s="18" t="s">
        <v>755</v>
      </c>
      <c r="E374" s="15" t="s">
        <v>287</v>
      </c>
      <c r="F374" s="36">
        <v>100</v>
      </c>
      <c r="G374" s="19"/>
    </row>
    <row r="375" ht="24" spans="1:7">
      <c r="A375" s="15">
        <v>163</v>
      </c>
      <c r="B375" s="15" t="s">
        <v>756</v>
      </c>
      <c r="C375" s="15"/>
      <c r="D375" s="18" t="s">
        <v>757</v>
      </c>
      <c r="E375" s="15" t="s">
        <v>20</v>
      </c>
      <c r="F375" s="36">
        <v>60</v>
      </c>
      <c r="G375" s="19"/>
    </row>
    <row r="376" ht="60" spans="1:7">
      <c r="A376" s="15">
        <v>164</v>
      </c>
      <c r="B376" s="15" t="s">
        <v>758</v>
      </c>
      <c r="C376" s="15"/>
      <c r="D376" s="18" t="s">
        <v>759</v>
      </c>
      <c r="E376" s="15" t="s">
        <v>20</v>
      </c>
      <c r="F376" s="36">
        <v>60</v>
      </c>
      <c r="G376" s="19"/>
    </row>
    <row r="377" ht="48" spans="1:7">
      <c r="A377" s="15">
        <v>165</v>
      </c>
      <c r="B377" s="15" t="s">
        <v>760</v>
      </c>
      <c r="C377" s="15"/>
      <c r="D377" s="18" t="s">
        <v>761</v>
      </c>
      <c r="E377" s="15" t="s">
        <v>20</v>
      </c>
      <c r="F377" s="36">
        <v>60</v>
      </c>
      <c r="G377" s="19"/>
    </row>
    <row r="378" ht="24" spans="1:7">
      <c r="A378" s="15">
        <v>166</v>
      </c>
      <c r="B378" s="15" t="s">
        <v>762</v>
      </c>
      <c r="C378" s="15"/>
      <c r="D378" s="18" t="s">
        <v>763</v>
      </c>
      <c r="E378" s="15" t="s">
        <v>20</v>
      </c>
      <c r="F378" s="36">
        <v>24</v>
      </c>
      <c r="G378" s="19"/>
    </row>
    <row r="379" spans="1:7">
      <c r="A379" s="15">
        <v>167</v>
      </c>
      <c r="B379" s="15" t="s">
        <v>764</v>
      </c>
      <c r="C379" s="15"/>
      <c r="D379" s="27" t="s">
        <v>765</v>
      </c>
      <c r="E379" s="15" t="s">
        <v>20</v>
      </c>
      <c r="F379" s="36">
        <v>60</v>
      </c>
      <c r="G379" s="19"/>
    </row>
    <row r="380" spans="1:7">
      <c r="A380" s="15">
        <v>168</v>
      </c>
      <c r="B380" s="15" t="s">
        <v>766</v>
      </c>
      <c r="C380" s="15"/>
      <c r="D380" s="18" t="s">
        <v>767</v>
      </c>
      <c r="E380" s="15" t="s">
        <v>20</v>
      </c>
      <c r="F380" s="36">
        <v>60</v>
      </c>
      <c r="G380" s="19"/>
    </row>
    <row r="381" spans="1:7">
      <c r="A381" s="15">
        <v>169</v>
      </c>
      <c r="B381" s="15" t="s">
        <v>768</v>
      </c>
      <c r="C381" s="15"/>
      <c r="D381" s="18" t="s">
        <v>769</v>
      </c>
      <c r="E381" s="15" t="s">
        <v>20</v>
      </c>
      <c r="F381" s="36">
        <v>2</v>
      </c>
      <c r="G381" s="19"/>
    </row>
    <row r="382" ht="24" spans="1:7">
      <c r="A382" s="15">
        <v>170</v>
      </c>
      <c r="B382" s="15" t="s">
        <v>770</v>
      </c>
      <c r="C382" s="15"/>
      <c r="D382" s="18" t="s">
        <v>771</v>
      </c>
      <c r="E382" s="15" t="s">
        <v>20</v>
      </c>
      <c r="F382" s="36">
        <v>60</v>
      </c>
      <c r="G382" s="19"/>
    </row>
    <row r="383" ht="36" spans="1:7">
      <c r="A383" s="15">
        <v>171</v>
      </c>
      <c r="B383" s="15" t="s">
        <v>772</v>
      </c>
      <c r="C383" s="15"/>
      <c r="D383" s="18" t="s">
        <v>773</v>
      </c>
      <c r="E383" s="15" t="s">
        <v>20</v>
      </c>
      <c r="F383" s="36">
        <v>4</v>
      </c>
      <c r="G383" s="19"/>
    </row>
    <row r="384" ht="24" spans="1:7">
      <c r="A384" s="15">
        <v>172</v>
      </c>
      <c r="B384" s="15" t="s">
        <v>774</v>
      </c>
      <c r="C384" s="15"/>
      <c r="D384" s="18" t="s">
        <v>775</v>
      </c>
      <c r="E384" s="15" t="s">
        <v>23</v>
      </c>
      <c r="F384" s="36">
        <v>2</v>
      </c>
      <c r="G384" s="19"/>
    </row>
    <row r="385" ht="48" spans="1:7">
      <c r="A385" s="15">
        <v>173</v>
      </c>
      <c r="B385" s="15" t="s">
        <v>431</v>
      </c>
      <c r="C385" s="15"/>
      <c r="D385" s="18" t="s">
        <v>432</v>
      </c>
      <c r="E385" s="15" t="s">
        <v>20</v>
      </c>
      <c r="F385" s="36">
        <v>60</v>
      </c>
      <c r="G385" s="19"/>
    </row>
    <row r="386" ht="24" spans="1:7">
      <c r="A386" s="15">
        <v>174</v>
      </c>
      <c r="B386" s="15" t="s">
        <v>776</v>
      </c>
      <c r="C386" s="15"/>
      <c r="D386" s="18" t="s">
        <v>777</v>
      </c>
      <c r="E386" s="15" t="s">
        <v>20</v>
      </c>
      <c r="F386" s="36">
        <v>60</v>
      </c>
      <c r="G386" s="19"/>
    </row>
    <row r="387" ht="24" spans="1:7">
      <c r="A387" s="15">
        <v>175</v>
      </c>
      <c r="B387" s="15" t="s">
        <v>778</v>
      </c>
      <c r="C387" s="15"/>
      <c r="D387" s="18" t="s">
        <v>779</v>
      </c>
      <c r="E387" s="15" t="s">
        <v>20</v>
      </c>
      <c r="F387" s="36">
        <v>60</v>
      </c>
      <c r="G387" s="19"/>
    </row>
    <row r="388" ht="24" spans="1:7">
      <c r="A388" s="15">
        <v>176</v>
      </c>
      <c r="B388" s="15" t="s">
        <v>780</v>
      </c>
      <c r="C388" s="15"/>
      <c r="D388" s="18" t="s">
        <v>781</v>
      </c>
      <c r="E388" s="15" t="s">
        <v>20</v>
      </c>
      <c r="F388" s="36">
        <v>60</v>
      </c>
      <c r="G388" s="19"/>
    </row>
    <row r="389" spans="1:7">
      <c r="A389" s="15">
        <v>177</v>
      </c>
      <c r="B389" s="15" t="s">
        <v>782</v>
      </c>
      <c r="C389" s="15"/>
      <c r="D389" s="18" t="s">
        <v>783</v>
      </c>
      <c r="E389" s="15" t="s">
        <v>20</v>
      </c>
      <c r="F389" s="36">
        <v>16</v>
      </c>
      <c r="G389" s="19"/>
    </row>
    <row r="390" ht="24" spans="1:7">
      <c r="A390" s="15">
        <v>178</v>
      </c>
      <c r="B390" s="15" t="s">
        <v>784</v>
      </c>
      <c r="C390" s="15"/>
      <c r="D390" s="18" t="s">
        <v>785</v>
      </c>
      <c r="E390" s="15" t="s">
        <v>20</v>
      </c>
      <c r="F390" s="36">
        <v>60</v>
      </c>
      <c r="G390" s="19"/>
    </row>
    <row r="391" ht="24" spans="1:7">
      <c r="A391" s="15">
        <v>179</v>
      </c>
      <c r="B391" s="15" t="s">
        <v>786</v>
      </c>
      <c r="C391" s="15"/>
      <c r="D391" s="18" t="s">
        <v>787</v>
      </c>
      <c r="E391" s="15" t="s">
        <v>20</v>
      </c>
      <c r="F391" s="36">
        <v>16</v>
      </c>
      <c r="G391" s="19"/>
    </row>
    <row r="392" ht="36" spans="1:7">
      <c r="A392" s="15">
        <v>180</v>
      </c>
      <c r="B392" s="15" t="s">
        <v>788</v>
      </c>
      <c r="C392" s="15"/>
      <c r="D392" s="18" t="s">
        <v>789</v>
      </c>
      <c r="E392" s="15" t="s">
        <v>20</v>
      </c>
      <c r="F392" s="36">
        <v>16</v>
      </c>
      <c r="G392" s="19"/>
    </row>
    <row r="393" spans="1:7">
      <c r="A393" s="15">
        <v>181</v>
      </c>
      <c r="B393" s="15" t="s">
        <v>790</v>
      </c>
      <c r="C393" s="15"/>
      <c r="D393" s="20" t="s">
        <v>791</v>
      </c>
      <c r="E393" s="15" t="s">
        <v>20</v>
      </c>
      <c r="F393" s="36">
        <v>60</v>
      </c>
      <c r="G393" s="19"/>
    </row>
    <row r="394" spans="1:7">
      <c r="A394" s="15">
        <v>182</v>
      </c>
      <c r="B394" s="15" t="s">
        <v>792</v>
      </c>
      <c r="C394" s="15"/>
      <c r="D394" s="20" t="s">
        <v>793</v>
      </c>
      <c r="E394" s="15" t="s">
        <v>20</v>
      </c>
      <c r="F394" s="36">
        <v>60</v>
      </c>
      <c r="G394" s="19"/>
    </row>
    <row r="395" ht="156" spans="1:7">
      <c r="A395" s="15">
        <v>183</v>
      </c>
      <c r="B395" s="15" t="s">
        <v>18</v>
      </c>
      <c r="C395" s="15"/>
      <c r="D395" s="21" t="s">
        <v>794</v>
      </c>
      <c r="E395" s="15" t="s">
        <v>20</v>
      </c>
      <c r="F395" s="36">
        <v>20</v>
      </c>
      <c r="G395" s="19"/>
    </row>
    <row r="396" ht="264" spans="1:7">
      <c r="A396" s="15">
        <v>184</v>
      </c>
      <c r="B396" s="23" t="s">
        <v>795</v>
      </c>
      <c r="C396" s="18" t="s">
        <v>796</v>
      </c>
      <c r="D396" s="18" t="s">
        <v>797</v>
      </c>
      <c r="E396" s="23" t="s">
        <v>15</v>
      </c>
      <c r="F396" s="28">
        <v>1</v>
      </c>
      <c r="G396" s="19"/>
    </row>
    <row r="397" ht="409.5" spans="1:7">
      <c r="A397" s="15">
        <v>185</v>
      </c>
      <c r="B397" s="23"/>
      <c r="C397" s="18" t="s">
        <v>798</v>
      </c>
      <c r="D397" s="18" t="s">
        <v>799</v>
      </c>
      <c r="E397" s="23" t="s">
        <v>15</v>
      </c>
      <c r="F397" s="28">
        <v>1</v>
      </c>
      <c r="G397" s="19"/>
    </row>
    <row r="398" ht="409.5" spans="1:7">
      <c r="A398" s="15">
        <v>186</v>
      </c>
      <c r="B398" s="23"/>
      <c r="C398" s="18" t="s">
        <v>800</v>
      </c>
      <c r="D398" s="18" t="s">
        <v>801</v>
      </c>
      <c r="E398" s="23" t="s">
        <v>15</v>
      </c>
      <c r="F398" s="28">
        <v>1</v>
      </c>
      <c r="G398" s="19"/>
    </row>
    <row r="399" ht="240" spans="1:7">
      <c r="A399" s="15">
        <v>187</v>
      </c>
      <c r="B399" s="23"/>
      <c r="C399" s="18" t="s">
        <v>802</v>
      </c>
      <c r="D399" s="18" t="s">
        <v>803</v>
      </c>
      <c r="E399" s="23" t="s">
        <v>15</v>
      </c>
      <c r="F399" s="28">
        <v>1</v>
      </c>
      <c r="G399" s="19"/>
    </row>
    <row r="400" ht="384" spans="1:7">
      <c r="A400" s="15">
        <v>188</v>
      </c>
      <c r="B400" s="23"/>
      <c r="C400" s="18" t="s">
        <v>804</v>
      </c>
      <c r="D400" s="18" t="s">
        <v>805</v>
      </c>
      <c r="E400" s="23" t="s">
        <v>15</v>
      </c>
      <c r="F400" s="28">
        <v>1</v>
      </c>
      <c r="G400" s="19"/>
    </row>
    <row r="401" ht="409.5" spans="1:7">
      <c r="A401" s="15">
        <v>189</v>
      </c>
      <c r="B401" s="23"/>
      <c r="C401" s="18" t="s">
        <v>806</v>
      </c>
      <c r="D401" s="18" t="s">
        <v>807</v>
      </c>
      <c r="E401" s="23" t="s">
        <v>15</v>
      </c>
      <c r="F401" s="28">
        <v>1</v>
      </c>
      <c r="G401" s="19"/>
    </row>
    <row r="402" ht="300" spans="1:7">
      <c r="A402" s="15">
        <v>190</v>
      </c>
      <c r="B402" s="23"/>
      <c r="C402" s="18" t="s">
        <v>808</v>
      </c>
      <c r="D402" s="18" t="s">
        <v>809</v>
      </c>
      <c r="E402" s="23" t="s">
        <v>15</v>
      </c>
      <c r="F402" s="28">
        <v>1</v>
      </c>
      <c r="G402" s="19"/>
    </row>
    <row r="403" ht="216" spans="1:7">
      <c r="A403" s="15">
        <v>191</v>
      </c>
      <c r="B403" s="23"/>
      <c r="C403" s="18" t="s">
        <v>810</v>
      </c>
      <c r="D403" s="18" t="s">
        <v>811</v>
      </c>
      <c r="E403" s="23" t="s">
        <v>15</v>
      </c>
      <c r="F403" s="28">
        <v>1</v>
      </c>
      <c r="G403" s="19"/>
    </row>
    <row r="404" ht="240" spans="1:7">
      <c r="A404" s="15">
        <v>192</v>
      </c>
      <c r="B404" s="23"/>
      <c r="C404" s="18" t="s">
        <v>812</v>
      </c>
      <c r="D404" s="18" t="s">
        <v>813</v>
      </c>
      <c r="E404" s="23" t="s">
        <v>15</v>
      </c>
      <c r="F404" s="28">
        <v>1</v>
      </c>
      <c r="G404" s="19"/>
    </row>
    <row r="405" ht="360" spans="1:7">
      <c r="A405" s="15">
        <v>193</v>
      </c>
      <c r="B405" s="23"/>
      <c r="C405" s="18" t="s">
        <v>814</v>
      </c>
      <c r="D405" s="18" t="s">
        <v>815</v>
      </c>
      <c r="E405" s="23" t="s">
        <v>15</v>
      </c>
      <c r="F405" s="28">
        <v>1</v>
      </c>
      <c r="G405" s="19"/>
    </row>
    <row r="406" ht="180" spans="1:7">
      <c r="A406" s="15">
        <v>194</v>
      </c>
      <c r="B406" s="23"/>
      <c r="C406" s="18" t="s">
        <v>816</v>
      </c>
      <c r="D406" s="18" t="s">
        <v>817</v>
      </c>
      <c r="E406" s="23" t="s">
        <v>15</v>
      </c>
      <c r="F406" s="28">
        <v>1</v>
      </c>
      <c r="G406" s="19"/>
    </row>
    <row r="407" ht="252" spans="1:7">
      <c r="A407" s="15">
        <v>195</v>
      </c>
      <c r="B407" s="23"/>
      <c r="C407" s="18" t="s">
        <v>818</v>
      </c>
      <c r="D407" s="18" t="s">
        <v>819</v>
      </c>
      <c r="E407" s="23" t="s">
        <v>15</v>
      </c>
      <c r="F407" s="28">
        <v>1</v>
      </c>
      <c r="G407" s="19"/>
    </row>
    <row r="408" ht="216" spans="1:7">
      <c r="A408" s="15">
        <v>196</v>
      </c>
      <c r="B408" s="23"/>
      <c r="C408" s="18" t="s">
        <v>820</v>
      </c>
      <c r="D408" s="18" t="s">
        <v>821</v>
      </c>
      <c r="E408" s="23" t="s">
        <v>15</v>
      </c>
      <c r="F408" s="28">
        <v>1</v>
      </c>
      <c r="G408" s="19"/>
    </row>
    <row r="409" ht="168" spans="1:7">
      <c r="A409" s="15">
        <v>197</v>
      </c>
      <c r="B409" s="23"/>
      <c r="C409" s="18" t="s">
        <v>822</v>
      </c>
      <c r="D409" s="18" t="s">
        <v>823</v>
      </c>
      <c r="E409" s="23" t="s">
        <v>15</v>
      </c>
      <c r="F409" s="28">
        <v>1</v>
      </c>
      <c r="G409" s="19"/>
    </row>
    <row r="410" ht="288" spans="1:7">
      <c r="A410" s="15">
        <v>198</v>
      </c>
      <c r="B410" s="23"/>
      <c r="C410" s="18" t="s">
        <v>824</v>
      </c>
      <c r="D410" s="18" t="s">
        <v>825</v>
      </c>
      <c r="E410" s="23" t="s">
        <v>15</v>
      </c>
      <c r="F410" s="28">
        <v>1</v>
      </c>
      <c r="G410" s="19"/>
    </row>
    <row r="411" ht="264" spans="1:7">
      <c r="A411" s="15">
        <v>199</v>
      </c>
      <c r="B411" s="23"/>
      <c r="C411" s="18" t="s">
        <v>826</v>
      </c>
      <c r="D411" s="18" t="s">
        <v>827</v>
      </c>
      <c r="E411" s="23" t="s">
        <v>15</v>
      </c>
      <c r="F411" s="28">
        <v>1</v>
      </c>
      <c r="G411" s="19"/>
    </row>
    <row r="412" ht="276" spans="1:7">
      <c r="A412" s="15">
        <v>200</v>
      </c>
      <c r="B412" s="23"/>
      <c r="C412" s="18" t="s">
        <v>828</v>
      </c>
      <c r="D412" s="18" t="s">
        <v>829</v>
      </c>
      <c r="E412" s="23" t="s">
        <v>15</v>
      </c>
      <c r="F412" s="28">
        <v>1</v>
      </c>
      <c r="G412" s="19"/>
    </row>
    <row r="413" ht="132" spans="1:7">
      <c r="A413" s="15">
        <v>201</v>
      </c>
      <c r="B413" s="23"/>
      <c r="C413" s="18" t="s">
        <v>830</v>
      </c>
      <c r="D413" s="18" t="s">
        <v>831</v>
      </c>
      <c r="E413" s="23" t="s">
        <v>15</v>
      </c>
      <c r="F413" s="28">
        <v>1</v>
      </c>
      <c r="G413" s="19"/>
    </row>
    <row r="414" ht="192" spans="1:7">
      <c r="A414" s="15">
        <v>202</v>
      </c>
      <c r="B414" s="23"/>
      <c r="C414" s="18" t="s">
        <v>832</v>
      </c>
      <c r="D414" s="18" t="s">
        <v>833</v>
      </c>
      <c r="E414" s="23" t="s">
        <v>15</v>
      </c>
      <c r="F414" s="28">
        <v>1</v>
      </c>
      <c r="G414" s="19"/>
    </row>
    <row r="415" ht="288" spans="1:7">
      <c r="A415" s="15">
        <v>203</v>
      </c>
      <c r="B415" s="23"/>
      <c r="C415" s="18" t="s">
        <v>834</v>
      </c>
      <c r="D415" s="18" t="s">
        <v>835</v>
      </c>
      <c r="E415" s="23" t="s">
        <v>15</v>
      </c>
      <c r="F415" s="28">
        <v>1</v>
      </c>
      <c r="G415" s="19"/>
    </row>
    <row r="416" ht="180" spans="1:7">
      <c r="A416" s="15">
        <v>204</v>
      </c>
      <c r="B416" s="23"/>
      <c r="C416" s="18" t="s">
        <v>836</v>
      </c>
      <c r="D416" s="18" t="s">
        <v>837</v>
      </c>
      <c r="E416" s="23" t="s">
        <v>15</v>
      </c>
      <c r="F416" s="28">
        <v>1</v>
      </c>
      <c r="G416" s="19"/>
    </row>
    <row r="417" ht="156" spans="1:7">
      <c r="A417" s="15">
        <v>205</v>
      </c>
      <c r="B417" s="23"/>
      <c r="C417" s="18" t="s">
        <v>838</v>
      </c>
      <c r="D417" s="18" t="s">
        <v>839</v>
      </c>
      <c r="E417" s="23" t="s">
        <v>15</v>
      </c>
      <c r="F417" s="28">
        <v>1</v>
      </c>
      <c r="G417" s="19"/>
    </row>
    <row r="418" ht="216" spans="1:7">
      <c r="A418" s="15">
        <v>206</v>
      </c>
      <c r="B418" s="23"/>
      <c r="C418" s="18" t="s">
        <v>840</v>
      </c>
      <c r="D418" s="18" t="s">
        <v>841</v>
      </c>
      <c r="E418" s="23" t="s">
        <v>15</v>
      </c>
      <c r="F418" s="28">
        <v>1</v>
      </c>
      <c r="G418" s="19"/>
    </row>
    <row r="419" ht="48" spans="1:7">
      <c r="A419" s="15">
        <v>207</v>
      </c>
      <c r="B419" s="23"/>
      <c r="C419" s="18" t="s">
        <v>842</v>
      </c>
      <c r="D419" s="18" t="s">
        <v>843</v>
      </c>
      <c r="E419" s="23" t="s">
        <v>748</v>
      </c>
      <c r="F419" s="28">
        <v>1</v>
      </c>
      <c r="G419" s="19"/>
    </row>
    <row r="420" ht="18.75" spans="1:7">
      <c r="A420" s="12" t="s">
        <v>844</v>
      </c>
      <c r="B420" s="12"/>
      <c r="C420" s="12"/>
      <c r="D420" s="12"/>
      <c r="E420" s="12"/>
      <c r="F420" s="13"/>
      <c r="G420" s="19"/>
    </row>
    <row r="421" ht="60" spans="1:7">
      <c r="A421" s="15">
        <v>1</v>
      </c>
      <c r="B421" s="42" t="s">
        <v>845</v>
      </c>
      <c r="C421" s="42"/>
      <c r="D421" s="18" t="s">
        <v>846</v>
      </c>
      <c r="E421" s="15" t="s">
        <v>670</v>
      </c>
      <c r="F421" s="16">
        <v>1</v>
      </c>
      <c r="G421" s="19"/>
    </row>
    <row r="422" ht="48" spans="1:7">
      <c r="A422" s="15">
        <v>2</v>
      </c>
      <c r="B422" s="42" t="s">
        <v>847</v>
      </c>
      <c r="C422" s="42"/>
      <c r="D422" s="18" t="s">
        <v>848</v>
      </c>
      <c r="E422" s="15" t="s">
        <v>23</v>
      </c>
      <c r="F422" s="16">
        <v>1</v>
      </c>
      <c r="G422" s="19"/>
    </row>
    <row r="423" ht="24" spans="1:7">
      <c r="A423" s="15">
        <v>3</v>
      </c>
      <c r="B423" s="42" t="s">
        <v>243</v>
      </c>
      <c r="C423" s="42"/>
      <c r="D423" s="18" t="s">
        <v>244</v>
      </c>
      <c r="E423" s="15" t="s">
        <v>23</v>
      </c>
      <c r="F423" s="16">
        <v>1</v>
      </c>
      <c r="G423" s="19"/>
    </row>
    <row r="424" ht="72" spans="1:7">
      <c r="A424" s="15">
        <v>4</v>
      </c>
      <c r="B424" s="42" t="s">
        <v>849</v>
      </c>
      <c r="C424" s="42"/>
      <c r="D424" s="18" t="s">
        <v>850</v>
      </c>
      <c r="E424" s="15" t="s">
        <v>23</v>
      </c>
      <c r="F424" s="16">
        <v>1</v>
      </c>
      <c r="G424" s="19"/>
    </row>
    <row r="425" spans="1:7">
      <c r="A425" s="15">
        <v>5</v>
      </c>
      <c r="B425" s="42" t="s">
        <v>851</v>
      </c>
      <c r="C425" s="42"/>
      <c r="D425" s="20" t="s">
        <v>852</v>
      </c>
      <c r="E425" s="15" t="s">
        <v>20</v>
      </c>
      <c r="F425" s="16">
        <v>1</v>
      </c>
      <c r="G425" s="19"/>
    </row>
    <row r="426" spans="1:7">
      <c r="A426" s="15">
        <v>6</v>
      </c>
      <c r="B426" s="42" t="s">
        <v>853</v>
      </c>
      <c r="C426" s="42"/>
      <c r="D426" s="18" t="s">
        <v>854</v>
      </c>
      <c r="E426" s="15" t="s">
        <v>20</v>
      </c>
      <c r="F426" s="16">
        <v>1</v>
      </c>
      <c r="G426" s="19"/>
    </row>
    <row r="427" spans="1:7">
      <c r="A427" s="15">
        <v>7</v>
      </c>
      <c r="B427" s="42" t="s">
        <v>855</v>
      </c>
      <c r="C427" s="42"/>
      <c r="D427" s="20" t="s">
        <v>856</v>
      </c>
      <c r="E427" s="15" t="s">
        <v>20</v>
      </c>
      <c r="F427" s="16">
        <v>12</v>
      </c>
      <c r="G427" s="19"/>
    </row>
    <row r="428" spans="1:7">
      <c r="A428" s="15">
        <v>8</v>
      </c>
      <c r="B428" s="42" t="s">
        <v>857</v>
      </c>
      <c r="C428" s="42"/>
      <c r="D428" s="18" t="s">
        <v>858</v>
      </c>
      <c r="E428" s="15" t="s">
        <v>20</v>
      </c>
      <c r="F428" s="16">
        <v>2</v>
      </c>
      <c r="G428" s="19"/>
    </row>
    <row r="429" ht="60" spans="1:7">
      <c r="A429" s="15">
        <v>9</v>
      </c>
      <c r="B429" s="42" t="s">
        <v>859</v>
      </c>
      <c r="C429" s="42"/>
      <c r="D429" s="43" t="s">
        <v>860</v>
      </c>
      <c r="E429" s="15" t="s">
        <v>20</v>
      </c>
      <c r="F429" s="16">
        <v>1</v>
      </c>
      <c r="G429" s="19"/>
    </row>
    <row r="430" spans="1:7">
      <c r="A430" s="15">
        <v>10</v>
      </c>
      <c r="B430" s="42" t="s">
        <v>718</v>
      </c>
      <c r="C430" s="42"/>
      <c r="D430" s="20" t="s">
        <v>719</v>
      </c>
      <c r="E430" s="15" t="s">
        <v>46</v>
      </c>
      <c r="F430" s="16">
        <v>2</v>
      </c>
      <c r="G430" s="19"/>
    </row>
    <row r="431" ht="216" spans="1:7">
      <c r="A431" s="15">
        <v>11</v>
      </c>
      <c r="B431" s="42" t="s">
        <v>861</v>
      </c>
      <c r="C431" s="42"/>
      <c r="D431" s="44" t="s">
        <v>862</v>
      </c>
      <c r="E431" s="15" t="s">
        <v>20</v>
      </c>
      <c r="F431" s="16">
        <v>1</v>
      </c>
      <c r="G431" s="19"/>
    </row>
    <row r="432" ht="60" spans="1:7">
      <c r="A432" s="15">
        <v>12</v>
      </c>
      <c r="B432" s="42" t="s">
        <v>464</v>
      </c>
      <c r="C432" s="42"/>
      <c r="D432" s="20" t="s">
        <v>863</v>
      </c>
      <c r="E432" s="15" t="s">
        <v>184</v>
      </c>
      <c r="F432" s="16">
        <v>2</v>
      </c>
      <c r="G432" s="19"/>
    </row>
    <row r="433" ht="72" spans="1:7">
      <c r="A433" s="15">
        <v>13</v>
      </c>
      <c r="B433" s="42" t="s">
        <v>864</v>
      </c>
      <c r="C433" s="42"/>
      <c r="D433" s="18" t="s">
        <v>865</v>
      </c>
      <c r="E433" s="15" t="s">
        <v>20</v>
      </c>
      <c r="F433" s="16">
        <v>1</v>
      </c>
      <c r="G433" s="19"/>
    </row>
    <row r="434" ht="24" spans="1:7">
      <c r="A434" s="15">
        <v>14</v>
      </c>
      <c r="B434" s="42" t="s">
        <v>866</v>
      </c>
      <c r="C434" s="42"/>
      <c r="D434" s="20" t="s">
        <v>867</v>
      </c>
      <c r="E434" s="15" t="s">
        <v>179</v>
      </c>
      <c r="F434" s="16">
        <v>1</v>
      </c>
      <c r="G434" s="19"/>
    </row>
    <row r="435" ht="36" spans="1:7">
      <c r="A435" s="15">
        <v>15</v>
      </c>
      <c r="B435" s="42" t="s">
        <v>498</v>
      </c>
      <c r="C435" s="42"/>
      <c r="D435" s="18" t="s">
        <v>868</v>
      </c>
      <c r="E435" s="15" t="s">
        <v>43</v>
      </c>
      <c r="F435" s="16">
        <v>20</v>
      </c>
      <c r="G435" s="19"/>
    </row>
    <row r="436" spans="1:7">
      <c r="A436" s="15">
        <v>16</v>
      </c>
      <c r="B436" s="42" t="s">
        <v>869</v>
      </c>
      <c r="C436" s="42"/>
      <c r="D436" s="18" t="s">
        <v>870</v>
      </c>
      <c r="E436" s="15" t="s">
        <v>43</v>
      </c>
      <c r="F436" s="16">
        <v>10</v>
      </c>
      <c r="G436" s="19"/>
    </row>
    <row r="437" ht="48" spans="1:7">
      <c r="A437" s="15">
        <v>17</v>
      </c>
      <c r="B437" s="42" t="s">
        <v>871</v>
      </c>
      <c r="C437" s="42"/>
      <c r="D437" s="20" t="s">
        <v>872</v>
      </c>
      <c r="E437" s="15" t="s">
        <v>670</v>
      </c>
      <c r="F437" s="16">
        <v>1</v>
      </c>
      <c r="G437" s="19"/>
    </row>
    <row r="438" ht="36" spans="1:7">
      <c r="A438" s="15">
        <v>18</v>
      </c>
      <c r="B438" s="42" t="s">
        <v>873</v>
      </c>
      <c r="C438" s="42"/>
      <c r="D438" s="18" t="s">
        <v>874</v>
      </c>
      <c r="E438" s="15" t="s">
        <v>20</v>
      </c>
      <c r="F438" s="16">
        <v>2</v>
      </c>
      <c r="G438" s="19"/>
    </row>
    <row r="439" spans="1:7">
      <c r="A439" s="15">
        <v>19</v>
      </c>
      <c r="B439" s="42" t="s">
        <v>875</v>
      </c>
      <c r="C439" s="42"/>
      <c r="D439" s="18" t="s">
        <v>876</v>
      </c>
      <c r="E439" s="15" t="s">
        <v>362</v>
      </c>
      <c r="F439" s="16">
        <v>5</v>
      </c>
      <c r="G439" s="19"/>
    </row>
    <row r="440" ht="144" spans="1:7">
      <c r="A440" s="15">
        <v>20</v>
      </c>
      <c r="B440" s="42" t="s">
        <v>877</v>
      </c>
      <c r="C440" s="42"/>
      <c r="D440" s="44" t="s">
        <v>878</v>
      </c>
      <c r="E440" s="15" t="s">
        <v>20</v>
      </c>
      <c r="F440" s="16">
        <v>2</v>
      </c>
      <c r="G440" s="19"/>
    </row>
    <row r="441" spans="1:7">
      <c r="A441" s="15">
        <v>21</v>
      </c>
      <c r="B441" s="42" t="s">
        <v>879</v>
      </c>
      <c r="C441" s="42"/>
      <c r="D441" s="18" t="s">
        <v>880</v>
      </c>
      <c r="E441" s="15" t="s">
        <v>670</v>
      </c>
      <c r="F441" s="16">
        <v>10</v>
      </c>
      <c r="G441" s="19"/>
    </row>
    <row r="442" spans="1:7">
      <c r="A442" s="15">
        <v>22</v>
      </c>
      <c r="B442" s="42" t="s">
        <v>881</v>
      </c>
      <c r="C442" s="42"/>
      <c r="D442" s="43" t="s">
        <v>882</v>
      </c>
      <c r="E442" s="15" t="s">
        <v>670</v>
      </c>
      <c r="F442" s="16">
        <v>10</v>
      </c>
      <c r="G442" s="19"/>
    </row>
    <row r="443" ht="36" spans="1:7">
      <c r="A443" s="15">
        <v>23</v>
      </c>
      <c r="B443" s="42" t="s">
        <v>883</v>
      </c>
      <c r="C443" s="42"/>
      <c r="D443" s="20" t="s">
        <v>884</v>
      </c>
      <c r="E443" s="15" t="s">
        <v>748</v>
      </c>
      <c r="F443" s="16">
        <v>5</v>
      </c>
      <c r="G443" s="19"/>
    </row>
    <row r="444" spans="1:7">
      <c r="A444" s="15">
        <v>24</v>
      </c>
      <c r="B444" s="42" t="s">
        <v>885</v>
      </c>
      <c r="C444" s="42"/>
      <c r="D444" s="18" t="s">
        <v>886</v>
      </c>
      <c r="E444" s="15" t="s">
        <v>15</v>
      </c>
      <c r="F444" s="16">
        <v>5</v>
      </c>
      <c r="G444" s="19"/>
    </row>
    <row r="445" spans="1:7">
      <c r="A445" s="15">
        <v>25</v>
      </c>
      <c r="B445" s="42" t="s">
        <v>887</v>
      </c>
      <c r="C445" s="42"/>
      <c r="D445" s="18" t="s">
        <v>888</v>
      </c>
      <c r="E445" s="15" t="s">
        <v>79</v>
      </c>
      <c r="F445" s="16">
        <v>2</v>
      </c>
      <c r="G445" s="19"/>
    </row>
    <row r="446" spans="1:7">
      <c r="A446" s="15">
        <v>26</v>
      </c>
      <c r="B446" s="42" t="s">
        <v>889</v>
      </c>
      <c r="C446" s="42"/>
      <c r="D446" s="18" t="s">
        <v>890</v>
      </c>
      <c r="E446" s="15" t="s">
        <v>20</v>
      </c>
      <c r="F446" s="16">
        <v>2</v>
      </c>
      <c r="G446" s="19"/>
    </row>
    <row r="447" spans="1:7">
      <c r="A447" s="15">
        <v>27</v>
      </c>
      <c r="B447" s="42" t="s">
        <v>891</v>
      </c>
      <c r="C447" s="42"/>
      <c r="D447" s="43" t="s">
        <v>892</v>
      </c>
      <c r="E447" s="15" t="s">
        <v>20</v>
      </c>
      <c r="F447" s="16">
        <v>1</v>
      </c>
      <c r="G447" s="19"/>
    </row>
    <row r="448" spans="1:7">
      <c r="A448" s="15">
        <v>28</v>
      </c>
      <c r="B448" s="42" t="s">
        <v>893</v>
      </c>
      <c r="C448" s="42"/>
      <c r="D448" s="43" t="s">
        <v>894</v>
      </c>
      <c r="E448" s="15" t="s">
        <v>895</v>
      </c>
      <c r="F448" s="16">
        <v>1</v>
      </c>
      <c r="G448" s="19"/>
    </row>
    <row r="449" spans="1:7">
      <c r="A449" s="15">
        <v>29</v>
      </c>
      <c r="B449" s="42" t="s">
        <v>896</v>
      </c>
      <c r="C449" s="42"/>
      <c r="D449" s="43" t="s">
        <v>897</v>
      </c>
      <c r="E449" s="15" t="s">
        <v>898</v>
      </c>
      <c r="F449" s="16">
        <v>12.42</v>
      </c>
      <c r="G449" s="19"/>
    </row>
    <row r="450" ht="18.75" spans="1:7">
      <c r="A450" s="45" t="s">
        <v>899</v>
      </c>
      <c r="B450" s="45"/>
      <c r="C450" s="46"/>
      <c r="D450" s="12"/>
      <c r="E450" s="45"/>
      <c r="F450" s="47"/>
      <c r="G450" s="19"/>
    </row>
    <row r="451" ht="24" spans="1:7">
      <c r="A451" s="48">
        <v>1</v>
      </c>
      <c r="B451" s="49" t="s">
        <v>900</v>
      </c>
      <c r="C451" s="49"/>
      <c r="D451" s="50" t="s">
        <v>901</v>
      </c>
      <c r="E451" s="15" t="s">
        <v>20</v>
      </c>
      <c r="F451" s="16">
        <v>4</v>
      </c>
      <c r="G451" s="19"/>
    </row>
    <row r="452" ht="48" spans="1:7">
      <c r="A452" s="48">
        <v>2</v>
      </c>
      <c r="B452" s="49" t="s">
        <v>902</v>
      </c>
      <c r="C452" s="49"/>
      <c r="D452" s="51" t="s">
        <v>903</v>
      </c>
      <c r="E452" s="32" t="s">
        <v>670</v>
      </c>
      <c r="F452" s="28">
        <v>1</v>
      </c>
      <c r="G452" s="19"/>
    </row>
    <row r="453" ht="48" spans="1:7">
      <c r="A453" s="48">
        <v>3</v>
      </c>
      <c r="B453" s="49" t="s">
        <v>904</v>
      </c>
      <c r="C453" s="49"/>
      <c r="D453" s="51" t="s">
        <v>905</v>
      </c>
      <c r="E453" s="32" t="s">
        <v>670</v>
      </c>
      <c r="F453" s="28">
        <v>1</v>
      </c>
      <c r="G453" s="19"/>
    </row>
    <row r="454" ht="24" spans="1:7">
      <c r="A454" s="48">
        <v>4</v>
      </c>
      <c r="B454" s="49" t="s">
        <v>906</v>
      </c>
      <c r="C454" s="49"/>
      <c r="D454" s="20" t="s">
        <v>907</v>
      </c>
      <c r="E454" s="15" t="s">
        <v>362</v>
      </c>
      <c r="F454" s="16">
        <v>2</v>
      </c>
      <c r="G454" s="19"/>
    </row>
    <row r="455" ht="60" spans="1:7">
      <c r="A455" s="48">
        <v>5</v>
      </c>
      <c r="B455" s="49" t="s">
        <v>908</v>
      </c>
      <c r="C455" s="49"/>
      <c r="D455" s="20" t="s">
        <v>909</v>
      </c>
      <c r="E455" s="15" t="s">
        <v>46</v>
      </c>
      <c r="F455" s="16">
        <v>25</v>
      </c>
      <c r="G455" s="19"/>
    </row>
    <row r="456" spans="1:7">
      <c r="A456" s="48">
        <v>6</v>
      </c>
      <c r="B456" s="49" t="s">
        <v>910</v>
      </c>
      <c r="C456" s="49"/>
      <c r="D456" s="27" t="s">
        <v>911</v>
      </c>
      <c r="E456" s="52" t="s">
        <v>15</v>
      </c>
      <c r="F456" s="28">
        <v>2</v>
      </c>
      <c r="G456" s="19"/>
    </row>
    <row r="457" spans="1:7">
      <c r="A457" s="48">
        <v>7</v>
      </c>
      <c r="B457" s="49" t="s">
        <v>912</v>
      </c>
      <c r="C457" s="49"/>
      <c r="D457" s="27" t="s">
        <v>913</v>
      </c>
      <c r="E457" s="52" t="s">
        <v>20</v>
      </c>
      <c r="F457" s="28">
        <v>1</v>
      </c>
      <c r="G457" s="19"/>
    </row>
    <row r="458" spans="1:7">
      <c r="A458" s="48">
        <v>8</v>
      </c>
      <c r="B458" s="49" t="s">
        <v>914</v>
      </c>
      <c r="C458" s="49"/>
      <c r="D458" s="20" t="s">
        <v>915</v>
      </c>
      <c r="E458" s="48" t="s">
        <v>179</v>
      </c>
      <c r="F458" s="53">
        <v>2</v>
      </c>
      <c r="G458" s="19"/>
    </row>
    <row r="459" spans="1:7">
      <c r="A459" s="48">
        <v>9</v>
      </c>
      <c r="B459" s="49" t="s">
        <v>916</v>
      </c>
      <c r="C459" s="49"/>
      <c r="D459" s="18" t="s">
        <v>917</v>
      </c>
      <c r="E459" s="48" t="s">
        <v>66</v>
      </c>
      <c r="F459" s="53">
        <v>32</v>
      </c>
      <c r="G459" s="19"/>
    </row>
    <row r="460" spans="1:7">
      <c r="A460" s="48">
        <v>10</v>
      </c>
      <c r="B460" s="49" t="s">
        <v>918</v>
      </c>
      <c r="C460" s="49"/>
      <c r="D460" s="18" t="s">
        <v>919</v>
      </c>
      <c r="E460" s="48" t="s">
        <v>66</v>
      </c>
      <c r="F460" s="53">
        <v>16</v>
      </c>
      <c r="G460" s="19"/>
    </row>
    <row r="461" ht="24" spans="1:7">
      <c r="A461" s="48">
        <v>11</v>
      </c>
      <c r="B461" s="49" t="s">
        <v>920</v>
      </c>
      <c r="C461" s="49"/>
      <c r="D461" s="27" t="s">
        <v>921</v>
      </c>
      <c r="E461" s="48" t="s">
        <v>20</v>
      </c>
      <c r="F461" s="53">
        <v>16</v>
      </c>
      <c r="G461" s="19"/>
    </row>
    <row r="462" ht="24" spans="1:7">
      <c r="A462" s="48">
        <v>12</v>
      </c>
      <c r="B462" s="49" t="s">
        <v>922</v>
      </c>
      <c r="C462" s="49"/>
      <c r="D462" s="27" t="s">
        <v>923</v>
      </c>
      <c r="E462" s="48" t="s">
        <v>20</v>
      </c>
      <c r="F462" s="53">
        <v>32</v>
      </c>
      <c r="G462" s="19"/>
    </row>
    <row r="463" spans="1:7">
      <c r="A463" s="48">
        <v>13</v>
      </c>
      <c r="B463" s="49" t="s">
        <v>924</v>
      </c>
      <c r="C463" s="49"/>
      <c r="D463" s="27" t="s">
        <v>925</v>
      </c>
      <c r="E463" s="52" t="s">
        <v>15</v>
      </c>
      <c r="F463" s="54">
        <v>96</v>
      </c>
      <c r="G463" s="19"/>
    </row>
    <row r="464" spans="1:7">
      <c r="A464" s="48">
        <v>14</v>
      </c>
      <c r="B464" s="49" t="s">
        <v>926</v>
      </c>
      <c r="C464" s="49"/>
      <c r="D464" s="27" t="s">
        <v>927</v>
      </c>
      <c r="E464" s="52" t="s">
        <v>15</v>
      </c>
      <c r="F464" s="54">
        <v>2</v>
      </c>
      <c r="G464" s="19"/>
    </row>
    <row r="465" spans="1:7">
      <c r="A465" s="48">
        <v>15</v>
      </c>
      <c r="B465" s="49" t="s">
        <v>928</v>
      </c>
      <c r="C465" s="49"/>
      <c r="D465" s="20" t="s">
        <v>929</v>
      </c>
      <c r="E465" s="52" t="s">
        <v>15</v>
      </c>
      <c r="F465" s="53">
        <v>2</v>
      </c>
      <c r="G465" s="19"/>
    </row>
    <row r="466" spans="1:7">
      <c r="A466" s="48">
        <v>16</v>
      </c>
      <c r="B466" s="49" t="s">
        <v>930</v>
      </c>
      <c r="C466" s="49"/>
      <c r="D466" s="27" t="s">
        <v>931</v>
      </c>
      <c r="E466" s="52" t="s">
        <v>20</v>
      </c>
      <c r="F466" s="55">
        <v>2</v>
      </c>
      <c r="G466" s="19"/>
    </row>
    <row r="467" spans="1:7">
      <c r="A467" s="48">
        <v>17</v>
      </c>
      <c r="B467" s="49" t="s">
        <v>932</v>
      </c>
      <c r="C467" s="49"/>
      <c r="D467" s="56" t="s">
        <v>933</v>
      </c>
      <c r="E467" s="57" t="s">
        <v>15</v>
      </c>
      <c r="F467" s="55">
        <v>2</v>
      </c>
      <c r="G467" s="19"/>
    </row>
    <row r="468" spans="1:7">
      <c r="A468" s="48">
        <v>18</v>
      </c>
      <c r="B468" s="49" t="s">
        <v>934</v>
      </c>
      <c r="C468" s="49"/>
      <c r="D468" s="56" t="s">
        <v>935</v>
      </c>
      <c r="E468" s="57" t="s">
        <v>10</v>
      </c>
      <c r="F468" s="55">
        <v>2</v>
      </c>
      <c r="G468" s="19"/>
    </row>
    <row r="469" spans="1:7">
      <c r="A469" s="48">
        <v>19</v>
      </c>
      <c r="B469" s="49" t="s">
        <v>936</v>
      </c>
      <c r="C469" s="49"/>
      <c r="D469" s="27" t="s">
        <v>937</v>
      </c>
      <c r="E469" s="52" t="s">
        <v>66</v>
      </c>
      <c r="F469" s="53">
        <v>10</v>
      </c>
      <c r="G469" s="19"/>
    </row>
    <row r="470" spans="1:7">
      <c r="A470" s="48">
        <v>20</v>
      </c>
      <c r="B470" s="49" t="s">
        <v>938</v>
      </c>
      <c r="C470" s="49"/>
      <c r="D470" s="27" t="s">
        <v>939</v>
      </c>
      <c r="E470" s="52" t="s">
        <v>66</v>
      </c>
      <c r="F470" s="53">
        <v>60</v>
      </c>
      <c r="G470" s="19"/>
    </row>
    <row r="471" spans="1:7">
      <c r="A471" s="48">
        <v>23</v>
      </c>
      <c r="B471" s="49" t="s">
        <v>940</v>
      </c>
      <c r="C471" s="49"/>
      <c r="D471" s="20" t="s">
        <v>941</v>
      </c>
      <c r="E471" s="58" t="s">
        <v>179</v>
      </c>
      <c r="F471" s="55">
        <v>60</v>
      </c>
      <c r="G471" s="19"/>
    </row>
    <row r="472" spans="1:7">
      <c r="A472" s="48">
        <v>24</v>
      </c>
      <c r="B472" s="49" t="s">
        <v>942</v>
      </c>
      <c r="C472" s="49"/>
      <c r="D472" s="59" t="s">
        <v>943</v>
      </c>
      <c r="E472" s="58" t="s">
        <v>20</v>
      </c>
      <c r="F472" s="55">
        <v>2</v>
      </c>
      <c r="G472" s="19"/>
    </row>
    <row r="473" spans="1:7">
      <c r="A473" s="48">
        <v>25</v>
      </c>
      <c r="B473" s="49" t="s">
        <v>944</v>
      </c>
      <c r="C473" s="49"/>
      <c r="D473" s="20" t="s">
        <v>945</v>
      </c>
      <c r="E473" s="58" t="s">
        <v>46</v>
      </c>
      <c r="F473" s="55">
        <v>40</v>
      </c>
      <c r="G473" s="19"/>
    </row>
    <row r="474" ht="18.75" spans="1:7">
      <c r="A474" s="12" t="s">
        <v>946</v>
      </c>
      <c r="B474" s="12"/>
      <c r="C474" s="12"/>
      <c r="D474" s="12"/>
      <c r="E474" s="12"/>
      <c r="F474" s="13"/>
      <c r="G474" s="19"/>
    </row>
    <row r="475" spans="1:7">
      <c r="A475" s="60" t="s">
        <v>947</v>
      </c>
      <c r="B475" s="60"/>
      <c r="C475" s="60"/>
      <c r="D475" s="60"/>
      <c r="E475" s="60"/>
      <c r="F475" s="61"/>
      <c r="G475" s="19"/>
    </row>
    <row r="476" ht="72" spans="1:7">
      <c r="A476" s="15">
        <v>1</v>
      </c>
      <c r="B476" s="15" t="s">
        <v>948</v>
      </c>
      <c r="C476" s="15"/>
      <c r="D476" s="20" t="s">
        <v>949</v>
      </c>
      <c r="E476" s="15" t="s">
        <v>670</v>
      </c>
      <c r="F476" s="16">
        <v>1</v>
      </c>
      <c r="G476" s="19"/>
    </row>
    <row r="477" ht="48" spans="1:7">
      <c r="A477" s="15">
        <v>2</v>
      </c>
      <c r="B477" s="15" t="s">
        <v>950</v>
      </c>
      <c r="C477" s="15"/>
      <c r="D477" s="62" t="s">
        <v>951</v>
      </c>
      <c r="E477" s="15" t="s">
        <v>670</v>
      </c>
      <c r="F477" s="16">
        <v>9</v>
      </c>
      <c r="G477" s="19"/>
    </row>
    <row r="478" ht="48" spans="1:7">
      <c r="A478" s="15">
        <v>3</v>
      </c>
      <c r="B478" s="15" t="s">
        <v>482</v>
      </c>
      <c r="C478" s="15"/>
      <c r="D478" s="62" t="s">
        <v>952</v>
      </c>
      <c r="E478" s="15" t="s">
        <v>20</v>
      </c>
      <c r="F478" s="16">
        <v>9</v>
      </c>
      <c r="G478" s="19"/>
    </row>
    <row r="479" ht="84" spans="1:7">
      <c r="A479" s="15">
        <v>4</v>
      </c>
      <c r="B479" s="15" t="s">
        <v>953</v>
      </c>
      <c r="C479" s="15"/>
      <c r="D479" s="20" t="s">
        <v>954</v>
      </c>
      <c r="E479" s="15" t="s">
        <v>23</v>
      </c>
      <c r="F479" s="16">
        <v>1</v>
      </c>
      <c r="G479" s="19"/>
    </row>
    <row r="480" ht="120" spans="1:7">
      <c r="A480" s="15">
        <v>5</v>
      </c>
      <c r="B480" s="15" t="s">
        <v>955</v>
      </c>
      <c r="C480" s="15"/>
      <c r="D480" s="20" t="s">
        <v>956</v>
      </c>
      <c r="E480" s="15" t="s">
        <v>362</v>
      </c>
      <c r="F480" s="16">
        <v>54</v>
      </c>
      <c r="G480" s="19"/>
    </row>
    <row r="481" ht="24" spans="1:7">
      <c r="A481" s="15">
        <v>6</v>
      </c>
      <c r="B481" s="15" t="s">
        <v>906</v>
      </c>
      <c r="C481" s="15"/>
      <c r="D481" s="20" t="s">
        <v>957</v>
      </c>
      <c r="E481" s="15" t="s">
        <v>362</v>
      </c>
      <c r="F481" s="16">
        <v>1</v>
      </c>
      <c r="G481" s="19"/>
    </row>
    <row r="482" ht="24" spans="1:7">
      <c r="A482" s="15">
        <v>7</v>
      </c>
      <c r="B482" s="15" t="s">
        <v>958</v>
      </c>
      <c r="C482" s="15"/>
      <c r="D482" s="20" t="s">
        <v>959</v>
      </c>
      <c r="E482" s="15" t="s">
        <v>960</v>
      </c>
      <c r="F482" s="16">
        <v>200</v>
      </c>
      <c r="G482" s="19"/>
    </row>
    <row r="483" spans="1:7">
      <c r="A483" s="60" t="s">
        <v>961</v>
      </c>
      <c r="B483" s="60"/>
      <c r="C483" s="60"/>
      <c r="D483" s="60"/>
      <c r="E483" s="60"/>
      <c r="F483" s="61"/>
      <c r="G483" s="19"/>
    </row>
    <row r="484" ht="72" spans="1:7">
      <c r="A484" s="15">
        <v>1</v>
      </c>
      <c r="B484" s="15" t="s">
        <v>948</v>
      </c>
      <c r="C484" s="15"/>
      <c r="D484" s="20" t="s">
        <v>962</v>
      </c>
      <c r="E484" s="15" t="s">
        <v>670</v>
      </c>
      <c r="F484" s="16">
        <v>1</v>
      </c>
      <c r="G484" s="19"/>
    </row>
    <row r="485" ht="144" spans="1:7">
      <c r="A485" s="15">
        <v>2</v>
      </c>
      <c r="B485" s="15" t="s">
        <v>950</v>
      </c>
      <c r="C485" s="15"/>
      <c r="D485" s="20" t="s">
        <v>963</v>
      </c>
      <c r="E485" s="15" t="s">
        <v>670</v>
      </c>
      <c r="F485" s="16">
        <v>26</v>
      </c>
      <c r="G485" s="19"/>
    </row>
    <row r="486" ht="60" spans="1:7">
      <c r="A486" s="15">
        <v>3</v>
      </c>
      <c r="B486" s="15" t="s">
        <v>964</v>
      </c>
      <c r="C486" s="15"/>
      <c r="D486" s="20" t="s">
        <v>965</v>
      </c>
      <c r="E486" s="15" t="s">
        <v>20</v>
      </c>
      <c r="F486" s="16">
        <v>26</v>
      </c>
      <c r="G486" s="19"/>
    </row>
    <row r="487" ht="48" spans="1:7">
      <c r="A487" s="15">
        <v>4</v>
      </c>
      <c r="B487" s="15" t="s">
        <v>482</v>
      </c>
      <c r="C487" s="15"/>
      <c r="D487" s="63" t="s">
        <v>966</v>
      </c>
      <c r="E487" s="15" t="s">
        <v>20</v>
      </c>
      <c r="F487" s="16">
        <v>26</v>
      </c>
      <c r="G487" s="19"/>
    </row>
    <row r="488" ht="84" spans="1:7">
      <c r="A488" s="15">
        <v>5</v>
      </c>
      <c r="B488" s="15" t="s">
        <v>953</v>
      </c>
      <c r="C488" s="15"/>
      <c r="D488" s="20" t="s">
        <v>967</v>
      </c>
      <c r="E488" s="15" t="s">
        <v>23</v>
      </c>
      <c r="F488" s="16">
        <v>1</v>
      </c>
      <c r="G488" s="19"/>
    </row>
    <row r="489" ht="120" spans="1:7">
      <c r="A489" s="15">
        <v>6</v>
      </c>
      <c r="B489" s="15" t="s">
        <v>955</v>
      </c>
      <c r="C489" s="15"/>
      <c r="D489" s="20" t="s">
        <v>956</v>
      </c>
      <c r="E489" s="15" t="s">
        <v>362</v>
      </c>
      <c r="F489" s="16">
        <v>52</v>
      </c>
      <c r="G489" s="19"/>
    </row>
    <row r="490" ht="24" spans="1:7">
      <c r="A490" s="15">
        <v>7</v>
      </c>
      <c r="B490" s="15" t="s">
        <v>906</v>
      </c>
      <c r="C490" s="15"/>
      <c r="D490" s="20" t="s">
        <v>957</v>
      </c>
      <c r="E490" s="15" t="s">
        <v>362</v>
      </c>
      <c r="F490" s="16">
        <v>1</v>
      </c>
      <c r="G490" s="19"/>
    </row>
    <row r="491" ht="24" spans="1:7">
      <c r="A491" s="15">
        <v>8</v>
      </c>
      <c r="B491" s="15" t="s">
        <v>958</v>
      </c>
      <c r="C491" s="15"/>
      <c r="D491" s="20" t="s">
        <v>959</v>
      </c>
      <c r="E491" s="15" t="s">
        <v>960</v>
      </c>
      <c r="F491" s="16">
        <v>200</v>
      </c>
      <c r="G491" s="19"/>
    </row>
    <row r="492" spans="1:7">
      <c r="A492" s="60" t="s">
        <v>968</v>
      </c>
      <c r="B492" s="60"/>
      <c r="C492" s="60"/>
      <c r="D492" s="60"/>
      <c r="E492" s="60"/>
      <c r="F492" s="61"/>
      <c r="G492" s="19"/>
    </row>
    <row r="493" ht="24" spans="1:7">
      <c r="A493" s="64">
        <v>1</v>
      </c>
      <c r="B493" s="64" t="s">
        <v>969</v>
      </c>
      <c r="C493" s="64"/>
      <c r="D493" s="62" t="s">
        <v>970</v>
      </c>
      <c r="E493" s="64" t="s">
        <v>898</v>
      </c>
      <c r="F493" s="65">
        <v>103.4</v>
      </c>
      <c r="G493" s="19"/>
    </row>
    <row r="494" spans="1:7">
      <c r="A494" s="64">
        <v>2</v>
      </c>
      <c r="B494" s="64" t="s">
        <v>971</v>
      </c>
      <c r="C494" s="64"/>
      <c r="D494" s="62" t="s">
        <v>972</v>
      </c>
      <c r="E494" s="64" t="s">
        <v>898</v>
      </c>
      <c r="F494" s="66">
        <v>110</v>
      </c>
      <c r="G494" s="19"/>
    </row>
    <row r="495" spans="1:7">
      <c r="A495" s="64">
        <v>3</v>
      </c>
      <c r="B495" s="64" t="s">
        <v>973</v>
      </c>
      <c r="C495" s="64"/>
      <c r="D495" s="62" t="s">
        <v>972</v>
      </c>
      <c r="E495" s="64" t="s">
        <v>898</v>
      </c>
      <c r="F495" s="65">
        <v>106</v>
      </c>
      <c r="G495" s="19"/>
    </row>
    <row r="496" spans="1:7">
      <c r="A496" s="64">
        <v>4</v>
      </c>
      <c r="B496" s="64" t="s">
        <v>974</v>
      </c>
      <c r="C496" s="64"/>
      <c r="D496" s="44" t="s">
        <v>975</v>
      </c>
      <c r="E496" s="67" t="s">
        <v>898</v>
      </c>
      <c r="F496" s="68">
        <v>25</v>
      </c>
      <c r="G496" s="19"/>
    </row>
    <row r="497" spans="1:7">
      <c r="A497" s="64">
        <v>5</v>
      </c>
      <c r="B497" s="64" t="s">
        <v>976</v>
      </c>
      <c r="C497" s="64"/>
      <c r="D497" s="69" t="s">
        <v>977</v>
      </c>
      <c r="E497" s="67" t="s">
        <v>898</v>
      </c>
      <c r="F497" s="70">
        <v>8</v>
      </c>
      <c r="G497" s="19"/>
    </row>
    <row r="498" spans="1:7">
      <c r="A498" s="64">
        <v>6</v>
      </c>
      <c r="B498" s="64" t="s">
        <v>978</v>
      </c>
      <c r="C498" s="64"/>
      <c r="D498" s="69" t="s">
        <v>979</v>
      </c>
      <c r="E498" s="71" t="s">
        <v>10</v>
      </c>
      <c r="F498" s="70">
        <v>6</v>
      </c>
      <c r="G498" s="19"/>
    </row>
    <row r="499" spans="1:7">
      <c r="A499" s="64">
        <v>7</v>
      </c>
      <c r="B499" s="64" t="s">
        <v>980</v>
      </c>
      <c r="C499" s="64"/>
      <c r="D499" s="31" t="s">
        <v>981</v>
      </c>
      <c r="E499" s="15" t="s">
        <v>982</v>
      </c>
      <c r="F499" s="72">
        <v>500</v>
      </c>
      <c r="G499" s="19"/>
    </row>
    <row r="500" spans="1:7">
      <c r="A500" s="64">
        <v>8</v>
      </c>
      <c r="B500" s="64" t="s">
        <v>983</v>
      </c>
      <c r="C500" s="64"/>
      <c r="D500" s="31" t="s">
        <v>984</v>
      </c>
      <c r="E500" s="15" t="s">
        <v>982</v>
      </c>
      <c r="F500" s="72">
        <v>50</v>
      </c>
      <c r="G500" s="19"/>
    </row>
    <row r="501" spans="1:7">
      <c r="A501" s="64">
        <v>9</v>
      </c>
      <c r="B501" s="64" t="s">
        <v>985</v>
      </c>
      <c r="C501" s="64"/>
      <c r="D501" s="73" t="s">
        <v>986</v>
      </c>
      <c r="E501" s="64" t="s">
        <v>43</v>
      </c>
      <c r="F501" s="65">
        <v>2</v>
      </c>
      <c r="G501" s="19"/>
    </row>
    <row r="502" spans="1:7">
      <c r="A502" s="64">
        <v>10</v>
      </c>
      <c r="B502" s="64" t="s">
        <v>987</v>
      </c>
      <c r="C502" s="64"/>
      <c r="D502" s="20" t="s">
        <v>988</v>
      </c>
      <c r="E502" s="64" t="s">
        <v>43</v>
      </c>
      <c r="F502" s="65">
        <v>3</v>
      </c>
      <c r="G502" s="19"/>
    </row>
    <row r="503" spans="1:7">
      <c r="A503" s="64">
        <v>11</v>
      </c>
      <c r="B503" s="64" t="s">
        <v>989</v>
      </c>
      <c r="C503" s="64"/>
      <c r="D503" s="69" t="s">
        <v>990</v>
      </c>
      <c r="E503" s="67" t="s">
        <v>15</v>
      </c>
      <c r="F503" s="74">
        <v>13</v>
      </c>
      <c r="G503" s="19"/>
    </row>
    <row r="504" spans="1:7">
      <c r="A504" s="64">
        <v>12</v>
      </c>
      <c r="B504" s="64" t="s">
        <v>991</v>
      </c>
      <c r="C504" s="64"/>
      <c r="D504" s="20" t="s">
        <v>992</v>
      </c>
      <c r="E504" s="64" t="s">
        <v>43</v>
      </c>
      <c r="F504" s="65">
        <v>24</v>
      </c>
      <c r="G504" s="19"/>
    </row>
    <row r="505" spans="1:7">
      <c r="A505" s="64">
        <v>13</v>
      </c>
      <c r="B505" s="64" t="s">
        <v>993</v>
      </c>
      <c r="C505" s="64"/>
      <c r="D505" s="44" t="s">
        <v>994</v>
      </c>
      <c r="E505" s="64" t="s">
        <v>982</v>
      </c>
      <c r="F505" s="75">
        <v>20</v>
      </c>
      <c r="G505" s="19"/>
    </row>
    <row r="506" spans="1:7">
      <c r="A506" s="64">
        <v>14</v>
      </c>
      <c r="B506" s="64" t="s">
        <v>995</v>
      </c>
      <c r="C506" s="64"/>
      <c r="D506" s="76" t="s">
        <v>996</v>
      </c>
      <c r="E506" s="64" t="s">
        <v>898</v>
      </c>
      <c r="F506" s="75">
        <v>25</v>
      </c>
      <c r="G506" s="19"/>
    </row>
    <row r="507" spans="1:7">
      <c r="A507" s="64">
        <v>15</v>
      </c>
      <c r="B507" s="64" t="s">
        <v>997</v>
      </c>
      <c r="C507" s="64"/>
      <c r="D507" s="44" t="s">
        <v>998</v>
      </c>
      <c r="E507" s="67" t="s">
        <v>898</v>
      </c>
      <c r="F507" s="77">
        <v>104</v>
      </c>
      <c r="G507" s="19"/>
    </row>
    <row r="508" spans="1:7">
      <c r="A508" s="64">
        <v>16</v>
      </c>
      <c r="B508" s="64" t="s">
        <v>999</v>
      </c>
      <c r="C508" s="64"/>
      <c r="D508" s="44" t="s">
        <v>1000</v>
      </c>
      <c r="E508" s="67" t="s">
        <v>982</v>
      </c>
      <c r="F508" s="77">
        <v>42</v>
      </c>
      <c r="G508" s="19"/>
    </row>
    <row r="509" spans="1:7">
      <c r="A509" s="64">
        <v>17</v>
      </c>
      <c r="B509" s="64" t="s">
        <v>1001</v>
      </c>
      <c r="C509" s="64"/>
      <c r="D509" s="20" t="s">
        <v>1002</v>
      </c>
      <c r="E509" s="78" t="s">
        <v>898</v>
      </c>
      <c r="F509" s="77">
        <v>103.4</v>
      </c>
      <c r="G509" s="19"/>
    </row>
    <row r="510" spans="1:7">
      <c r="A510" s="64">
        <v>18</v>
      </c>
      <c r="B510" s="64" t="s">
        <v>1003</v>
      </c>
      <c r="C510" s="64"/>
      <c r="D510" s="20" t="s">
        <v>1004</v>
      </c>
      <c r="E510" s="78" t="s">
        <v>898</v>
      </c>
      <c r="F510" s="77">
        <v>103.4</v>
      </c>
      <c r="G510" s="19"/>
    </row>
    <row r="511" spans="1:7">
      <c r="A511" s="64">
        <v>19</v>
      </c>
      <c r="B511" s="64" t="s">
        <v>1005</v>
      </c>
      <c r="C511" s="64"/>
      <c r="D511" s="20" t="s">
        <v>1006</v>
      </c>
      <c r="E511" s="78" t="s">
        <v>898</v>
      </c>
      <c r="F511" s="77">
        <v>103.4</v>
      </c>
      <c r="G511" s="19"/>
    </row>
    <row r="512" spans="1:7">
      <c r="A512" s="79" t="s">
        <v>1007</v>
      </c>
      <c r="B512" s="79"/>
      <c r="C512" s="79"/>
      <c r="D512" s="80"/>
      <c r="E512" s="79"/>
      <c r="F512" s="81"/>
      <c r="G512" s="19"/>
    </row>
    <row r="513" ht="228" customHeight="1" spans="1:7">
      <c r="A513" s="82" t="str">
        <f>_xlfn.DISPIMG("ID_D224A120BD544673B8DED7E02C794CA7",1)</f>
        <v>=DISPIMG("ID_D224A120BD544673B8DED7E02C794CA7",1)</v>
      </c>
      <c r="B513" s="82"/>
      <c r="C513" s="82"/>
      <c r="D513" s="82"/>
      <c r="E513" s="82"/>
      <c r="F513" s="83"/>
      <c r="G513" s="19"/>
    </row>
    <row r="514" ht="18.75" spans="1:7">
      <c r="A514" s="12" t="s">
        <v>1008</v>
      </c>
      <c r="B514" s="12"/>
      <c r="C514" s="12"/>
      <c r="D514" s="12"/>
      <c r="E514" s="12"/>
      <c r="F514" s="13"/>
      <c r="G514" s="19"/>
    </row>
    <row r="515" ht="72" spans="1:7">
      <c r="A515" s="15">
        <v>1</v>
      </c>
      <c r="B515" s="15" t="s">
        <v>948</v>
      </c>
      <c r="C515" s="15"/>
      <c r="D515" s="20" t="s">
        <v>1009</v>
      </c>
      <c r="E515" s="15" t="s">
        <v>670</v>
      </c>
      <c r="F515" s="16">
        <v>2</v>
      </c>
      <c r="G515" s="19"/>
    </row>
    <row r="516" ht="108" spans="1:7">
      <c r="A516" s="15">
        <v>2</v>
      </c>
      <c r="B516" s="15" t="s">
        <v>950</v>
      </c>
      <c r="C516" s="15"/>
      <c r="D516" s="62" t="s">
        <v>1010</v>
      </c>
      <c r="E516" s="15" t="s">
        <v>670</v>
      </c>
      <c r="F516" s="16">
        <v>18</v>
      </c>
      <c r="G516" s="19"/>
    </row>
    <row r="517" ht="48" spans="1:7">
      <c r="A517" s="15">
        <v>3</v>
      </c>
      <c r="B517" s="15" t="s">
        <v>482</v>
      </c>
      <c r="C517" s="15"/>
      <c r="D517" s="62" t="s">
        <v>952</v>
      </c>
      <c r="E517" s="15" t="s">
        <v>20</v>
      </c>
      <c r="F517" s="16">
        <v>18</v>
      </c>
      <c r="G517" s="19"/>
    </row>
    <row r="518" ht="84" spans="1:7">
      <c r="A518" s="15">
        <v>4</v>
      </c>
      <c r="B518" s="15" t="s">
        <v>953</v>
      </c>
      <c r="C518" s="15"/>
      <c r="D518" s="20" t="s">
        <v>954</v>
      </c>
      <c r="E518" s="15" t="s">
        <v>23</v>
      </c>
      <c r="F518" s="16">
        <v>2</v>
      </c>
      <c r="G518" s="19"/>
    </row>
    <row r="519" ht="120" spans="1:7">
      <c r="A519" s="15">
        <v>5</v>
      </c>
      <c r="B519" s="15" t="s">
        <v>955</v>
      </c>
      <c r="C519" s="15"/>
      <c r="D519" s="20" t="s">
        <v>956</v>
      </c>
      <c r="E519" s="15" t="s">
        <v>362</v>
      </c>
      <c r="F519" s="16">
        <v>108</v>
      </c>
      <c r="G519" s="19"/>
    </row>
    <row r="520" ht="48" spans="1:7">
      <c r="A520" s="15">
        <v>6</v>
      </c>
      <c r="B520" s="15" t="s">
        <v>1011</v>
      </c>
      <c r="C520" s="15"/>
      <c r="D520" s="84" t="s">
        <v>1012</v>
      </c>
      <c r="E520" s="85" t="s">
        <v>15</v>
      </c>
      <c r="F520" s="86">
        <v>2</v>
      </c>
      <c r="G520" s="19"/>
    </row>
    <row r="521" ht="24" spans="1:7">
      <c r="A521" s="15">
        <v>7</v>
      </c>
      <c r="B521" s="15" t="s">
        <v>906</v>
      </c>
      <c r="C521" s="15"/>
      <c r="D521" s="20" t="s">
        <v>957</v>
      </c>
      <c r="E521" s="15" t="s">
        <v>362</v>
      </c>
      <c r="F521" s="16">
        <v>2</v>
      </c>
      <c r="G521" s="19"/>
    </row>
    <row r="522" ht="409.5" spans="1:7">
      <c r="A522" s="15">
        <v>8</v>
      </c>
      <c r="B522" s="15" t="s">
        <v>1013</v>
      </c>
      <c r="C522" s="15"/>
      <c r="D522" s="20" t="s">
        <v>1014</v>
      </c>
      <c r="E522" s="87" t="s">
        <v>15</v>
      </c>
      <c r="F522" s="88">
        <v>1</v>
      </c>
      <c r="G522" s="19"/>
    </row>
    <row r="523" ht="228" spans="1:7">
      <c r="A523" s="15">
        <v>9</v>
      </c>
      <c r="B523" s="15" t="s">
        <v>1015</v>
      </c>
      <c r="C523" s="15"/>
      <c r="D523" s="44" t="s">
        <v>1016</v>
      </c>
      <c r="E523" s="87" t="s">
        <v>23</v>
      </c>
      <c r="F523" s="88">
        <v>9</v>
      </c>
      <c r="G523" s="19"/>
    </row>
    <row r="524" ht="60" spans="1:7">
      <c r="A524" s="15">
        <v>10</v>
      </c>
      <c r="B524" s="15" t="s">
        <v>1017</v>
      </c>
      <c r="C524" s="15"/>
      <c r="D524" s="20" t="s">
        <v>1018</v>
      </c>
      <c r="E524" s="89" t="s">
        <v>203</v>
      </c>
      <c r="F524" s="90">
        <v>50</v>
      </c>
      <c r="G524" s="19"/>
    </row>
    <row r="525" ht="36" spans="1:7">
      <c r="A525" s="15">
        <v>11</v>
      </c>
      <c r="B525" s="15" t="s">
        <v>1019</v>
      </c>
      <c r="C525" s="15"/>
      <c r="D525" s="20" t="s">
        <v>1020</v>
      </c>
      <c r="E525" s="89" t="s">
        <v>15</v>
      </c>
      <c r="F525" s="91">
        <v>9</v>
      </c>
      <c r="G525" s="19"/>
    </row>
    <row r="526" ht="48" spans="1:7">
      <c r="A526" s="15">
        <v>12</v>
      </c>
      <c r="B526" s="15" t="s">
        <v>1021</v>
      </c>
      <c r="C526" s="15"/>
      <c r="D526" s="20" t="s">
        <v>1022</v>
      </c>
      <c r="E526" s="89" t="s">
        <v>15</v>
      </c>
      <c r="F526" s="91">
        <v>9</v>
      </c>
      <c r="G526" s="19"/>
    </row>
    <row r="527" ht="252" spans="1:7">
      <c r="A527" s="15">
        <v>13</v>
      </c>
      <c r="B527" s="15" t="s">
        <v>1023</v>
      </c>
      <c r="C527" s="15"/>
      <c r="D527" s="20" t="s">
        <v>1024</v>
      </c>
      <c r="E527" s="89" t="s">
        <v>15</v>
      </c>
      <c r="F527" s="91">
        <v>9</v>
      </c>
      <c r="G527" s="19"/>
    </row>
    <row r="528" ht="168" spans="1:7">
      <c r="A528" s="15">
        <v>14</v>
      </c>
      <c r="B528" s="15" t="s">
        <v>1025</v>
      </c>
      <c r="C528" s="15"/>
      <c r="D528" s="20" t="s">
        <v>1026</v>
      </c>
      <c r="E528" s="89" t="s">
        <v>15</v>
      </c>
      <c r="F528" s="33">
        <v>9</v>
      </c>
      <c r="G528" s="19"/>
    </row>
    <row r="529" ht="204" spans="1:7">
      <c r="A529" s="15">
        <v>15</v>
      </c>
      <c r="B529" s="15" t="s">
        <v>1027</v>
      </c>
      <c r="C529" s="15"/>
      <c r="D529" s="20" t="s">
        <v>1028</v>
      </c>
      <c r="E529" s="89" t="s">
        <v>15</v>
      </c>
      <c r="F529" s="33">
        <v>9</v>
      </c>
      <c r="G529" s="19"/>
    </row>
    <row r="530" ht="168" spans="1:7">
      <c r="A530" s="15">
        <v>16</v>
      </c>
      <c r="B530" s="15" t="s">
        <v>1029</v>
      </c>
      <c r="C530" s="15"/>
      <c r="D530" s="20" t="s">
        <v>1030</v>
      </c>
      <c r="E530" s="89" t="s">
        <v>15</v>
      </c>
      <c r="F530" s="33">
        <v>9</v>
      </c>
      <c r="G530" s="19"/>
    </row>
    <row r="531" ht="60" spans="1:7">
      <c r="A531" s="15">
        <v>17</v>
      </c>
      <c r="B531" s="15" t="s">
        <v>1031</v>
      </c>
      <c r="C531" s="15"/>
      <c r="D531" s="20" t="s">
        <v>1032</v>
      </c>
      <c r="E531" s="89" t="s">
        <v>15</v>
      </c>
      <c r="F531" s="33">
        <v>9</v>
      </c>
      <c r="G531" s="19"/>
    </row>
    <row r="532" ht="72" spans="1:7">
      <c r="A532" s="15">
        <v>18</v>
      </c>
      <c r="B532" s="15" t="s">
        <v>1033</v>
      </c>
      <c r="C532" s="15"/>
      <c r="D532" s="20" t="s">
        <v>1034</v>
      </c>
      <c r="E532" s="89" t="s">
        <v>15</v>
      </c>
      <c r="F532" s="33">
        <v>9</v>
      </c>
      <c r="G532" s="19"/>
    </row>
    <row r="533" ht="60" spans="1:7">
      <c r="A533" s="15">
        <v>19</v>
      </c>
      <c r="B533" s="15" t="s">
        <v>1035</v>
      </c>
      <c r="C533" s="15"/>
      <c r="D533" s="20" t="s">
        <v>1036</v>
      </c>
      <c r="E533" s="89" t="s">
        <v>15</v>
      </c>
      <c r="F533" s="33">
        <v>9</v>
      </c>
      <c r="G533" s="19"/>
    </row>
    <row r="534" ht="120" spans="1:7">
      <c r="A534" s="15">
        <v>20</v>
      </c>
      <c r="B534" s="15" t="s">
        <v>1037</v>
      </c>
      <c r="C534" s="15"/>
      <c r="D534" s="20" t="s">
        <v>1038</v>
      </c>
      <c r="E534" s="89" t="s">
        <v>23</v>
      </c>
      <c r="F534" s="33">
        <v>10</v>
      </c>
      <c r="G534" s="19"/>
    </row>
    <row r="535" ht="168" spans="1:7">
      <c r="A535" s="15">
        <v>21</v>
      </c>
      <c r="B535" s="15" t="s">
        <v>1039</v>
      </c>
      <c r="C535" s="15"/>
      <c r="D535" s="92" t="s">
        <v>1040</v>
      </c>
      <c r="E535" s="93" t="s">
        <v>23</v>
      </c>
      <c r="F535" s="90">
        <v>20</v>
      </c>
      <c r="G535" s="19"/>
    </row>
    <row r="536" spans="1:7">
      <c r="A536" s="60" t="s">
        <v>968</v>
      </c>
      <c r="B536" s="60"/>
      <c r="C536" s="60"/>
      <c r="D536" s="60"/>
      <c r="E536" s="60"/>
      <c r="F536" s="61"/>
      <c r="G536" s="19"/>
    </row>
    <row r="537" ht="24" spans="1:7">
      <c r="A537" s="64">
        <v>1</v>
      </c>
      <c r="B537" s="64" t="s">
        <v>969</v>
      </c>
      <c r="C537" s="64"/>
      <c r="D537" s="62" t="s">
        <v>1041</v>
      </c>
      <c r="E537" s="64" t="s">
        <v>898</v>
      </c>
      <c r="F537" s="65">
        <v>93</v>
      </c>
      <c r="G537" s="19"/>
    </row>
    <row r="538" spans="1:7">
      <c r="A538" s="64">
        <v>2</v>
      </c>
      <c r="B538" s="64" t="s">
        <v>971</v>
      </c>
      <c r="C538" s="64"/>
      <c r="D538" s="62" t="s">
        <v>972</v>
      </c>
      <c r="E538" s="64" t="s">
        <v>898</v>
      </c>
      <c r="F538" s="66">
        <v>110</v>
      </c>
      <c r="G538" s="19"/>
    </row>
    <row r="539" spans="1:7">
      <c r="A539" s="64">
        <v>3</v>
      </c>
      <c r="B539" s="64" t="s">
        <v>973</v>
      </c>
      <c r="C539" s="64"/>
      <c r="D539" s="62" t="s">
        <v>972</v>
      </c>
      <c r="E539" s="64" t="s">
        <v>898</v>
      </c>
      <c r="F539" s="65">
        <v>93</v>
      </c>
      <c r="G539" s="19"/>
    </row>
    <row r="540" spans="1:7">
      <c r="A540" s="64">
        <v>4</v>
      </c>
      <c r="B540" s="64" t="s">
        <v>1042</v>
      </c>
      <c r="C540" s="64"/>
      <c r="D540" s="62" t="s">
        <v>1043</v>
      </c>
      <c r="E540" s="64" t="s">
        <v>898</v>
      </c>
      <c r="F540" s="65">
        <v>93</v>
      </c>
      <c r="G540" s="19"/>
    </row>
    <row r="541" spans="1:7">
      <c r="A541" s="64">
        <v>5</v>
      </c>
      <c r="B541" s="64" t="s">
        <v>974</v>
      </c>
      <c r="C541" s="64"/>
      <c r="D541" s="44" t="s">
        <v>1044</v>
      </c>
      <c r="E541" s="64" t="s">
        <v>898</v>
      </c>
      <c r="F541" s="68">
        <v>25</v>
      </c>
      <c r="G541" s="19"/>
    </row>
    <row r="542" spans="1:7">
      <c r="A542" s="64">
        <v>6</v>
      </c>
      <c r="B542" s="64" t="s">
        <v>976</v>
      </c>
      <c r="C542" s="64"/>
      <c r="D542" s="69" t="s">
        <v>977</v>
      </c>
      <c r="E542" s="64" t="s">
        <v>898</v>
      </c>
      <c r="F542" s="70">
        <v>10</v>
      </c>
      <c r="G542" s="19"/>
    </row>
    <row r="543" spans="1:7">
      <c r="A543" s="64">
        <v>7</v>
      </c>
      <c r="B543" s="64" t="s">
        <v>1045</v>
      </c>
      <c r="C543" s="64"/>
      <c r="D543" s="62" t="s">
        <v>981</v>
      </c>
      <c r="E543" s="15" t="s">
        <v>982</v>
      </c>
      <c r="F543" s="72">
        <v>500</v>
      </c>
      <c r="G543" s="19"/>
    </row>
    <row r="544" spans="1:7">
      <c r="A544" s="64">
        <v>8</v>
      </c>
      <c r="B544" s="64" t="s">
        <v>985</v>
      </c>
      <c r="C544" s="64"/>
      <c r="D544" s="73" t="s">
        <v>986</v>
      </c>
      <c r="E544" s="64" t="s">
        <v>43</v>
      </c>
      <c r="F544" s="65">
        <v>2</v>
      </c>
      <c r="G544" s="19"/>
    </row>
    <row r="545" spans="1:7">
      <c r="A545" s="64">
        <v>9</v>
      </c>
      <c r="B545" s="64" t="s">
        <v>987</v>
      </c>
      <c r="C545" s="64"/>
      <c r="D545" s="20" t="s">
        <v>988</v>
      </c>
      <c r="E545" s="64" t="s">
        <v>43</v>
      </c>
      <c r="F545" s="65">
        <v>3</v>
      </c>
      <c r="G545" s="19"/>
    </row>
    <row r="546" spans="1:7">
      <c r="A546" s="64">
        <v>10</v>
      </c>
      <c r="B546" s="64" t="s">
        <v>989</v>
      </c>
      <c r="C546" s="64"/>
      <c r="D546" s="69" t="s">
        <v>990</v>
      </c>
      <c r="E546" s="67" t="s">
        <v>15</v>
      </c>
      <c r="F546" s="74">
        <v>11</v>
      </c>
      <c r="G546" s="19"/>
    </row>
    <row r="547" spans="1:7">
      <c r="A547" s="64">
        <v>11</v>
      </c>
      <c r="B547" s="64" t="s">
        <v>991</v>
      </c>
      <c r="C547" s="64"/>
      <c r="D547" s="20" t="s">
        <v>992</v>
      </c>
      <c r="E547" s="64" t="s">
        <v>43</v>
      </c>
      <c r="F547" s="65">
        <v>24</v>
      </c>
      <c r="G547" s="19"/>
    </row>
    <row r="548" spans="1:7">
      <c r="A548" s="64">
        <v>12</v>
      </c>
      <c r="B548" s="64" t="s">
        <v>995</v>
      </c>
      <c r="C548" s="64"/>
      <c r="D548" s="76" t="s">
        <v>1046</v>
      </c>
      <c r="E548" s="64" t="s">
        <v>898</v>
      </c>
      <c r="F548" s="75">
        <v>25</v>
      </c>
      <c r="G548" s="19"/>
    </row>
    <row r="549" spans="1:7">
      <c r="A549" s="64">
        <v>13</v>
      </c>
      <c r="B549" s="64" t="s">
        <v>993</v>
      </c>
      <c r="C549" s="64"/>
      <c r="D549" s="76" t="s">
        <v>994</v>
      </c>
      <c r="E549" s="64" t="s">
        <v>982</v>
      </c>
      <c r="F549" s="75">
        <v>20</v>
      </c>
      <c r="G549" s="19"/>
    </row>
    <row r="550" spans="1:7">
      <c r="A550" s="64">
        <v>14</v>
      </c>
      <c r="B550" s="64" t="s">
        <v>999</v>
      </c>
      <c r="C550" s="64"/>
      <c r="D550" s="44" t="s">
        <v>1047</v>
      </c>
      <c r="E550" s="67" t="s">
        <v>982</v>
      </c>
      <c r="F550" s="77">
        <v>40</v>
      </c>
      <c r="G550" s="19"/>
    </row>
    <row r="551" spans="1:7">
      <c r="A551" s="64">
        <v>15</v>
      </c>
      <c r="B551" s="64" t="s">
        <v>1001</v>
      </c>
      <c r="C551" s="64"/>
      <c r="D551" s="20" t="s">
        <v>1002</v>
      </c>
      <c r="E551" s="78" t="s">
        <v>898</v>
      </c>
      <c r="F551" s="77">
        <v>93</v>
      </c>
      <c r="G551" s="19"/>
    </row>
    <row r="552" spans="1:7">
      <c r="A552" s="64">
        <v>16</v>
      </c>
      <c r="B552" s="64" t="s">
        <v>1003</v>
      </c>
      <c r="C552" s="64"/>
      <c r="D552" s="20" t="s">
        <v>1004</v>
      </c>
      <c r="E552" s="78" t="s">
        <v>898</v>
      </c>
      <c r="F552" s="77">
        <v>93</v>
      </c>
      <c r="G552" s="19"/>
    </row>
    <row r="553" spans="1:7">
      <c r="A553" s="64">
        <v>17</v>
      </c>
      <c r="B553" s="64" t="s">
        <v>1005</v>
      </c>
      <c r="C553" s="64"/>
      <c r="D553" s="20" t="s">
        <v>1006</v>
      </c>
      <c r="E553" s="78" t="s">
        <v>898</v>
      </c>
      <c r="F553" s="77">
        <v>93</v>
      </c>
      <c r="G553" s="19"/>
    </row>
    <row r="554" ht="18.75" spans="1:7">
      <c r="A554" s="12" t="s">
        <v>1048</v>
      </c>
      <c r="B554" s="12"/>
      <c r="C554" s="12"/>
      <c r="D554" s="12"/>
      <c r="E554" s="12"/>
      <c r="F554" s="94"/>
      <c r="G554" s="19"/>
    </row>
    <row r="555" ht="408" spans="1:7">
      <c r="A555" s="15">
        <v>1</v>
      </c>
      <c r="B555" s="15" t="s">
        <v>8</v>
      </c>
      <c r="C555" s="15"/>
      <c r="D555" s="18" t="s">
        <v>1049</v>
      </c>
      <c r="E555" s="15" t="s">
        <v>10</v>
      </c>
      <c r="F555" s="16">
        <v>2</v>
      </c>
      <c r="G555" s="19"/>
    </row>
    <row r="556" ht="48" spans="1:7">
      <c r="A556" s="15">
        <v>2</v>
      </c>
      <c r="B556" s="15" t="s">
        <v>13</v>
      </c>
      <c r="C556" s="15"/>
      <c r="D556" s="20" t="s">
        <v>14</v>
      </c>
      <c r="E556" s="15" t="s">
        <v>15</v>
      </c>
      <c r="F556" s="16">
        <v>2</v>
      </c>
      <c r="G556" s="19"/>
    </row>
    <row r="557" ht="120" spans="1:7">
      <c r="A557" s="15">
        <v>3</v>
      </c>
      <c r="B557" s="15" t="s">
        <v>21</v>
      </c>
      <c r="C557" s="15"/>
      <c r="D557" s="18" t="s">
        <v>1050</v>
      </c>
      <c r="E557" s="15" t="s">
        <v>23</v>
      </c>
      <c r="F557" s="16">
        <v>2</v>
      </c>
      <c r="G557" s="19"/>
    </row>
    <row r="558" ht="36" spans="1:7">
      <c r="A558" s="15">
        <v>4</v>
      </c>
      <c r="B558" s="15" t="s">
        <v>39</v>
      </c>
      <c r="C558" s="15"/>
      <c r="D558" s="22" t="s">
        <v>40</v>
      </c>
      <c r="E558" s="15" t="s">
        <v>15</v>
      </c>
      <c r="F558" s="16">
        <v>6</v>
      </c>
      <c r="G558" s="19"/>
    </row>
    <row r="559" ht="36" spans="1:7">
      <c r="A559" s="15">
        <v>5</v>
      </c>
      <c r="B559" s="15" t="s">
        <v>67</v>
      </c>
      <c r="C559" s="15"/>
      <c r="D559" s="18" t="s">
        <v>68</v>
      </c>
      <c r="E559" s="15" t="s">
        <v>20</v>
      </c>
      <c r="F559" s="16">
        <v>60</v>
      </c>
      <c r="G559" s="19"/>
    </row>
    <row r="560" ht="48" spans="1:7">
      <c r="A560" s="15">
        <v>6</v>
      </c>
      <c r="B560" s="15" t="s">
        <v>69</v>
      </c>
      <c r="C560" s="15"/>
      <c r="D560" s="18" t="s">
        <v>70</v>
      </c>
      <c r="E560" s="15" t="s">
        <v>20</v>
      </c>
      <c r="F560" s="16">
        <v>2</v>
      </c>
      <c r="G560" s="19"/>
    </row>
    <row r="561" ht="48" spans="1:7">
      <c r="A561" s="15">
        <v>7</v>
      </c>
      <c r="B561" s="15" t="s">
        <v>71</v>
      </c>
      <c r="C561" s="15"/>
      <c r="D561" s="18" t="s">
        <v>72</v>
      </c>
      <c r="E561" s="23" t="s">
        <v>331</v>
      </c>
      <c r="F561" s="16">
        <v>1</v>
      </c>
      <c r="G561" s="19"/>
    </row>
    <row r="562" ht="36" spans="1:7">
      <c r="A562" s="15">
        <v>8</v>
      </c>
      <c r="B562" s="15" t="s">
        <v>1051</v>
      </c>
      <c r="C562" s="15"/>
      <c r="D562" s="44" t="s">
        <v>1052</v>
      </c>
      <c r="E562" s="15" t="s">
        <v>46</v>
      </c>
      <c r="F562" s="16">
        <v>112</v>
      </c>
      <c r="G562" s="19"/>
    </row>
    <row r="563" ht="24" spans="1:7">
      <c r="A563" s="15">
        <v>9</v>
      </c>
      <c r="B563" s="15" t="s">
        <v>1053</v>
      </c>
      <c r="C563" s="15"/>
      <c r="D563" s="44" t="s">
        <v>1054</v>
      </c>
      <c r="E563" s="15" t="s">
        <v>20</v>
      </c>
      <c r="F563" s="16">
        <v>5</v>
      </c>
      <c r="G563" s="19"/>
    </row>
    <row r="564" ht="18.75" spans="1:7">
      <c r="A564" s="12" t="s">
        <v>1055</v>
      </c>
      <c r="B564" s="12"/>
      <c r="C564" s="12"/>
      <c r="D564" s="12"/>
      <c r="E564" s="12"/>
      <c r="F564" s="13"/>
      <c r="G564" s="19"/>
    </row>
    <row r="565" ht="132" spans="1:7">
      <c r="A565" s="15">
        <v>1</v>
      </c>
      <c r="B565" s="15" t="s">
        <v>21</v>
      </c>
      <c r="C565" s="15"/>
      <c r="D565" s="18" t="s">
        <v>1056</v>
      </c>
      <c r="E565" s="15" t="s">
        <v>23</v>
      </c>
      <c r="F565" s="16">
        <v>1</v>
      </c>
      <c r="G565" s="19"/>
    </row>
    <row r="566" ht="36" spans="1:7">
      <c r="A566" s="15">
        <v>2</v>
      </c>
      <c r="B566" s="15" t="s">
        <v>1057</v>
      </c>
      <c r="C566" s="15"/>
      <c r="D566" s="20" t="s">
        <v>1058</v>
      </c>
      <c r="E566" s="15" t="s">
        <v>15</v>
      </c>
      <c r="F566" s="16">
        <v>6</v>
      </c>
      <c r="G566" s="19"/>
    </row>
    <row r="567" spans="1:7">
      <c r="A567" s="15">
        <v>3</v>
      </c>
      <c r="B567" s="15" t="s">
        <v>1059</v>
      </c>
      <c r="C567" s="15"/>
      <c r="D567" s="20" t="s">
        <v>1060</v>
      </c>
      <c r="E567" s="15" t="s">
        <v>1061</v>
      </c>
      <c r="F567" s="16">
        <v>20</v>
      </c>
      <c r="G567" s="19"/>
    </row>
    <row r="568" ht="108" spans="1:7">
      <c r="A568" s="15">
        <v>4</v>
      </c>
      <c r="B568" s="15" t="s">
        <v>1062</v>
      </c>
      <c r="C568" s="15"/>
      <c r="D568" s="20" t="s">
        <v>1063</v>
      </c>
      <c r="E568" s="15" t="s">
        <v>43</v>
      </c>
      <c r="F568" s="16">
        <v>2</v>
      </c>
      <c r="G568" s="19"/>
    </row>
    <row r="569" ht="108" spans="1:7">
      <c r="A569" s="15">
        <v>5</v>
      </c>
      <c r="B569" s="15" t="s">
        <v>1064</v>
      </c>
      <c r="C569" s="15"/>
      <c r="D569" s="20" t="s">
        <v>1065</v>
      </c>
      <c r="E569" s="15" t="s">
        <v>23</v>
      </c>
      <c r="F569" s="16">
        <v>1</v>
      </c>
      <c r="G569" s="19"/>
    </row>
    <row r="570" ht="108" spans="1:7">
      <c r="A570" s="15">
        <v>6</v>
      </c>
      <c r="B570" s="15" t="s">
        <v>1066</v>
      </c>
      <c r="C570" s="15"/>
      <c r="D570" s="20" t="s">
        <v>1067</v>
      </c>
      <c r="E570" s="15" t="s">
        <v>23</v>
      </c>
      <c r="F570" s="16">
        <v>1</v>
      </c>
      <c r="G570" s="19"/>
    </row>
    <row r="571" ht="108" spans="1:7">
      <c r="A571" s="15">
        <v>7</v>
      </c>
      <c r="B571" s="15" t="s">
        <v>1068</v>
      </c>
      <c r="C571" s="15"/>
      <c r="D571" s="20" t="s">
        <v>1069</v>
      </c>
      <c r="E571" s="15" t="s">
        <v>23</v>
      </c>
      <c r="F571" s="16">
        <v>1</v>
      </c>
      <c r="G571" s="19"/>
    </row>
    <row r="572" ht="60" spans="1:7">
      <c r="A572" s="15">
        <v>8</v>
      </c>
      <c r="B572" s="15" t="s">
        <v>1070</v>
      </c>
      <c r="C572" s="15"/>
      <c r="D572" s="18" t="s">
        <v>1071</v>
      </c>
      <c r="E572" s="15" t="s">
        <v>23</v>
      </c>
      <c r="F572" s="16">
        <v>1</v>
      </c>
      <c r="G572" s="19"/>
    </row>
    <row r="573" ht="24" spans="1:7">
      <c r="A573" s="15">
        <v>9</v>
      </c>
      <c r="B573" s="15" t="s">
        <v>1072</v>
      </c>
      <c r="C573" s="15"/>
      <c r="D573" s="20" t="s">
        <v>1073</v>
      </c>
      <c r="E573" s="15" t="s">
        <v>23</v>
      </c>
      <c r="F573" s="16">
        <v>1</v>
      </c>
      <c r="G573" s="19"/>
    </row>
    <row r="574" spans="1:7">
      <c r="A574" s="15">
        <v>10</v>
      </c>
      <c r="B574" s="15" t="s">
        <v>1074</v>
      </c>
      <c r="C574" s="15"/>
      <c r="D574" s="20" t="s">
        <v>1075</v>
      </c>
      <c r="E574" s="15" t="s">
        <v>23</v>
      </c>
      <c r="F574" s="16">
        <v>1</v>
      </c>
      <c r="G574" s="19"/>
    </row>
    <row r="575" spans="1:7">
      <c r="A575" s="15">
        <v>11</v>
      </c>
      <c r="B575" s="15" t="s">
        <v>1076</v>
      </c>
      <c r="C575" s="15"/>
      <c r="D575" s="20" t="s">
        <v>1077</v>
      </c>
      <c r="E575" s="15" t="s">
        <v>20</v>
      </c>
      <c r="F575" s="16">
        <v>2</v>
      </c>
      <c r="G575" s="19"/>
    </row>
    <row r="576" spans="1:7">
      <c r="A576" s="15">
        <v>12</v>
      </c>
      <c r="B576" s="15" t="s">
        <v>1078</v>
      </c>
      <c r="C576" s="15"/>
      <c r="D576" s="20" t="s">
        <v>1079</v>
      </c>
      <c r="E576" s="15" t="s">
        <v>960</v>
      </c>
      <c r="F576" s="16">
        <v>20</v>
      </c>
      <c r="G576" s="19"/>
    </row>
    <row r="577" spans="1:7">
      <c r="A577" s="15">
        <v>13</v>
      </c>
      <c r="B577" s="15" t="s">
        <v>1080</v>
      </c>
      <c r="C577" s="15"/>
      <c r="D577" s="20" t="s">
        <v>1081</v>
      </c>
      <c r="E577" s="15" t="s">
        <v>960</v>
      </c>
      <c r="F577" s="16">
        <v>200</v>
      </c>
      <c r="G577" s="19"/>
    </row>
    <row r="578" spans="1:7">
      <c r="A578" s="15">
        <v>14</v>
      </c>
      <c r="B578" s="15" t="s">
        <v>1082</v>
      </c>
      <c r="C578" s="15"/>
      <c r="D578" s="20" t="s">
        <v>1083</v>
      </c>
      <c r="E578" s="15" t="s">
        <v>20</v>
      </c>
      <c r="F578" s="16">
        <v>200</v>
      </c>
      <c r="G578" s="19"/>
    </row>
    <row r="579" spans="1:7">
      <c r="A579" s="15">
        <v>15</v>
      </c>
      <c r="B579" s="15" t="s">
        <v>1084</v>
      </c>
      <c r="C579" s="15"/>
      <c r="D579" s="20" t="s">
        <v>1085</v>
      </c>
      <c r="E579" s="15" t="s">
        <v>960</v>
      </c>
      <c r="F579" s="16">
        <v>200</v>
      </c>
      <c r="G579" s="19"/>
    </row>
    <row r="580" spans="1:7">
      <c r="A580" s="15">
        <v>16</v>
      </c>
      <c r="B580" s="15" t="s">
        <v>1086</v>
      </c>
      <c r="C580" s="15"/>
      <c r="D580" s="20" t="s">
        <v>1087</v>
      </c>
      <c r="E580" s="15" t="s">
        <v>960</v>
      </c>
      <c r="F580" s="16">
        <v>4</v>
      </c>
      <c r="G580" s="19"/>
    </row>
    <row r="581" spans="1:7">
      <c r="A581" s="23">
        <v>17</v>
      </c>
      <c r="B581" s="15" t="s">
        <v>1088</v>
      </c>
      <c r="C581" s="15"/>
      <c r="D581" s="20" t="s">
        <v>1087</v>
      </c>
      <c r="E581" s="15" t="s">
        <v>20</v>
      </c>
      <c r="F581" s="16">
        <v>5</v>
      </c>
      <c r="G581" s="19"/>
    </row>
    <row r="582" ht="36" spans="1:7">
      <c r="A582" s="23">
        <v>18</v>
      </c>
      <c r="B582" s="15" t="s">
        <v>1089</v>
      </c>
      <c r="C582" s="20" t="s">
        <v>1090</v>
      </c>
      <c r="D582" s="20" t="s">
        <v>1091</v>
      </c>
      <c r="E582" s="15" t="s">
        <v>46</v>
      </c>
      <c r="F582" s="16">
        <v>60</v>
      </c>
      <c r="G582" s="19"/>
    </row>
    <row r="583" ht="24" spans="1:7">
      <c r="A583" s="23"/>
      <c r="B583" s="15"/>
      <c r="C583" s="20" t="s">
        <v>1092</v>
      </c>
      <c r="D583" s="20" t="s">
        <v>1093</v>
      </c>
      <c r="E583" s="15" t="s">
        <v>179</v>
      </c>
      <c r="F583" s="16">
        <v>60</v>
      </c>
      <c r="G583" s="19"/>
    </row>
    <row r="584" ht="24" spans="1:7">
      <c r="A584" s="23"/>
      <c r="B584" s="15"/>
      <c r="C584" s="20" t="s">
        <v>1094</v>
      </c>
      <c r="D584" s="20" t="s">
        <v>1095</v>
      </c>
      <c r="E584" s="15" t="s">
        <v>10</v>
      </c>
      <c r="F584" s="16">
        <v>60</v>
      </c>
      <c r="G584" s="19"/>
    </row>
    <row r="585" ht="36" spans="1:7">
      <c r="A585" s="23"/>
      <c r="B585" s="15"/>
      <c r="C585" s="20" t="s">
        <v>1096</v>
      </c>
      <c r="D585" s="20" t="s">
        <v>1097</v>
      </c>
      <c r="E585" s="15" t="s">
        <v>20</v>
      </c>
      <c r="F585" s="16">
        <v>60</v>
      </c>
      <c r="G585" s="19"/>
    </row>
    <row r="586" ht="24" spans="1:7">
      <c r="A586" s="23"/>
      <c r="B586" s="15"/>
      <c r="C586" s="20" t="s">
        <v>1098</v>
      </c>
      <c r="D586" s="20" t="s">
        <v>1099</v>
      </c>
      <c r="E586" s="15" t="s">
        <v>10</v>
      </c>
      <c r="F586" s="16">
        <v>60</v>
      </c>
      <c r="G586" s="19"/>
    </row>
    <row r="587" ht="36" spans="1:7">
      <c r="A587" s="23"/>
      <c r="B587" s="15"/>
      <c r="C587" s="20" t="s">
        <v>1100</v>
      </c>
      <c r="D587" s="20" t="s">
        <v>1101</v>
      </c>
      <c r="E587" s="15" t="s">
        <v>20</v>
      </c>
      <c r="F587" s="16">
        <v>60</v>
      </c>
      <c r="G587" s="19"/>
    </row>
    <row r="588" ht="24" spans="1:7">
      <c r="A588" s="23"/>
      <c r="B588" s="15"/>
      <c r="C588" s="20" t="s">
        <v>283</v>
      </c>
      <c r="D588" s="20" t="s">
        <v>1102</v>
      </c>
      <c r="E588" s="15" t="s">
        <v>20</v>
      </c>
      <c r="F588" s="16">
        <v>60</v>
      </c>
      <c r="G588" s="19"/>
    </row>
    <row r="589" spans="1:7">
      <c r="A589" s="23"/>
      <c r="B589" s="15"/>
      <c r="C589" s="20" t="s">
        <v>1103</v>
      </c>
      <c r="D589" s="20" t="s">
        <v>1104</v>
      </c>
      <c r="E589" s="15" t="s">
        <v>179</v>
      </c>
      <c r="F589" s="16">
        <v>60</v>
      </c>
      <c r="G589" s="19"/>
    </row>
    <row r="590" ht="24" spans="1:7">
      <c r="A590" s="23"/>
      <c r="B590" s="15"/>
      <c r="C590" s="18" t="s">
        <v>1105</v>
      </c>
      <c r="D590" s="18" t="s">
        <v>1106</v>
      </c>
      <c r="E590" s="15" t="s">
        <v>1107</v>
      </c>
      <c r="F590" s="16">
        <v>60</v>
      </c>
      <c r="G590" s="19"/>
    </row>
    <row r="591" ht="36" spans="1:7">
      <c r="A591" s="23"/>
      <c r="B591" s="15"/>
      <c r="C591" s="18" t="s">
        <v>1108</v>
      </c>
      <c r="D591" s="18" t="s">
        <v>1109</v>
      </c>
      <c r="E591" s="15" t="s">
        <v>20</v>
      </c>
      <c r="F591" s="16">
        <v>60</v>
      </c>
      <c r="G591" s="19"/>
    </row>
    <row r="592" spans="1:7">
      <c r="A592" s="23"/>
      <c r="B592" s="15"/>
      <c r="C592" s="20" t="s">
        <v>1110</v>
      </c>
      <c r="D592" s="20" t="s">
        <v>1111</v>
      </c>
      <c r="E592" s="15" t="s">
        <v>1107</v>
      </c>
      <c r="F592" s="16">
        <v>60</v>
      </c>
      <c r="G592" s="19"/>
    </row>
    <row r="593" ht="144" spans="1:7">
      <c r="A593" s="23">
        <v>19</v>
      </c>
      <c r="B593" s="42" t="s">
        <v>1112</v>
      </c>
      <c r="C593" s="42"/>
      <c r="D593" s="21" t="s">
        <v>19</v>
      </c>
      <c r="E593" s="15" t="s">
        <v>20</v>
      </c>
      <c r="F593" s="16">
        <v>2</v>
      </c>
      <c r="G593" s="19"/>
    </row>
    <row r="594" ht="48" spans="1:7">
      <c r="A594" s="23">
        <v>20</v>
      </c>
      <c r="B594" s="42" t="s">
        <v>1113</v>
      </c>
      <c r="C594" s="42"/>
      <c r="D594" s="20" t="s">
        <v>1114</v>
      </c>
      <c r="E594" s="15" t="s">
        <v>331</v>
      </c>
      <c r="F594" s="16">
        <v>1</v>
      </c>
      <c r="G594" s="19"/>
    </row>
    <row r="595" ht="132" spans="1:7">
      <c r="A595" s="23">
        <v>21</v>
      </c>
      <c r="B595" s="42" t="s">
        <v>1115</v>
      </c>
      <c r="C595" s="42"/>
      <c r="D595" s="20" t="s">
        <v>1116</v>
      </c>
      <c r="E595" s="15" t="s">
        <v>331</v>
      </c>
      <c r="F595" s="16">
        <v>1</v>
      </c>
      <c r="G595" s="19"/>
    </row>
    <row r="596" ht="48" spans="1:7">
      <c r="A596" s="23">
        <v>22</v>
      </c>
      <c r="B596" s="42" t="s">
        <v>71</v>
      </c>
      <c r="C596" s="42"/>
      <c r="D596" s="18" t="s">
        <v>72</v>
      </c>
      <c r="E596" s="23" t="s">
        <v>331</v>
      </c>
      <c r="F596" s="16">
        <v>8</v>
      </c>
      <c r="G596" s="19"/>
    </row>
    <row r="597" ht="48" spans="1:7">
      <c r="A597" s="23">
        <v>23</v>
      </c>
      <c r="B597" s="42" t="s">
        <v>13</v>
      </c>
      <c r="C597" s="42"/>
      <c r="D597" s="20" t="s">
        <v>14</v>
      </c>
      <c r="E597" s="15" t="s">
        <v>15</v>
      </c>
      <c r="F597" s="16">
        <v>1</v>
      </c>
      <c r="G597" s="19"/>
    </row>
    <row r="598" spans="1:7">
      <c r="A598" s="95" t="s">
        <v>968</v>
      </c>
      <c r="B598" s="95"/>
      <c r="C598" s="95"/>
      <c r="D598" s="95"/>
      <c r="E598" s="95"/>
      <c r="F598" s="96"/>
      <c r="G598" s="19"/>
    </row>
    <row r="599" ht="24" spans="1:7">
      <c r="A599" s="87">
        <v>1</v>
      </c>
      <c r="B599" s="87" t="s">
        <v>1117</v>
      </c>
      <c r="C599" s="87"/>
      <c r="D599" s="20" t="s">
        <v>970</v>
      </c>
      <c r="E599" s="87" t="s">
        <v>898</v>
      </c>
      <c r="F599" s="88">
        <v>140.06</v>
      </c>
      <c r="G599" s="19"/>
    </row>
    <row r="600" spans="1:7">
      <c r="A600" s="87">
        <v>2</v>
      </c>
      <c r="B600" s="87" t="s">
        <v>1118</v>
      </c>
      <c r="C600" s="87"/>
      <c r="D600" s="20" t="s">
        <v>972</v>
      </c>
      <c r="E600" s="15" t="s">
        <v>898</v>
      </c>
      <c r="F600" s="97">
        <v>128.8</v>
      </c>
      <c r="G600" s="19"/>
    </row>
    <row r="601" spans="1:7">
      <c r="A601" s="87">
        <v>3</v>
      </c>
      <c r="B601" s="87" t="s">
        <v>973</v>
      </c>
      <c r="C601" s="87"/>
      <c r="D601" s="20" t="s">
        <v>972</v>
      </c>
      <c r="E601" s="15" t="s">
        <v>898</v>
      </c>
      <c r="F601" s="97">
        <v>140.06</v>
      </c>
      <c r="G601" s="19"/>
    </row>
    <row r="602" spans="1:7">
      <c r="A602" s="87">
        <v>4</v>
      </c>
      <c r="B602" s="87" t="s">
        <v>1119</v>
      </c>
      <c r="C602" s="87"/>
      <c r="D602" s="98" t="s">
        <v>1120</v>
      </c>
      <c r="E602" s="15" t="s">
        <v>898</v>
      </c>
      <c r="F602" s="77">
        <v>37</v>
      </c>
      <c r="G602" s="19"/>
    </row>
    <row r="603" spans="1:7">
      <c r="A603" s="87">
        <v>5</v>
      </c>
      <c r="B603" s="87" t="s">
        <v>1045</v>
      </c>
      <c r="C603" s="87"/>
      <c r="D603" s="20" t="s">
        <v>981</v>
      </c>
      <c r="E603" s="89" t="s">
        <v>982</v>
      </c>
      <c r="F603" s="72">
        <v>300</v>
      </c>
      <c r="G603" s="19"/>
    </row>
    <row r="604" spans="1:7">
      <c r="A604" s="87">
        <v>6</v>
      </c>
      <c r="B604" s="87" t="s">
        <v>1121</v>
      </c>
      <c r="C604" s="87"/>
      <c r="D604" s="69" t="s">
        <v>977</v>
      </c>
      <c r="E604" s="15" t="s">
        <v>898</v>
      </c>
      <c r="F604" s="72">
        <v>8</v>
      </c>
      <c r="G604" s="19"/>
    </row>
    <row r="605" spans="1:7">
      <c r="A605" s="87">
        <v>7</v>
      </c>
      <c r="B605" s="87" t="s">
        <v>985</v>
      </c>
      <c r="C605" s="87"/>
      <c r="D605" s="73" t="s">
        <v>986</v>
      </c>
      <c r="E605" s="89" t="s">
        <v>43</v>
      </c>
      <c r="F605" s="90">
        <v>2</v>
      </c>
      <c r="G605" s="19"/>
    </row>
    <row r="606" spans="1:7">
      <c r="A606" s="87">
        <v>8</v>
      </c>
      <c r="B606" s="87" t="s">
        <v>987</v>
      </c>
      <c r="C606" s="87"/>
      <c r="D606" s="20" t="s">
        <v>988</v>
      </c>
      <c r="E606" s="89" t="s">
        <v>43</v>
      </c>
      <c r="F606" s="90">
        <v>3</v>
      </c>
      <c r="G606" s="19"/>
    </row>
    <row r="607" spans="1:7">
      <c r="A607" s="87">
        <v>9</v>
      </c>
      <c r="B607" s="87" t="s">
        <v>991</v>
      </c>
      <c r="C607" s="87"/>
      <c r="D607" s="18" t="s">
        <v>1122</v>
      </c>
      <c r="E607" s="15" t="s">
        <v>43</v>
      </c>
      <c r="F607" s="97">
        <v>24</v>
      </c>
      <c r="G607" s="19"/>
    </row>
    <row r="608" spans="1:7">
      <c r="A608" s="87">
        <v>10</v>
      </c>
      <c r="B608" s="87" t="s">
        <v>1123</v>
      </c>
      <c r="C608" s="87"/>
      <c r="D608" s="44" t="s">
        <v>1124</v>
      </c>
      <c r="E608" s="15" t="s">
        <v>43</v>
      </c>
      <c r="F608" s="97">
        <v>12</v>
      </c>
      <c r="G608" s="19"/>
    </row>
    <row r="609" spans="1:7">
      <c r="A609" s="87">
        <v>11</v>
      </c>
      <c r="B609" s="87" t="s">
        <v>1125</v>
      </c>
      <c r="C609" s="87"/>
      <c r="D609" s="20" t="s">
        <v>1126</v>
      </c>
      <c r="E609" s="15" t="s">
        <v>898</v>
      </c>
      <c r="F609" s="99">
        <v>37</v>
      </c>
      <c r="G609" s="19"/>
    </row>
    <row r="610" spans="1:7">
      <c r="A610" s="67">
        <v>12</v>
      </c>
      <c r="B610" s="87" t="s">
        <v>995</v>
      </c>
      <c r="C610" s="87"/>
      <c r="D610" s="73" t="s">
        <v>1127</v>
      </c>
      <c r="E610" s="89" t="s">
        <v>982</v>
      </c>
      <c r="F610" s="100">
        <v>34.2</v>
      </c>
      <c r="G610" s="19"/>
    </row>
    <row r="611" spans="1:7">
      <c r="A611" s="87">
        <v>13</v>
      </c>
      <c r="B611" s="87" t="s">
        <v>1001</v>
      </c>
      <c r="C611" s="87"/>
      <c r="D611" s="20" t="s">
        <v>1002</v>
      </c>
      <c r="E611" s="101" t="s">
        <v>898</v>
      </c>
      <c r="F611" s="77">
        <v>140</v>
      </c>
      <c r="G611" s="19"/>
    </row>
    <row r="612" spans="1:7">
      <c r="A612" s="87">
        <v>14</v>
      </c>
      <c r="B612" s="87" t="s">
        <v>1003</v>
      </c>
      <c r="C612" s="87"/>
      <c r="D612" s="20" t="s">
        <v>1004</v>
      </c>
      <c r="E612" s="101" t="s">
        <v>898</v>
      </c>
      <c r="F612" s="77">
        <v>140</v>
      </c>
      <c r="G612" s="19"/>
    </row>
    <row r="613" spans="1:7">
      <c r="A613" s="87">
        <v>15</v>
      </c>
      <c r="B613" s="87" t="s">
        <v>1005</v>
      </c>
      <c r="C613" s="87"/>
      <c r="D613" s="20" t="s">
        <v>1006</v>
      </c>
      <c r="E613" s="101" t="s">
        <v>898</v>
      </c>
      <c r="F613" s="77">
        <v>140</v>
      </c>
      <c r="G613" s="19"/>
    </row>
    <row r="614" ht="18.75" spans="1:7">
      <c r="A614" s="102" t="s">
        <v>1128</v>
      </c>
      <c r="B614" s="102"/>
      <c r="C614" s="103"/>
      <c r="D614" s="103"/>
      <c r="E614" s="102"/>
      <c r="F614" s="104"/>
      <c r="G614" s="19"/>
    </row>
    <row r="615" spans="1:7">
      <c r="A615" s="60" t="s">
        <v>1129</v>
      </c>
      <c r="B615" s="60"/>
      <c r="C615" s="60"/>
      <c r="D615" s="60"/>
      <c r="E615" s="60"/>
      <c r="F615" s="61"/>
      <c r="G615" s="19"/>
    </row>
    <row r="616" spans="1:7">
      <c r="A616" s="105">
        <v>1</v>
      </c>
      <c r="B616" s="105" t="s">
        <v>1130</v>
      </c>
      <c r="C616" s="105"/>
      <c r="D616" s="44" t="s">
        <v>1131</v>
      </c>
      <c r="E616" s="105" t="s">
        <v>20</v>
      </c>
      <c r="F616" s="68">
        <v>2</v>
      </c>
      <c r="G616" s="19"/>
    </row>
    <row r="617" ht="36" spans="1:7">
      <c r="A617" s="105">
        <v>3</v>
      </c>
      <c r="B617" s="105" t="s">
        <v>1132</v>
      </c>
      <c r="C617" s="105"/>
      <c r="D617" s="44" t="s">
        <v>1133</v>
      </c>
      <c r="E617" s="105" t="s">
        <v>20</v>
      </c>
      <c r="F617" s="68">
        <v>2</v>
      </c>
      <c r="G617" s="19"/>
    </row>
    <row r="618" ht="96" spans="1:7">
      <c r="A618" s="105">
        <v>4</v>
      </c>
      <c r="B618" s="105" t="s">
        <v>1134</v>
      </c>
      <c r="C618" s="105"/>
      <c r="D618" s="44" t="s">
        <v>1135</v>
      </c>
      <c r="E618" s="105" t="s">
        <v>15</v>
      </c>
      <c r="F618" s="68">
        <v>6</v>
      </c>
      <c r="G618" s="19"/>
    </row>
    <row r="619" spans="1:7">
      <c r="A619" s="105">
        <v>5</v>
      </c>
      <c r="B619" s="105" t="s">
        <v>1136</v>
      </c>
      <c r="C619" s="105"/>
      <c r="D619" s="44" t="s">
        <v>1137</v>
      </c>
      <c r="E619" s="105" t="s">
        <v>1138</v>
      </c>
      <c r="F619" s="68">
        <v>20</v>
      </c>
      <c r="G619" s="19"/>
    </row>
    <row r="620" spans="1:7">
      <c r="A620" s="60" t="s">
        <v>1139</v>
      </c>
      <c r="B620" s="60"/>
      <c r="C620" s="60"/>
      <c r="D620" s="60"/>
      <c r="E620" s="60"/>
      <c r="F620" s="61"/>
      <c r="G620" s="19"/>
    </row>
    <row r="621" ht="24" spans="1:7">
      <c r="A621" s="105">
        <v>1</v>
      </c>
      <c r="B621" s="105" t="s">
        <v>1140</v>
      </c>
      <c r="C621" s="105"/>
      <c r="D621" s="44" t="s">
        <v>1141</v>
      </c>
      <c r="E621" s="105" t="s">
        <v>20</v>
      </c>
      <c r="F621" s="68">
        <v>30</v>
      </c>
      <c r="G621" s="19"/>
    </row>
    <row r="622" ht="24" spans="1:7">
      <c r="A622" s="105">
        <v>2</v>
      </c>
      <c r="B622" s="105" t="s">
        <v>1142</v>
      </c>
      <c r="C622" s="105"/>
      <c r="D622" s="44" t="s">
        <v>1143</v>
      </c>
      <c r="E622" s="105" t="s">
        <v>670</v>
      </c>
      <c r="F622" s="68">
        <v>114</v>
      </c>
      <c r="G622" s="19"/>
    </row>
    <row r="623" ht="96" spans="1:7">
      <c r="A623" s="105">
        <v>3</v>
      </c>
      <c r="B623" s="105" t="s">
        <v>1134</v>
      </c>
      <c r="C623" s="105"/>
      <c r="D623" s="44" t="s">
        <v>1135</v>
      </c>
      <c r="E623" s="105" t="s">
        <v>15</v>
      </c>
      <c r="F623" s="68">
        <v>112</v>
      </c>
      <c r="G623" s="19"/>
    </row>
    <row r="624" spans="1:7">
      <c r="A624" s="105">
        <v>4</v>
      </c>
      <c r="B624" s="105" t="s">
        <v>1136</v>
      </c>
      <c r="C624" s="105"/>
      <c r="D624" s="44" t="s">
        <v>1144</v>
      </c>
      <c r="E624" s="105" t="s">
        <v>1138</v>
      </c>
      <c r="F624" s="68">
        <v>224</v>
      </c>
      <c r="G624" s="19"/>
    </row>
    <row r="625" ht="36" spans="1:7">
      <c r="A625" s="105">
        <v>5</v>
      </c>
      <c r="B625" s="105" t="s">
        <v>1132</v>
      </c>
      <c r="C625" s="105"/>
      <c r="D625" s="44" t="s">
        <v>1133</v>
      </c>
      <c r="E625" s="105" t="s">
        <v>20</v>
      </c>
      <c r="F625" s="68">
        <v>8</v>
      </c>
      <c r="G625" s="19"/>
    </row>
    <row r="626" spans="1:7">
      <c r="A626" s="60" t="s">
        <v>1145</v>
      </c>
      <c r="B626" s="60"/>
      <c r="C626" s="60"/>
      <c r="D626" s="60"/>
      <c r="E626" s="60"/>
      <c r="F626" s="61"/>
      <c r="G626" s="19"/>
    </row>
    <row r="627" ht="60" spans="1:7">
      <c r="A627" s="105">
        <v>1</v>
      </c>
      <c r="B627" s="105" t="s">
        <v>101</v>
      </c>
      <c r="C627" s="105"/>
      <c r="D627" s="27" t="s">
        <v>1146</v>
      </c>
      <c r="E627" s="105" t="s">
        <v>23</v>
      </c>
      <c r="F627" s="68">
        <v>8</v>
      </c>
      <c r="G627" s="19"/>
    </row>
    <row r="628" ht="24" spans="1:7">
      <c r="A628" s="105">
        <v>2</v>
      </c>
      <c r="B628" s="105" t="s">
        <v>106</v>
      </c>
      <c r="C628" s="105"/>
      <c r="D628" s="37" t="s">
        <v>1147</v>
      </c>
      <c r="E628" s="105" t="s">
        <v>670</v>
      </c>
      <c r="F628" s="68">
        <v>8</v>
      </c>
      <c r="G628" s="19"/>
    </row>
    <row r="629" ht="36" spans="1:7">
      <c r="A629" s="105">
        <v>3</v>
      </c>
      <c r="B629" s="105" t="s">
        <v>120</v>
      </c>
      <c r="C629" s="105"/>
      <c r="D629" s="37" t="s">
        <v>121</v>
      </c>
      <c r="E629" s="105" t="s">
        <v>20</v>
      </c>
      <c r="F629" s="68">
        <v>8</v>
      </c>
      <c r="G629" s="19"/>
    </row>
    <row r="630" spans="1:7">
      <c r="A630" s="105">
        <v>4</v>
      </c>
      <c r="B630" s="105" t="s">
        <v>162</v>
      </c>
      <c r="C630" s="105"/>
      <c r="D630" s="37" t="s">
        <v>1148</v>
      </c>
      <c r="E630" s="105" t="s">
        <v>20</v>
      </c>
      <c r="F630" s="68">
        <v>8</v>
      </c>
      <c r="G630" s="19"/>
    </row>
    <row r="631" ht="24" spans="1:7">
      <c r="A631" s="105">
        <v>5</v>
      </c>
      <c r="B631" s="105" t="s">
        <v>95</v>
      </c>
      <c r="C631" s="105"/>
      <c r="D631" s="37" t="s">
        <v>96</v>
      </c>
      <c r="E631" s="105" t="s">
        <v>10</v>
      </c>
      <c r="F631" s="68">
        <v>40</v>
      </c>
      <c r="G631" s="19"/>
    </row>
    <row r="632" ht="24" spans="1:7">
      <c r="A632" s="105">
        <v>6</v>
      </c>
      <c r="B632" s="105" t="s">
        <v>122</v>
      </c>
      <c r="C632" s="105"/>
      <c r="D632" s="20" t="s">
        <v>123</v>
      </c>
      <c r="E632" s="105" t="s">
        <v>20</v>
      </c>
      <c r="F632" s="68">
        <v>2</v>
      </c>
      <c r="G632" s="19"/>
    </row>
    <row r="633" ht="36" spans="1:7">
      <c r="A633" s="105">
        <v>7</v>
      </c>
      <c r="B633" s="105" t="s">
        <v>124</v>
      </c>
      <c r="C633" s="105"/>
      <c r="D633" s="20" t="s">
        <v>125</v>
      </c>
      <c r="E633" s="105" t="s">
        <v>15</v>
      </c>
      <c r="F633" s="68">
        <v>2</v>
      </c>
      <c r="G633" s="19"/>
    </row>
    <row r="634" spans="1:7">
      <c r="A634" s="105">
        <v>8</v>
      </c>
      <c r="B634" s="105" t="s">
        <v>126</v>
      </c>
      <c r="C634" s="105"/>
      <c r="D634" s="20" t="s">
        <v>1149</v>
      </c>
      <c r="E634" s="105" t="s">
        <v>15</v>
      </c>
      <c r="F634" s="68">
        <v>2</v>
      </c>
      <c r="G634" s="19"/>
    </row>
    <row r="635" spans="1:7">
      <c r="A635" s="105">
        <v>9</v>
      </c>
      <c r="B635" s="105" t="s">
        <v>160</v>
      </c>
      <c r="C635" s="105"/>
      <c r="D635" s="44" t="s">
        <v>161</v>
      </c>
      <c r="E635" s="105" t="s">
        <v>15</v>
      </c>
      <c r="F635" s="68">
        <v>2</v>
      </c>
      <c r="G635" s="19"/>
    </row>
    <row r="636" ht="48" spans="1:7">
      <c r="A636" s="105">
        <v>10</v>
      </c>
      <c r="B636" s="105" t="s">
        <v>1150</v>
      </c>
      <c r="C636" s="105"/>
      <c r="D636" s="44" t="s">
        <v>1151</v>
      </c>
      <c r="E636" s="105" t="s">
        <v>20</v>
      </c>
      <c r="F636" s="68">
        <v>60</v>
      </c>
      <c r="G636" s="19"/>
    </row>
    <row r="637" spans="1:7">
      <c r="A637" s="105">
        <v>11</v>
      </c>
      <c r="B637" s="105" t="s">
        <v>1152</v>
      </c>
      <c r="C637" s="105"/>
      <c r="D637" s="106" t="s">
        <v>1153</v>
      </c>
      <c r="E637" s="107" t="s">
        <v>20</v>
      </c>
      <c r="F637" s="108">
        <v>204</v>
      </c>
      <c r="G637" s="19"/>
    </row>
    <row r="638" ht="36" spans="1:7">
      <c r="A638" s="105">
        <v>12</v>
      </c>
      <c r="B638" s="105" t="s">
        <v>1154</v>
      </c>
      <c r="C638" s="105"/>
      <c r="D638" s="44" t="s">
        <v>1155</v>
      </c>
      <c r="E638" s="105" t="s">
        <v>670</v>
      </c>
      <c r="F638" s="68">
        <v>6</v>
      </c>
      <c r="G638" s="19"/>
    </row>
    <row r="639" ht="144" spans="1:7">
      <c r="A639" s="105">
        <v>13</v>
      </c>
      <c r="B639" s="105" t="s">
        <v>18</v>
      </c>
      <c r="C639" s="105"/>
      <c r="D639" s="51" t="s">
        <v>19</v>
      </c>
      <c r="E639" s="15" t="s">
        <v>20</v>
      </c>
      <c r="F639" s="16">
        <v>12</v>
      </c>
      <c r="G639" s="19"/>
    </row>
    <row r="640" spans="1:7">
      <c r="A640" s="105">
        <v>14</v>
      </c>
      <c r="B640" s="105" t="s">
        <v>1156</v>
      </c>
      <c r="C640" s="105"/>
      <c r="D640" s="51" t="s">
        <v>1157</v>
      </c>
      <c r="E640" s="15" t="s">
        <v>20</v>
      </c>
      <c r="F640" s="16">
        <v>10</v>
      </c>
      <c r="G640" s="19"/>
    </row>
    <row r="641" spans="1:7">
      <c r="A641" s="95" t="s">
        <v>968</v>
      </c>
      <c r="B641" s="95"/>
      <c r="C641" s="95"/>
      <c r="D641" s="95"/>
      <c r="E641" s="95"/>
      <c r="F641" s="96"/>
      <c r="G641" s="19"/>
    </row>
    <row r="642" ht="24" spans="1:7">
      <c r="A642" s="87">
        <v>1</v>
      </c>
      <c r="B642" s="87" t="s">
        <v>1117</v>
      </c>
      <c r="C642" s="87"/>
      <c r="D642" s="20" t="s">
        <v>970</v>
      </c>
      <c r="E642" s="87" t="s">
        <v>898</v>
      </c>
      <c r="F642" s="88">
        <v>106</v>
      </c>
      <c r="G642" s="19"/>
    </row>
    <row r="643" spans="1:7">
      <c r="A643" s="87">
        <v>2</v>
      </c>
      <c r="B643" s="87" t="s">
        <v>1118</v>
      </c>
      <c r="C643" s="87"/>
      <c r="D643" s="20" t="s">
        <v>972</v>
      </c>
      <c r="E643" s="15" t="s">
        <v>898</v>
      </c>
      <c r="F643" s="97">
        <v>120</v>
      </c>
      <c r="G643" s="19"/>
    </row>
    <row r="644" spans="1:7">
      <c r="A644" s="87">
        <v>3</v>
      </c>
      <c r="B644" s="87" t="s">
        <v>973</v>
      </c>
      <c r="C644" s="87"/>
      <c r="D644" s="20" t="s">
        <v>972</v>
      </c>
      <c r="E644" s="15" t="s">
        <v>898</v>
      </c>
      <c r="F644" s="97">
        <v>106</v>
      </c>
      <c r="G644" s="19"/>
    </row>
    <row r="645" spans="1:7">
      <c r="A645" s="87">
        <v>4</v>
      </c>
      <c r="B645" s="87" t="s">
        <v>1119</v>
      </c>
      <c r="C645" s="87"/>
      <c r="D645" s="98" t="s">
        <v>1120</v>
      </c>
      <c r="E645" s="15" t="s">
        <v>898</v>
      </c>
      <c r="F645" s="77">
        <v>37</v>
      </c>
      <c r="G645" s="19"/>
    </row>
    <row r="646" spans="1:7">
      <c r="A646" s="87">
        <v>5</v>
      </c>
      <c r="B646" s="87" t="s">
        <v>1045</v>
      </c>
      <c r="C646" s="87"/>
      <c r="D646" s="18" t="s">
        <v>1158</v>
      </c>
      <c r="E646" s="15" t="s">
        <v>982</v>
      </c>
      <c r="F646" s="72">
        <v>106</v>
      </c>
      <c r="G646" s="19"/>
    </row>
    <row r="647" spans="1:7">
      <c r="A647" s="87">
        <v>6</v>
      </c>
      <c r="B647" s="87" t="s">
        <v>1121</v>
      </c>
      <c r="C647" s="87"/>
      <c r="D647" s="18" t="s">
        <v>1159</v>
      </c>
      <c r="E647" s="15" t="s">
        <v>1160</v>
      </c>
      <c r="F647" s="72">
        <v>1</v>
      </c>
      <c r="G647" s="19"/>
    </row>
    <row r="648" spans="1:7">
      <c r="A648" s="87">
        <v>7</v>
      </c>
      <c r="B648" s="87" t="s">
        <v>985</v>
      </c>
      <c r="C648" s="87"/>
      <c r="D648" s="73" t="s">
        <v>986</v>
      </c>
      <c r="E648" s="89" t="s">
        <v>43</v>
      </c>
      <c r="F648" s="90">
        <v>2</v>
      </c>
      <c r="G648" s="19"/>
    </row>
    <row r="649" spans="1:7">
      <c r="A649" s="87">
        <v>8</v>
      </c>
      <c r="B649" s="87" t="s">
        <v>987</v>
      </c>
      <c r="C649" s="87"/>
      <c r="D649" s="20" t="s">
        <v>988</v>
      </c>
      <c r="E649" s="89" t="s">
        <v>43</v>
      </c>
      <c r="F649" s="90">
        <v>3</v>
      </c>
      <c r="G649" s="19"/>
    </row>
    <row r="650" spans="1:7">
      <c r="A650" s="87">
        <v>9</v>
      </c>
      <c r="B650" s="87" t="s">
        <v>991</v>
      </c>
      <c r="C650" s="87"/>
      <c r="D650" s="18" t="s">
        <v>1122</v>
      </c>
      <c r="E650" s="15" t="s">
        <v>43</v>
      </c>
      <c r="F650" s="97">
        <v>24</v>
      </c>
      <c r="G650" s="19"/>
    </row>
    <row r="651" spans="1:7">
      <c r="A651" s="87">
        <v>10</v>
      </c>
      <c r="B651" s="87" t="s">
        <v>1123</v>
      </c>
      <c r="C651" s="87"/>
      <c r="D651" s="44" t="s">
        <v>1124</v>
      </c>
      <c r="E651" s="15" t="s">
        <v>43</v>
      </c>
      <c r="F651" s="97">
        <v>12</v>
      </c>
      <c r="G651" s="19"/>
    </row>
    <row r="652" spans="1:7">
      <c r="A652" s="87">
        <v>11</v>
      </c>
      <c r="B652" s="87" t="s">
        <v>1125</v>
      </c>
      <c r="C652" s="87"/>
      <c r="D652" s="20" t="s">
        <v>1161</v>
      </c>
      <c r="E652" s="15" t="s">
        <v>898</v>
      </c>
      <c r="F652" s="99">
        <v>37</v>
      </c>
      <c r="G652" s="19"/>
    </row>
    <row r="653" spans="1:7">
      <c r="A653" s="87">
        <v>12</v>
      </c>
      <c r="B653" s="87" t="s">
        <v>995</v>
      </c>
      <c r="C653" s="87"/>
      <c r="D653" s="73" t="s">
        <v>1162</v>
      </c>
      <c r="E653" s="89" t="s">
        <v>982</v>
      </c>
      <c r="F653" s="100">
        <v>24.4</v>
      </c>
      <c r="G653" s="19"/>
    </row>
    <row r="654" spans="1:7">
      <c r="A654" s="87">
        <v>13</v>
      </c>
      <c r="B654" s="87" t="s">
        <v>1001</v>
      </c>
      <c r="C654" s="87"/>
      <c r="D654" s="20" t="s">
        <v>1002</v>
      </c>
      <c r="E654" s="101" t="s">
        <v>898</v>
      </c>
      <c r="F654" s="77">
        <v>106</v>
      </c>
      <c r="G654" s="19"/>
    </row>
    <row r="655" spans="1:7">
      <c r="A655" s="87">
        <v>14</v>
      </c>
      <c r="B655" s="87" t="s">
        <v>1003</v>
      </c>
      <c r="C655" s="87"/>
      <c r="D655" s="20" t="s">
        <v>1004</v>
      </c>
      <c r="E655" s="101" t="s">
        <v>898</v>
      </c>
      <c r="F655" s="77">
        <v>106</v>
      </c>
      <c r="G655" s="19"/>
    </row>
    <row r="656" spans="1:7">
      <c r="A656" s="87">
        <v>15</v>
      </c>
      <c r="B656" s="87" t="s">
        <v>1005</v>
      </c>
      <c r="C656" s="87"/>
      <c r="D656" s="20" t="s">
        <v>1006</v>
      </c>
      <c r="E656" s="101" t="s">
        <v>898</v>
      </c>
      <c r="F656" s="77">
        <v>106</v>
      </c>
      <c r="G656" s="19"/>
    </row>
    <row r="657" ht="18.75" spans="1:7">
      <c r="A657" s="12" t="s">
        <v>1163</v>
      </c>
      <c r="B657" s="12"/>
      <c r="C657" s="109"/>
      <c r="D657" s="109"/>
      <c r="E657" s="12"/>
      <c r="F657" s="13"/>
      <c r="G657" s="19"/>
    </row>
    <row r="658" ht="108" spans="1:7">
      <c r="A658" s="15">
        <v>1</v>
      </c>
      <c r="B658" s="15" t="s">
        <v>948</v>
      </c>
      <c r="C658" s="15"/>
      <c r="D658" s="20" t="s">
        <v>1164</v>
      </c>
      <c r="E658" s="15" t="s">
        <v>670</v>
      </c>
      <c r="F658" s="16">
        <v>1</v>
      </c>
      <c r="G658" s="19"/>
    </row>
    <row r="659" ht="24" spans="1:7">
      <c r="A659" s="15">
        <v>2</v>
      </c>
      <c r="B659" s="15" t="s">
        <v>1165</v>
      </c>
      <c r="C659" s="15"/>
      <c r="D659" s="20" t="s">
        <v>957</v>
      </c>
      <c r="E659" s="15" t="s">
        <v>46</v>
      </c>
      <c r="F659" s="16">
        <v>1</v>
      </c>
      <c r="G659" s="19"/>
    </row>
    <row r="660" ht="84" spans="1:7">
      <c r="A660" s="15">
        <v>3</v>
      </c>
      <c r="B660" s="15" t="s">
        <v>1166</v>
      </c>
      <c r="C660" s="15"/>
      <c r="D660" s="20" t="s">
        <v>1167</v>
      </c>
      <c r="E660" s="15" t="s">
        <v>670</v>
      </c>
      <c r="F660" s="16">
        <v>6</v>
      </c>
      <c r="G660" s="19"/>
    </row>
    <row r="661" ht="48" spans="1:7">
      <c r="A661" s="15">
        <v>4</v>
      </c>
      <c r="B661" s="15" t="s">
        <v>1168</v>
      </c>
      <c r="C661" s="15"/>
      <c r="D661" s="20" t="s">
        <v>1169</v>
      </c>
      <c r="E661" s="15" t="s">
        <v>670</v>
      </c>
      <c r="F661" s="16">
        <v>60</v>
      </c>
      <c r="G661" s="19"/>
    </row>
    <row r="662" ht="156" spans="1:7">
      <c r="A662" s="15">
        <v>5</v>
      </c>
      <c r="B662" s="15" t="s">
        <v>18</v>
      </c>
      <c r="C662" s="15"/>
      <c r="D662" s="44" t="s">
        <v>1170</v>
      </c>
      <c r="E662" s="15" t="s">
        <v>20</v>
      </c>
      <c r="F662" s="16">
        <v>8</v>
      </c>
      <c r="G662" s="19"/>
    </row>
    <row r="663" ht="72" spans="1:7">
      <c r="A663" s="15">
        <v>6</v>
      </c>
      <c r="B663" s="15" t="s">
        <v>1171</v>
      </c>
      <c r="C663" s="15"/>
      <c r="D663" s="20" t="s">
        <v>1172</v>
      </c>
      <c r="E663" s="15" t="s">
        <v>331</v>
      </c>
      <c r="F663" s="16">
        <v>4</v>
      </c>
      <c r="G663" s="19"/>
    </row>
    <row r="664" ht="24" spans="1:7">
      <c r="A664" s="15">
        <v>7</v>
      </c>
      <c r="B664" s="15" t="s">
        <v>1173</v>
      </c>
      <c r="C664" s="15"/>
      <c r="D664" s="44" t="s">
        <v>1174</v>
      </c>
      <c r="E664" s="15" t="s">
        <v>23</v>
      </c>
      <c r="F664" s="16">
        <v>1</v>
      </c>
      <c r="G664" s="19"/>
    </row>
    <row r="665" spans="1:7">
      <c r="A665" s="15">
        <v>8</v>
      </c>
      <c r="B665" s="15" t="s">
        <v>482</v>
      </c>
      <c r="C665" s="15"/>
      <c r="D665" s="20" t="s">
        <v>1175</v>
      </c>
      <c r="E665" s="15" t="s">
        <v>23</v>
      </c>
      <c r="F665" s="16">
        <v>24</v>
      </c>
      <c r="G665" s="19"/>
    </row>
    <row r="666" ht="36" spans="1:7">
      <c r="A666" s="15">
        <v>9</v>
      </c>
      <c r="B666" s="15" t="s">
        <v>1176</v>
      </c>
      <c r="C666" s="15"/>
      <c r="D666" s="20" t="s">
        <v>1177</v>
      </c>
      <c r="E666" s="15" t="s">
        <v>15</v>
      </c>
      <c r="F666" s="16">
        <v>1</v>
      </c>
      <c r="G666" s="19"/>
    </row>
    <row r="667" spans="1:7">
      <c r="A667" s="110" t="s">
        <v>1178</v>
      </c>
      <c r="B667" s="110"/>
      <c r="C667" s="110"/>
      <c r="D667" s="110"/>
      <c r="E667" s="110"/>
      <c r="F667" s="111"/>
      <c r="G667" s="19"/>
    </row>
    <row r="668" ht="72" spans="1:7">
      <c r="A668" s="112">
        <v>1</v>
      </c>
      <c r="B668" s="112" t="s">
        <v>1179</v>
      </c>
      <c r="C668" s="112"/>
      <c r="D668" s="44" t="s">
        <v>1180</v>
      </c>
      <c r="E668" s="112" t="s">
        <v>15</v>
      </c>
      <c r="F668" s="16">
        <v>12</v>
      </c>
      <c r="G668" s="19"/>
    </row>
    <row r="669" ht="48" spans="1:7">
      <c r="A669" s="112">
        <v>2</v>
      </c>
      <c r="B669" s="112" t="s">
        <v>1181</v>
      </c>
      <c r="C669" s="112"/>
      <c r="D669" s="113" t="s">
        <v>1182</v>
      </c>
      <c r="E669" s="114" t="s">
        <v>23</v>
      </c>
      <c r="F669" s="16">
        <v>1</v>
      </c>
      <c r="G669" s="19"/>
    </row>
    <row r="670" ht="36" spans="1:7">
      <c r="A670" s="112">
        <v>3</v>
      </c>
      <c r="B670" s="112" t="s">
        <v>1183</v>
      </c>
      <c r="C670" s="112"/>
      <c r="D670" s="113" t="s">
        <v>1184</v>
      </c>
      <c r="E670" s="114" t="s">
        <v>23</v>
      </c>
      <c r="F670" s="16">
        <v>1</v>
      </c>
      <c r="G670" s="19"/>
    </row>
    <row r="671" spans="1:7">
      <c r="A671" s="115" t="s">
        <v>1185</v>
      </c>
      <c r="B671" s="115"/>
      <c r="C671" s="115"/>
      <c r="D671" s="115"/>
      <c r="E671" s="115"/>
      <c r="F671" s="116"/>
      <c r="G671" s="19"/>
    </row>
    <row r="672" ht="72" spans="1:7">
      <c r="A672" s="112">
        <v>1</v>
      </c>
      <c r="B672" s="112" t="s">
        <v>1186</v>
      </c>
      <c r="C672" s="112"/>
      <c r="D672" s="117" t="s">
        <v>1187</v>
      </c>
      <c r="E672" s="112" t="s">
        <v>15</v>
      </c>
      <c r="F672" s="16">
        <v>12</v>
      </c>
      <c r="G672" s="19"/>
    </row>
    <row r="673" ht="36" spans="1:7">
      <c r="A673" s="112">
        <v>2</v>
      </c>
      <c r="B673" s="112" t="s">
        <v>1188</v>
      </c>
      <c r="C673" s="112"/>
      <c r="D673" s="18" t="s">
        <v>1189</v>
      </c>
      <c r="E673" s="112" t="s">
        <v>46</v>
      </c>
      <c r="F673" s="16">
        <v>1</v>
      </c>
      <c r="G673" s="19"/>
    </row>
    <row r="674" spans="1:7">
      <c r="A674" s="112">
        <v>3</v>
      </c>
      <c r="B674" s="112" t="s">
        <v>1190</v>
      </c>
      <c r="C674" s="112"/>
      <c r="D674" s="118" t="s">
        <v>1191</v>
      </c>
      <c r="E674" s="112" t="s">
        <v>23</v>
      </c>
      <c r="F674" s="16">
        <v>1</v>
      </c>
      <c r="G674" s="19"/>
    </row>
    <row r="675" spans="1:7">
      <c r="A675" s="112">
        <v>4</v>
      </c>
      <c r="B675" s="112" t="s">
        <v>1192</v>
      </c>
      <c r="C675" s="112"/>
      <c r="D675" s="118" t="s">
        <v>1193</v>
      </c>
      <c r="E675" s="112" t="s">
        <v>23</v>
      </c>
      <c r="F675" s="16">
        <v>1</v>
      </c>
      <c r="G675" s="19"/>
    </row>
    <row r="676" spans="1:7">
      <c r="A676" s="112">
        <v>5</v>
      </c>
      <c r="B676" s="112" t="s">
        <v>1194</v>
      </c>
      <c r="C676" s="112"/>
      <c r="D676" s="39" t="s">
        <v>1195</v>
      </c>
      <c r="E676" s="112" t="s">
        <v>23</v>
      </c>
      <c r="F676" s="16">
        <v>1</v>
      </c>
      <c r="G676" s="19"/>
    </row>
    <row r="677" ht="60" spans="1:7">
      <c r="A677" s="112">
        <v>6</v>
      </c>
      <c r="B677" s="112" t="s">
        <v>1196</v>
      </c>
      <c r="C677" s="112"/>
      <c r="D677" s="39" t="s">
        <v>1197</v>
      </c>
      <c r="E677" s="112" t="s">
        <v>23</v>
      </c>
      <c r="F677" s="16">
        <v>1</v>
      </c>
      <c r="G677" s="19"/>
    </row>
    <row r="678" ht="48" spans="1:7">
      <c r="A678" s="112">
        <v>7</v>
      </c>
      <c r="B678" s="112" t="s">
        <v>1198</v>
      </c>
      <c r="C678" s="112"/>
      <c r="D678" s="39" t="s">
        <v>1199</v>
      </c>
      <c r="E678" s="112" t="s">
        <v>23</v>
      </c>
      <c r="F678" s="16">
        <v>1</v>
      </c>
      <c r="G678" s="19"/>
    </row>
    <row r="679" spans="1:7">
      <c r="A679" s="110" t="s">
        <v>1200</v>
      </c>
      <c r="B679" s="110"/>
      <c r="C679" s="110"/>
      <c r="D679" s="110"/>
      <c r="E679" s="110"/>
      <c r="F679" s="111"/>
      <c r="G679" s="19"/>
    </row>
    <row r="680" ht="24" spans="1:7">
      <c r="A680" s="112">
        <v>1</v>
      </c>
      <c r="B680" s="112" t="s">
        <v>1201</v>
      </c>
      <c r="C680" s="112"/>
      <c r="D680" s="118" t="s">
        <v>1202</v>
      </c>
      <c r="E680" s="112" t="s">
        <v>15</v>
      </c>
      <c r="F680" s="16">
        <v>12</v>
      </c>
      <c r="G680" s="19"/>
    </row>
    <row r="681" spans="1:7">
      <c r="A681" s="112">
        <v>2</v>
      </c>
      <c r="B681" s="112" t="s">
        <v>1203</v>
      </c>
      <c r="C681" s="112"/>
      <c r="D681" s="39" t="s">
        <v>1204</v>
      </c>
      <c r="E681" s="112" t="s">
        <v>15</v>
      </c>
      <c r="F681" s="16">
        <v>12</v>
      </c>
      <c r="G681" s="19"/>
    </row>
    <row r="682" ht="36" spans="1:7">
      <c r="A682" s="112">
        <v>3</v>
      </c>
      <c r="B682" s="112" t="s">
        <v>1205</v>
      </c>
      <c r="C682" s="112"/>
      <c r="D682" s="117" t="s">
        <v>1206</v>
      </c>
      <c r="E682" s="112" t="s">
        <v>15</v>
      </c>
      <c r="F682" s="16">
        <v>12</v>
      </c>
      <c r="G682" s="19"/>
    </row>
    <row r="683" spans="1:7">
      <c r="A683" s="112">
        <v>4</v>
      </c>
      <c r="B683" s="112" t="s">
        <v>1207</v>
      </c>
      <c r="C683" s="112"/>
      <c r="D683" s="39" t="s">
        <v>1208</v>
      </c>
      <c r="E683" s="112" t="s">
        <v>53</v>
      </c>
      <c r="F683" s="16">
        <v>12</v>
      </c>
      <c r="G683" s="19"/>
    </row>
    <row r="684" ht="24" spans="1:7">
      <c r="A684" s="112">
        <v>5</v>
      </c>
      <c r="B684" s="112" t="s">
        <v>776</v>
      </c>
      <c r="C684" s="112"/>
      <c r="D684" s="39" t="s">
        <v>1209</v>
      </c>
      <c r="E684" s="112" t="s">
        <v>15</v>
      </c>
      <c r="F684" s="16">
        <v>12</v>
      </c>
      <c r="G684" s="19"/>
    </row>
    <row r="685" ht="108" spans="1:7">
      <c r="A685" s="112">
        <v>6</v>
      </c>
      <c r="B685" s="112" t="s">
        <v>1210</v>
      </c>
      <c r="C685" s="112"/>
      <c r="D685" s="118" t="s">
        <v>1211</v>
      </c>
      <c r="E685" s="112" t="s">
        <v>20</v>
      </c>
      <c r="F685" s="16">
        <v>12</v>
      </c>
      <c r="G685" s="19"/>
    </row>
    <row r="686" spans="1:7">
      <c r="A686" s="112">
        <v>7</v>
      </c>
      <c r="B686" s="112" t="s">
        <v>1212</v>
      </c>
      <c r="C686" s="112"/>
      <c r="D686" s="117" t="s">
        <v>1213</v>
      </c>
      <c r="E686" s="112" t="s">
        <v>15</v>
      </c>
      <c r="F686" s="16">
        <v>12</v>
      </c>
      <c r="G686" s="19"/>
    </row>
    <row r="687" ht="24" spans="1:7">
      <c r="A687" s="112">
        <v>8</v>
      </c>
      <c r="B687" s="112" t="s">
        <v>1214</v>
      </c>
      <c r="C687" s="112"/>
      <c r="D687" s="39" t="s">
        <v>1215</v>
      </c>
      <c r="E687" s="112" t="s">
        <v>20</v>
      </c>
      <c r="F687" s="16">
        <v>12</v>
      </c>
      <c r="G687" s="19"/>
    </row>
    <row r="688" ht="24" spans="1:7">
      <c r="A688" s="112">
        <v>9</v>
      </c>
      <c r="B688" s="112" t="s">
        <v>1216</v>
      </c>
      <c r="C688" s="112"/>
      <c r="D688" s="39" t="s">
        <v>1217</v>
      </c>
      <c r="E688" s="112" t="s">
        <v>20</v>
      </c>
      <c r="F688" s="16">
        <v>12</v>
      </c>
      <c r="G688" s="19"/>
    </row>
    <row r="689" spans="1:7">
      <c r="A689" s="112">
        <v>10</v>
      </c>
      <c r="B689" s="112" t="s">
        <v>1218</v>
      </c>
      <c r="C689" s="112"/>
      <c r="D689" s="118" t="s">
        <v>1219</v>
      </c>
      <c r="E689" s="112" t="s">
        <v>15</v>
      </c>
      <c r="F689" s="16">
        <v>12</v>
      </c>
      <c r="G689" s="19"/>
    </row>
    <row r="690" ht="24" spans="1:7">
      <c r="A690" s="112">
        <v>11</v>
      </c>
      <c r="B690" s="112" t="s">
        <v>1220</v>
      </c>
      <c r="C690" s="112"/>
      <c r="D690" s="39" t="s">
        <v>1221</v>
      </c>
      <c r="E690" s="112" t="s">
        <v>15</v>
      </c>
      <c r="F690" s="16">
        <v>12</v>
      </c>
      <c r="G690" s="19"/>
    </row>
    <row r="691" ht="24" spans="1:7">
      <c r="A691" s="112">
        <v>12</v>
      </c>
      <c r="B691" s="112" t="s">
        <v>466</v>
      </c>
      <c r="C691" s="112"/>
      <c r="D691" s="39" t="s">
        <v>1222</v>
      </c>
      <c r="E691" s="112" t="s">
        <v>20</v>
      </c>
      <c r="F691" s="16">
        <v>1</v>
      </c>
      <c r="G691" s="19"/>
    </row>
    <row r="692" spans="1:7">
      <c r="A692" s="112">
        <v>13</v>
      </c>
      <c r="B692" s="112" t="s">
        <v>1223</v>
      </c>
      <c r="C692" s="112"/>
      <c r="D692" s="39" t="s">
        <v>1224</v>
      </c>
      <c r="E692" s="112" t="s">
        <v>15</v>
      </c>
      <c r="F692" s="16">
        <v>1</v>
      </c>
      <c r="G692" s="19"/>
    </row>
    <row r="693" ht="36" spans="1:7">
      <c r="A693" s="112">
        <v>14</v>
      </c>
      <c r="B693" s="112" t="s">
        <v>1225</v>
      </c>
      <c r="C693" s="112"/>
      <c r="D693" s="39" t="s">
        <v>1226</v>
      </c>
      <c r="E693" s="112" t="s">
        <v>20</v>
      </c>
      <c r="F693" s="16">
        <v>1</v>
      </c>
      <c r="G693" s="19"/>
    </row>
    <row r="694" spans="1:7">
      <c r="A694" s="110" t="s">
        <v>1227</v>
      </c>
      <c r="B694" s="110"/>
      <c r="C694" s="110"/>
      <c r="D694" s="110"/>
      <c r="E694" s="110"/>
      <c r="F694" s="111"/>
      <c r="G694" s="19"/>
    </row>
    <row r="695" ht="24" spans="1:7">
      <c r="A695" s="112">
        <v>1</v>
      </c>
      <c r="B695" s="119" t="s">
        <v>1228</v>
      </c>
      <c r="C695" s="119"/>
      <c r="D695" s="117" t="s">
        <v>1229</v>
      </c>
      <c r="E695" s="112" t="s">
        <v>15</v>
      </c>
      <c r="F695" s="16">
        <v>12</v>
      </c>
      <c r="G695" s="19"/>
    </row>
    <row r="696" spans="1:7">
      <c r="A696" s="112">
        <v>2</v>
      </c>
      <c r="B696" s="119" t="s">
        <v>1230</v>
      </c>
      <c r="C696" s="119"/>
      <c r="D696" s="39" t="s">
        <v>1231</v>
      </c>
      <c r="E696" s="112" t="s">
        <v>15</v>
      </c>
      <c r="F696" s="16">
        <v>12</v>
      </c>
      <c r="G696" s="19"/>
    </row>
    <row r="697" ht="24" spans="1:7">
      <c r="A697" s="112">
        <v>3</v>
      </c>
      <c r="B697" s="119" t="s">
        <v>1232</v>
      </c>
      <c r="C697" s="119"/>
      <c r="D697" s="18" t="s">
        <v>1233</v>
      </c>
      <c r="E697" s="112" t="s">
        <v>15</v>
      </c>
      <c r="F697" s="16">
        <v>12</v>
      </c>
      <c r="G697" s="19"/>
    </row>
    <row r="698" ht="36" spans="1:7">
      <c r="A698" s="112">
        <v>4</v>
      </c>
      <c r="B698" s="119" t="s">
        <v>1234</v>
      </c>
      <c r="C698" s="119"/>
      <c r="D698" s="18" t="s">
        <v>1235</v>
      </c>
      <c r="E698" s="112" t="s">
        <v>15</v>
      </c>
      <c r="F698" s="16">
        <v>12</v>
      </c>
      <c r="G698" s="19"/>
    </row>
    <row r="699" spans="1:7">
      <c r="A699" s="112">
        <v>5</v>
      </c>
      <c r="B699" s="119" t="s">
        <v>1236</v>
      </c>
      <c r="C699" s="119"/>
      <c r="D699" s="18" t="s">
        <v>1237</v>
      </c>
      <c r="E699" s="112" t="s">
        <v>15</v>
      </c>
      <c r="F699" s="16">
        <v>12</v>
      </c>
      <c r="G699" s="19"/>
    </row>
    <row r="700" ht="36" spans="1:7">
      <c r="A700" s="112">
        <v>6</v>
      </c>
      <c r="B700" s="119" t="s">
        <v>1238</v>
      </c>
      <c r="C700" s="119"/>
      <c r="D700" s="18" t="s">
        <v>1239</v>
      </c>
      <c r="E700" s="112" t="s">
        <v>15</v>
      </c>
      <c r="F700" s="16">
        <v>12</v>
      </c>
      <c r="G700" s="19"/>
    </row>
    <row r="701" ht="36" spans="1:7">
      <c r="A701" s="112">
        <v>7</v>
      </c>
      <c r="B701" s="119" t="s">
        <v>1240</v>
      </c>
      <c r="C701" s="119"/>
      <c r="D701" s="18" t="s">
        <v>1241</v>
      </c>
      <c r="E701" s="112" t="s">
        <v>15</v>
      </c>
      <c r="F701" s="16">
        <v>12</v>
      </c>
      <c r="G701" s="19"/>
    </row>
    <row r="702" ht="18.75" spans="1:7">
      <c r="A702" s="120" t="s">
        <v>1242</v>
      </c>
      <c r="B702" s="120"/>
      <c r="C702" s="121"/>
      <c r="D702" s="109"/>
      <c r="E702" s="120"/>
      <c r="F702" s="122"/>
      <c r="G702" s="19"/>
    </row>
    <row r="703" ht="156" spans="1:7">
      <c r="A703" s="15">
        <v>1</v>
      </c>
      <c r="B703" s="15" t="s">
        <v>1243</v>
      </c>
      <c r="C703" s="15"/>
      <c r="D703" s="20" t="s">
        <v>1244</v>
      </c>
      <c r="E703" s="32" t="s">
        <v>23</v>
      </c>
      <c r="F703" s="33">
        <v>1</v>
      </c>
      <c r="G703" s="19"/>
    </row>
    <row r="704" ht="108" spans="1:7">
      <c r="A704" s="15">
        <v>2</v>
      </c>
      <c r="B704" s="15" t="s">
        <v>1245</v>
      </c>
      <c r="C704" s="15"/>
      <c r="D704" s="20" t="s">
        <v>1246</v>
      </c>
      <c r="E704" s="32" t="s">
        <v>15</v>
      </c>
      <c r="F704" s="33">
        <v>1</v>
      </c>
      <c r="G704" s="19"/>
    </row>
    <row r="705" ht="324" spans="1:7">
      <c r="A705" s="15">
        <v>3</v>
      </c>
      <c r="B705" s="15" t="s">
        <v>1247</v>
      </c>
      <c r="C705" s="15"/>
      <c r="D705" s="123" t="s">
        <v>1248</v>
      </c>
      <c r="E705" s="15" t="s">
        <v>15</v>
      </c>
      <c r="F705" s="16">
        <v>1</v>
      </c>
      <c r="G705" s="19"/>
    </row>
    <row r="706" ht="24" spans="1:7">
      <c r="A706" s="15">
        <v>4</v>
      </c>
      <c r="B706" s="15" t="s">
        <v>1249</v>
      </c>
      <c r="C706" s="15"/>
      <c r="D706" s="124" t="s">
        <v>1250</v>
      </c>
      <c r="E706" s="87" t="s">
        <v>15</v>
      </c>
      <c r="F706" s="68">
        <v>1</v>
      </c>
      <c r="G706" s="19"/>
    </row>
    <row r="707" spans="1:7">
      <c r="A707" s="15">
        <v>5</v>
      </c>
      <c r="B707" s="15" t="s">
        <v>1251</v>
      </c>
      <c r="C707" s="15"/>
      <c r="D707" s="20" t="s">
        <v>1252</v>
      </c>
      <c r="E707" s="125" t="s">
        <v>43</v>
      </c>
      <c r="F707" s="126">
        <v>28</v>
      </c>
      <c r="G707" s="19"/>
    </row>
    <row r="708" spans="1:7">
      <c r="A708" s="15">
        <v>6</v>
      </c>
      <c r="B708" s="15" t="s">
        <v>1253</v>
      </c>
      <c r="C708" s="15"/>
      <c r="D708" s="20" t="s">
        <v>158</v>
      </c>
      <c r="E708" s="125" t="s">
        <v>184</v>
      </c>
      <c r="F708" s="126">
        <v>56</v>
      </c>
      <c r="G708" s="19"/>
    </row>
    <row r="709" spans="1:7">
      <c r="A709" s="15">
        <v>7</v>
      </c>
      <c r="B709" s="15" t="s">
        <v>1254</v>
      </c>
      <c r="C709" s="15"/>
      <c r="D709" s="20" t="s">
        <v>1255</v>
      </c>
      <c r="E709" s="125" t="s">
        <v>1107</v>
      </c>
      <c r="F709" s="126">
        <v>56</v>
      </c>
      <c r="G709" s="19"/>
    </row>
    <row r="710" spans="1:7">
      <c r="A710" s="15">
        <v>8</v>
      </c>
      <c r="B710" s="15" t="s">
        <v>1256</v>
      </c>
      <c r="C710" s="15"/>
      <c r="D710" s="20" t="s">
        <v>1257</v>
      </c>
      <c r="E710" s="125" t="s">
        <v>43</v>
      </c>
      <c r="F710" s="126">
        <v>56</v>
      </c>
      <c r="G710" s="19"/>
    </row>
    <row r="711" spans="1:7">
      <c r="A711" s="15">
        <v>9</v>
      </c>
      <c r="B711" s="15" t="s">
        <v>1258</v>
      </c>
      <c r="C711" s="15"/>
      <c r="D711" s="20" t="s">
        <v>1259</v>
      </c>
      <c r="E711" s="125" t="s">
        <v>670</v>
      </c>
      <c r="F711" s="126">
        <v>28</v>
      </c>
      <c r="G711" s="19"/>
    </row>
    <row r="712" spans="1:7">
      <c r="A712" s="15">
        <v>10</v>
      </c>
      <c r="B712" s="15" t="s">
        <v>1260</v>
      </c>
      <c r="C712" s="15"/>
      <c r="D712" s="20" t="s">
        <v>1261</v>
      </c>
      <c r="E712" s="125" t="s">
        <v>287</v>
      </c>
      <c r="F712" s="126">
        <v>58</v>
      </c>
      <c r="G712" s="19"/>
    </row>
    <row r="713" ht="60" spans="1:7">
      <c r="A713" s="15">
        <v>11</v>
      </c>
      <c r="B713" s="15" t="s">
        <v>1262</v>
      </c>
      <c r="C713" s="15"/>
      <c r="D713" s="20" t="s">
        <v>1263</v>
      </c>
      <c r="E713" s="15" t="s">
        <v>670</v>
      </c>
      <c r="F713" s="16">
        <v>1</v>
      </c>
      <c r="G713" s="19"/>
    </row>
    <row r="714" ht="60" spans="1:7">
      <c r="A714" s="15">
        <v>12</v>
      </c>
      <c r="B714" s="15" t="s">
        <v>1264</v>
      </c>
      <c r="C714" s="15"/>
      <c r="D714" s="20" t="s">
        <v>1265</v>
      </c>
      <c r="E714" s="15" t="s">
        <v>670</v>
      </c>
      <c r="F714" s="16">
        <v>28</v>
      </c>
      <c r="G714" s="19"/>
    </row>
    <row r="715" ht="36" spans="1:7">
      <c r="A715" s="15">
        <v>13</v>
      </c>
      <c r="B715" s="15" t="s">
        <v>1266</v>
      </c>
      <c r="C715" s="15"/>
      <c r="D715" s="44" t="s">
        <v>1267</v>
      </c>
      <c r="E715" s="15" t="s">
        <v>670</v>
      </c>
      <c r="F715" s="16">
        <v>57</v>
      </c>
      <c r="G715" s="19"/>
    </row>
    <row r="716" spans="1:7">
      <c r="A716" s="127" t="s">
        <v>1268</v>
      </c>
      <c r="B716" s="127"/>
      <c r="C716" s="127"/>
      <c r="D716" s="128"/>
      <c r="E716" s="127"/>
      <c r="F716" s="129"/>
      <c r="G716" s="19"/>
    </row>
    <row r="717" ht="24" spans="1:7">
      <c r="A717" s="89">
        <v>1</v>
      </c>
      <c r="B717" s="89" t="s">
        <v>969</v>
      </c>
      <c r="C717" s="89"/>
      <c r="D717" s="20" t="s">
        <v>970</v>
      </c>
      <c r="E717" s="89" t="s">
        <v>898</v>
      </c>
      <c r="F717" s="90">
        <v>106</v>
      </c>
      <c r="G717" s="19"/>
    </row>
    <row r="718" spans="1:7">
      <c r="A718" s="89">
        <v>2</v>
      </c>
      <c r="B718" s="89" t="s">
        <v>1269</v>
      </c>
      <c r="C718" s="89"/>
      <c r="D718" s="20" t="s">
        <v>1270</v>
      </c>
      <c r="E718" s="89" t="s">
        <v>898</v>
      </c>
      <c r="F718" s="90">
        <v>25</v>
      </c>
      <c r="G718" s="19"/>
    </row>
    <row r="719" spans="1:7">
      <c r="A719" s="89">
        <v>3</v>
      </c>
      <c r="B719" s="89" t="s">
        <v>973</v>
      </c>
      <c r="C719" s="89"/>
      <c r="D719" s="20" t="s">
        <v>972</v>
      </c>
      <c r="E719" s="89" t="s">
        <v>898</v>
      </c>
      <c r="F719" s="90">
        <v>106</v>
      </c>
      <c r="G719" s="19"/>
    </row>
    <row r="720" spans="1:7">
      <c r="A720" s="89">
        <v>2</v>
      </c>
      <c r="B720" s="89" t="s">
        <v>971</v>
      </c>
      <c r="C720" s="89"/>
      <c r="D720" s="20" t="s">
        <v>972</v>
      </c>
      <c r="E720" s="89" t="s">
        <v>898</v>
      </c>
      <c r="F720" s="66">
        <v>110</v>
      </c>
      <c r="G720" s="19"/>
    </row>
    <row r="721" ht="24" spans="1:7">
      <c r="A721" s="89">
        <v>4</v>
      </c>
      <c r="B721" s="89" t="s">
        <v>1271</v>
      </c>
      <c r="C721" s="89"/>
      <c r="D721" s="20" t="s">
        <v>1272</v>
      </c>
      <c r="E721" s="89" t="s">
        <v>982</v>
      </c>
      <c r="F721" s="90">
        <v>200</v>
      </c>
      <c r="G721" s="19"/>
    </row>
    <row r="722" spans="1:7">
      <c r="A722" s="89">
        <v>5</v>
      </c>
      <c r="B722" s="89" t="s">
        <v>1045</v>
      </c>
      <c r="C722" s="89"/>
      <c r="D722" s="50" t="s">
        <v>981</v>
      </c>
      <c r="E722" s="89" t="s">
        <v>982</v>
      </c>
      <c r="F722" s="72">
        <v>400</v>
      </c>
      <c r="G722" s="19"/>
    </row>
    <row r="723" spans="1:7">
      <c r="A723" s="89">
        <v>6</v>
      </c>
      <c r="B723" s="89" t="s">
        <v>985</v>
      </c>
      <c r="C723" s="89"/>
      <c r="D723" s="73" t="s">
        <v>986</v>
      </c>
      <c r="E723" s="89" t="s">
        <v>43</v>
      </c>
      <c r="F723" s="90">
        <v>2</v>
      </c>
      <c r="G723" s="19"/>
    </row>
    <row r="724" spans="1:7">
      <c r="A724" s="89">
        <v>7</v>
      </c>
      <c r="B724" s="89" t="s">
        <v>987</v>
      </c>
      <c r="C724" s="89"/>
      <c r="D724" s="20" t="s">
        <v>988</v>
      </c>
      <c r="E724" s="89" t="s">
        <v>43</v>
      </c>
      <c r="F724" s="90">
        <v>3</v>
      </c>
      <c r="G724" s="19"/>
    </row>
    <row r="725" spans="1:7">
      <c r="A725" s="89">
        <v>8</v>
      </c>
      <c r="B725" s="89" t="s">
        <v>1273</v>
      </c>
      <c r="C725" s="89"/>
      <c r="D725" s="20" t="s">
        <v>1274</v>
      </c>
      <c r="E725" s="58" t="s">
        <v>898</v>
      </c>
      <c r="F725" s="90">
        <v>50</v>
      </c>
      <c r="G725" s="19"/>
    </row>
    <row r="726" spans="1:7">
      <c r="A726" s="89">
        <v>9</v>
      </c>
      <c r="B726" s="89" t="s">
        <v>1275</v>
      </c>
      <c r="C726" s="89"/>
      <c r="D726" s="20" t="s">
        <v>1276</v>
      </c>
      <c r="E726" s="89" t="s">
        <v>982</v>
      </c>
      <c r="F726" s="90">
        <v>20</v>
      </c>
      <c r="G726" s="19"/>
    </row>
    <row r="727" spans="1:7">
      <c r="A727" s="89">
        <v>10</v>
      </c>
      <c r="B727" s="89" t="s">
        <v>1277</v>
      </c>
      <c r="C727" s="89"/>
      <c r="D727" s="20" t="s">
        <v>1278</v>
      </c>
      <c r="E727" s="89" t="s">
        <v>43</v>
      </c>
      <c r="F727" s="90">
        <v>12</v>
      </c>
      <c r="G727" s="19"/>
    </row>
    <row r="728" spans="1:7">
      <c r="A728" s="89">
        <v>11</v>
      </c>
      <c r="B728" s="89" t="s">
        <v>991</v>
      </c>
      <c r="C728" s="89"/>
      <c r="D728" s="20" t="s">
        <v>1279</v>
      </c>
      <c r="E728" s="89" t="s">
        <v>43</v>
      </c>
      <c r="F728" s="90">
        <v>24</v>
      </c>
      <c r="G728" s="19"/>
    </row>
    <row r="729" spans="1:7">
      <c r="A729" s="89">
        <v>12</v>
      </c>
      <c r="B729" s="89" t="s">
        <v>995</v>
      </c>
      <c r="C729" s="89"/>
      <c r="D729" s="44" t="s">
        <v>1280</v>
      </c>
      <c r="E729" s="58" t="s">
        <v>982</v>
      </c>
      <c r="F729" s="77">
        <v>24</v>
      </c>
      <c r="G729" s="19"/>
    </row>
    <row r="730" spans="1:7">
      <c r="A730" s="89">
        <v>13</v>
      </c>
      <c r="B730" s="89" t="s">
        <v>993</v>
      </c>
      <c r="C730" s="89"/>
      <c r="D730" s="44" t="s">
        <v>994</v>
      </c>
      <c r="E730" s="89" t="s">
        <v>982</v>
      </c>
      <c r="F730" s="77">
        <v>12</v>
      </c>
      <c r="G730" s="19"/>
    </row>
    <row r="731" spans="1:7">
      <c r="A731" s="89">
        <v>14</v>
      </c>
      <c r="B731" s="89" t="s">
        <v>1281</v>
      </c>
      <c r="C731" s="89"/>
      <c r="D731" s="44" t="s">
        <v>1282</v>
      </c>
      <c r="E731" s="67" t="s">
        <v>331</v>
      </c>
      <c r="F731" s="77">
        <v>1</v>
      </c>
      <c r="G731" s="19"/>
    </row>
    <row r="732" spans="1:7">
      <c r="A732" s="89">
        <v>15</v>
      </c>
      <c r="B732" s="89" t="s">
        <v>1001</v>
      </c>
      <c r="C732" s="89"/>
      <c r="D732" s="20" t="s">
        <v>1002</v>
      </c>
      <c r="E732" s="101" t="s">
        <v>898</v>
      </c>
      <c r="F732" s="77">
        <v>106</v>
      </c>
      <c r="G732" s="19"/>
    </row>
    <row r="733" spans="1:7">
      <c r="A733" s="89">
        <v>16</v>
      </c>
      <c r="B733" s="89" t="s">
        <v>1003</v>
      </c>
      <c r="C733" s="89"/>
      <c r="D733" s="20" t="s">
        <v>1004</v>
      </c>
      <c r="E733" s="101" t="s">
        <v>898</v>
      </c>
      <c r="F733" s="77">
        <v>106</v>
      </c>
      <c r="G733" s="19"/>
    </row>
    <row r="734" spans="1:7">
      <c r="A734" s="89">
        <v>17</v>
      </c>
      <c r="B734" s="89" t="s">
        <v>1005</v>
      </c>
      <c r="C734" s="89"/>
      <c r="D734" s="20" t="s">
        <v>1006</v>
      </c>
      <c r="E734" s="101" t="s">
        <v>898</v>
      </c>
      <c r="F734" s="77">
        <v>106</v>
      </c>
      <c r="G734" s="19"/>
    </row>
    <row r="735" ht="18.75" spans="1:7">
      <c r="A735" s="102" t="s">
        <v>1283</v>
      </c>
      <c r="B735" s="102"/>
      <c r="C735" s="102"/>
      <c r="D735" s="102"/>
      <c r="E735" s="102"/>
      <c r="F735" s="104"/>
      <c r="G735" s="19"/>
    </row>
    <row r="736" spans="1:7">
      <c r="A736" s="89">
        <v>1</v>
      </c>
      <c r="B736" s="15" t="s">
        <v>1284</v>
      </c>
      <c r="C736" s="15"/>
      <c r="D736" s="20" t="s">
        <v>1285</v>
      </c>
      <c r="E736" s="130" t="s">
        <v>15</v>
      </c>
      <c r="F736" s="131">
        <v>1</v>
      </c>
      <c r="G736" s="19"/>
    </row>
    <row r="737" ht="24" spans="1:7">
      <c r="A737" s="89">
        <v>2</v>
      </c>
      <c r="B737" s="15" t="s">
        <v>1286</v>
      </c>
      <c r="C737" s="15"/>
      <c r="D737" s="20" t="s">
        <v>1287</v>
      </c>
      <c r="E737" s="130" t="s">
        <v>15</v>
      </c>
      <c r="F737" s="131">
        <v>1</v>
      </c>
      <c r="G737" s="19"/>
    </row>
    <row r="738" ht="409.5" spans="1:7">
      <c r="A738" s="89">
        <v>3</v>
      </c>
      <c r="B738" s="15" t="s">
        <v>1288</v>
      </c>
      <c r="C738" s="15"/>
      <c r="D738" s="20" t="s">
        <v>1289</v>
      </c>
      <c r="E738" s="130" t="s">
        <v>15</v>
      </c>
      <c r="F738" s="131">
        <v>1</v>
      </c>
      <c r="G738" s="19"/>
    </row>
    <row r="739" ht="396" spans="1:7">
      <c r="A739" s="89">
        <v>4</v>
      </c>
      <c r="B739" s="15" t="s">
        <v>1290</v>
      </c>
      <c r="C739" s="15"/>
      <c r="D739" s="20" t="s">
        <v>1291</v>
      </c>
      <c r="E739" s="130" t="s">
        <v>15</v>
      </c>
      <c r="F739" s="131">
        <v>1</v>
      </c>
      <c r="G739" s="19"/>
    </row>
    <row r="740" ht="24" spans="1:7">
      <c r="A740" s="89">
        <v>5</v>
      </c>
      <c r="B740" s="15" t="s">
        <v>1292</v>
      </c>
      <c r="C740" s="15"/>
      <c r="D740" s="20" t="s">
        <v>1293</v>
      </c>
      <c r="E740" s="130" t="s">
        <v>1294</v>
      </c>
      <c r="F740" s="131">
        <v>10</v>
      </c>
      <c r="G740" s="19"/>
    </row>
    <row r="741" spans="1:7">
      <c r="A741" s="89">
        <v>6</v>
      </c>
      <c r="B741" s="15" t="s">
        <v>1295</v>
      </c>
      <c r="C741" s="15"/>
      <c r="D741" s="20" t="s">
        <v>1296</v>
      </c>
      <c r="E741" s="130" t="s">
        <v>15</v>
      </c>
      <c r="F741" s="131">
        <v>1</v>
      </c>
      <c r="G741" s="19"/>
    </row>
    <row r="742" ht="409.5" spans="1:7">
      <c r="A742" s="89">
        <v>7</v>
      </c>
      <c r="B742" s="15" t="s">
        <v>1297</v>
      </c>
      <c r="C742" s="15"/>
      <c r="D742" s="20" t="s">
        <v>1298</v>
      </c>
      <c r="E742" s="130" t="s">
        <v>15</v>
      </c>
      <c r="F742" s="131">
        <v>1</v>
      </c>
      <c r="G742" s="19"/>
    </row>
    <row r="743" spans="1:7">
      <c r="A743" s="89">
        <v>8</v>
      </c>
      <c r="B743" s="15" t="s">
        <v>1299</v>
      </c>
      <c r="C743" s="15"/>
      <c r="D743" s="20" t="s">
        <v>1300</v>
      </c>
      <c r="E743" s="130" t="s">
        <v>15</v>
      </c>
      <c r="F743" s="131">
        <v>1</v>
      </c>
      <c r="G743" s="19"/>
    </row>
    <row r="744" ht="144" spans="1:7">
      <c r="A744" s="89">
        <v>9</v>
      </c>
      <c r="B744" s="15" t="s">
        <v>1301</v>
      </c>
      <c r="C744" s="15"/>
      <c r="D744" s="20" t="s">
        <v>1302</v>
      </c>
      <c r="E744" s="130" t="s">
        <v>15</v>
      </c>
      <c r="F744" s="131">
        <v>1</v>
      </c>
      <c r="G744" s="19"/>
    </row>
    <row r="745" ht="132" spans="1:7">
      <c r="A745" s="89">
        <v>10</v>
      </c>
      <c r="B745" s="15" t="s">
        <v>1303</v>
      </c>
      <c r="C745" s="15"/>
      <c r="D745" s="20" t="s">
        <v>1304</v>
      </c>
      <c r="E745" s="130" t="s">
        <v>15</v>
      </c>
      <c r="F745" s="131">
        <v>1</v>
      </c>
      <c r="G745" s="19"/>
    </row>
    <row r="746" ht="228" spans="1:7">
      <c r="A746" s="89">
        <v>11</v>
      </c>
      <c r="B746" s="15" t="s">
        <v>1305</v>
      </c>
      <c r="C746" s="15"/>
      <c r="D746" s="20" t="s">
        <v>1306</v>
      </c>
      <c r="E746" s="130" t="s">
        <v>15</v>
      </c>
      <c r="F746" s="131">
        <v>1</v>
      </c>
      <c r="G746" s="19"/>
    </row>
    <row r="747" ht="409.5" spans="1:7">
      <c r="A747" s="89">
        <v>12</v>
      </c>
      <c r="B747" s="15" t="s">
        <v>1307</v>
      </c>
      <c r="C747" s="15"/>
      <c r="D747" s="20" t="s">
        <v>1308</v>
      </c>
      <c r="E747" s="130" t="s">
        <v>15</v>
      </c>
      <c r="F747" s="131">
        <v>1</v>
      </c>
      <c r="G747" s="19"/>
    </row>
    <row r="748" ht="24" spans="1:7">
      <c r="A748" s="89">
        <v>13</v>
      </c>
      <c r="B748" s="15" t="s">
        <v>1309</v>
      </c>
      <c r="C748" s="15"/>
      <c r="D748" s="20" t="s">
        <v>1310</v>
      </c>
      <c r="E748" s="130" t="s">
        <v>331</v>
      </c>
      <c r="F748" s="131">
        <v>2</v>
      </c>
      <c r="G748" s="19"/>
    </row>
    <row r="749" spans="1:7">
      <c r="A749" s="60" t="s">
        <v>1311</v>
      </c>
      <c r="B749" s="60"/>
      <c r="C749" s="60"/>
      <c r="D749" s="60"/>
      <c r="E749" s="60"/>
      <c r="F749" s="61"/>
      <c r="G749" s="19"/>
    </row>
    <row r="750" spans="1:7">
      <c r="A750" s="71">
        <v>1</v>
      </c>
      <c r="B750" s="71" t="s">
        <v>1117</v>
      </c>
      <c r="C750" s="71"/>
      <c r="D750" s="113" t="s">
        <v>1312</v>
      </c>
      <c r="E750" s="70" t="s">
        <v>898</v>
      </c>
      <c r="F750" s="71">
        <v>62</v>
      </c>
      <c r="G750" s="19"/>
    </row>
    <row r="751" spans="1:7">
      <c r="A751" s="71">
        <v>2</v>
      </c>
      <c r="B751" s="71" t="s">
        <v>1045</v>
      </c>
      <c r="C751" s="71"/>
      <c r="D751" s="50" t="s">
        <v>981</v>
      </c>
      <c r="E751" s="16" t="s">
        <v>982</v>
      </c>
      <c r="F751" s="132">
        <v>124</v>
      </c>
      <c r="G751" s="19"/>
    </row>
    <row r="752" spans="1:7">
      <c r="A752" s="71">
        <v>3</v>
      </c>
      <c r="B752" s="71" t="s">
        <v>1313</v>
      </c>
      <c r="C752" s="71"/>
      <c r="D752" s="69" t="s">
        <v>1314</v>
      </c>
      <c r="E752" s="70" t="s">
        <v>43</v>
      </c>
      <c r="F752" s="71">
        <v>6</v>
      </c>
      <c r="G752" s="19"/>
    </row>
    <row r="753" spans="1:7">
      <c r="A753" s="71">
        <v>4</v>
      </c>
      <c r="B753" s="71" t="s">
        <v>991</v>
      </c>
      <c r="C753" s="71"/>
      <c r="D753" s="18" t="s">
        <v>1315</v>
      </c>
      <c r="E753" s="70" t="s">
        <v>43</v>
      </c>
      <c r="F753" s="133">
        <v>30</v>
      </c>
      <c r="G753" s="19"/>
    </row>
    <row r="754" spans="1:7">
      <c r="A754" s="71">
        <v>5</v>
      </c>
      <c r="B754" s="71" t="s">
        <v>1316</v>
      </c>
      <c r="C754" s="71"/>
      <c r="D754" s="18" t="s">
        <v>1317</v>
      </c>
      <c r="E754" s="70" t="s">
        <v>898</v>
      </c>
      <c r="F754" s="133">
        <v>80</v>
      </c>
      <c r="G754" s="19"/>
    </row>
    <row r="755" spans="1:7">
      <c r="A755" s="71">
        <v>6</v>
      </c>
      <c r="B755" s="71" t="s">
        <v>1318</v>
      </c>
      <c r="C755" s="71"/>
      <c r="D755" s="18" t="s">
        <v>1319</v>
      </c>
      <c r="E755" s="70" t="s">
        <v>898</v>
      </c>
      <c r="F755" s="71">
        <v>62</v>
      </c>
      <c r="G755" s="19"/>
    </row>
    <row r="756" spans="1:7">
      <c r="A756" s="71">
        <v>7</v>
      </c>
      <c r="B756" s="71" t="s">
        <v>1320</v>
      </c>
      <c r="C756" s="71"/>
      <c r="D756" s="20" t="s">
        <v>1321</v>
      </c>
      <c r="E756" s="134" t="s">
        <v>898</v>
      </c>
      <c r="F756" s="135">
        <v>16</v>
      </c>
      <c r="G756" s="19"/>
    </row>
    <row r="757" spans="1:7">
      <c r="A757" s="71">
        <v>8</v>
      </c>
      <c r="B757" s="71" t="s">
        <v>1322</v>
      </c>
      <c r="C757" s="71"/>
      <c r="D757" s="20" t="s">
        <v>1323</v>
      </c>
      <c r="E757" s="134" t="s">
        <v>898</v>
      </c>
      <c r="F757" s="135">
        <v>32</v>
      </c>
      <c r="G757" s="19"/>
    </row>
    <row r="758" spans="1:7">
      <c r="A758" s="71">
        <v>9</v>
      </c>
      <c r="B758" s="71" t="s">
        <v>1324</v>
      </c>
      <c r="C758" s="71"/>
      <c r="D758" s="69" t="s">
        <v>977</v>
      </c>
      <c r="E758" s="134" t="s">
        <v>898</v>
      </c>
      <c r="F758" s="71">
        <v>5</v>
      </c>
      <c r="G758" s="19"/>
    </row>
    <row r="759" spans="1:7">
      <c r="A759" s="71">
        <v>10</v>
      </c>
      <c r="B759" s="71" t="s">
        <v>1325</v>
      </c>
      <c r="C759" s="71"/>
      <c r="D759" s="20" t="s">
        <v>1326</v>
      </c>
      <c r="E759" s="134" t="s">
        <v>898</v>
      </c>
      <c r="F759" s="135">
        <v>5</v>
      </c>
      <c r="G759" s="19"/>
    </row>
    <row r="760" spans="1:7">
      <c r="A760" s="71">
        <v>11</v>
      </c>
      <c r="B760" s="71" t="s">
        <v>1327</v>
      </c>
      <c r="C760" s="71"/>
      <c r="D760" s="20" t="s">
        <v>1328</v>
      </c>
      <c r="E760" s="134" t="s">
        <v>895</v>
      </c>
      <c r="F760" s="135">
        <v>2</v>
      </c>
      <c r="G760" s="19"/>
    </row>
    <row r="761" spans="1:7">
      <c r="A761" s="71">
        <v>12</v>
      </c>
      <c r="B761" s="71" t="s">
        <v>1329</v>
      </c>
      <c r="C761" s="71"/>
      <c r="D761" s="44" t="s">
        <v>1330</v>
      </c>
      <c r="E761" s="77" t="s">
        <v>898</v>
      </c>
      <c r="F761" s="67">
        <v>24</v>
      </c>
      <c r="G761" s="19"/>
    </row>
    <row r="762" spans="1:7">
      <c r="A762" s="71">
        <v>13</v>
      </c>
      <c r="B762" s="71" t="s">
        <v>995</v>
      </c>
      <c r="C762" s="71"/>
      <c r="D762" s="73" t="s">
        <v>1331</v>
      </c>
      <c r="E762" s="90" t="s">
        <v>982</v>
      </c>
      <c r="F762" s="136">
        <v>16</v>
      </c>
      <c r="G762" s="19"/>
    </row>
    <row r="763" spans="1:7">
      <c r="A763" s="71">
        <v>14</v>
      </c>
      <c r="B763" s="71" t="s">
        <v>1001</v>
      </c>
      <c r="C763" s="71"/>
      <c r="D763" s="20" t="s">
        <v>1002</v>
      </c>
      <c r="E763" s="137" t="s">
        <v>898</v>
      </c>
      <c r="F763" s="67">
        <v>62</v>
      </c>
      <c r="G763" s="19"/>
    </row>
    <row r="764" spans="1:7">
      <c r="A764" s="71">
        <v>15</v>
      </c>
      <c r="B764" s="71" t="s">
        <v>1003</v>
      </c>
      <c r="C764" s="71"/>
      <c r="D764" s="20" t="s">
        <v>1004</v>
      </c>
      <c r="E764" s="137" t="s">
        <v>898</v>
      </c>
      <c r="F764" s="67">
        <v>62</v>
      </c>
      <c r="G764" s="19"/>
    </row>
    <row r="765" spans="1:7">
      <c r="A765" s="71">
        <v>16</v>
      </c>
      <c r="B765" s="71" t="s">
        <v>1005</v>
      </c>
      <c r="C765" s="71"/>
      <c r="D765" s="20" t="s">
        <v>1006</v>
      </c>
      <c r="E765" s="137" t="s">
        <v>898</v>
      </c>
      <c r="F765" s="67">
        <v>62</v>
      </c>
      <c r="G765" s="19"/>
    </row>
    <row r="766" ht="18.75" spans="1:7">
      <c r="A766" s="138" t="s">
        <v>1332</v>
      </c>
      <c r="B766" s="138"/>
      <c r="C766" s="138"/>
      <c r="D766" s="139"/>
      <c r="E766" s="138"/>
      <c r="F766" s="140"/>
      <c r="G766" s="19"/>
    </row>
    <row r="767" ht="121.5" spans="1:7">
      <c r="A767" s="93">
        <v>1</v>
      </c>
      <c r="B767" s="89" t="s">
        <v>1333</v>
      </c>
      <c r="C767" s="89"/>
      <c r="D767" s="141" t="s">
        <v>1334</v>
      </c>
      <c r="E767" s="93" t="s">
        <v>23</v>
      </c>
      <c r="F767" s="90">
        <v>120</v>
      </c>
      <c r="G767" s="19"/>
    </row>
    <row r="768" ht="288" spans="1:7">
      <c r="A768" s="93">
        <v>2</v>
      </c>
      <c r="B768" s="89" t="s">
        <v>1335</v>
      </c>
      <c r="C768" s="89"/>
      <c r="D768" s="141" t="s">
        <v>1336</v>
      </c>
      <c r="E768" s="93" t="s">
        <v>15</v>
      </c>
      <c r="F768" s="55">
        <v>120</v>
      </c>
      <c r="G768" s="19"/>
    </row>
    <row r="769" ht="144" spans="1:7">
      <c r="A769" s="93">
        <v>3</v>
      </c>
      <c r="B769" s="89" t="s">
        <v>1337</v>
      </c>
      <c r="C769" s="89"/>
      <c r="D769" s="142" t="s">
        <v>1338</v>
      </c>
      <c r="E769" s="93" t="s">
        <v>15</v>
      </c>
      <c r="F769" s="143">
        <v>122</v>
      </c>
      <c r="G769" s="19"/>
    </row>
    <row r="770" ht="24" spans="1:7">
      <c r="A770" s="93">
        <v>4</v>
      </c>
      <c r="B770" s="89" t="s">
        <v>1339</v>
      </c>
      <c r="C770" s="89"/>
      <c r="D770" s="144" t="s">
        <v>1340</v>
      </c>
      <c r="E770" s="145" t="s">
        <v>23</v>
      </c>
      <c r="F770" s="146">
        <v>4</v>
      </c>
      <c r="G770" s="19"/>
    </row>
    <row r="771" ht="24" spans="1:7">
      <c r="A771" s="93">
        <v>5</v>
      </c>
      <c r="B771" s="89" t="s">
        <v>1341</v>
      </c>
      <c r="C771" s="89"/>
      <c r="D771" s="62" t="s">
        <v>1342</v>
      </c>
      <c r="E771" s="145" t="s">
        <v>20</v>
      </c>
      <c r="F771" s="146">
        <v>122</v>
      </c>
      <c r="G771" s="19"/>
    </row>
    <row r="772" spans="1:7">
      <c r="A772" s="93">
        <v>6</v>
      </c>
      <c r="B772" s="89" t="s">
        <v>1343</v>
      </c>
      <c r="C772" s="89"/>
      <c r="D772" s="144" t="s">
        <v>1344</v>
      </c>
      <c r="E772" s="145" t="s">
        <v>20</v>
      </c>
      <c r="F772" s="146">
        <v>2</v>
      </c>
      <c r="G772" s="19"/>
    </row>
    <row r="773" ht="36" spans="1:7">
      <c r="A773" s="93">
        <v>7</v>
      </c>
      <c r="B773" s="89" t="s">
        <v>1345</v>
      </c>
      <c r="C773" s="89"/>
      <c r="D773" s="31" t="s">
        <v>1346</v>
      </c>
      <c r="E773" s="145" t="s">
        <v>960</v>
      </c>
      <c r="F773" s="146">
        <v>800</v>
      </c>
      <c r="G773" s="19"/>
    </row>
    <row r="774" ht="18.75" spans="1:7">
      <c r="A774" s="147" t="s">
        <v>1347</v>
      </c>
      <c r="B774" s="147"/>
      <c r="C774" s="147"/>
      <c r="D774" s="148"/>
      <c r="E774" s="147"/>
      <c r="F774" s="149"/>
      <c r="G774" s="19"/>
    </row>
    <row r="775" spans="1:7">
      <c r="A775" s="150">
        <v>1</v>
      </c>
      <c r="B775" s="151" t="s">
        <v>1348</v>
      </c>
      <c r="C775" s="151"/>
      <c r="D775" s="152" t="s">
        <v>1349</v>
      </c>
      <c r="E775" s="153" t="s">
        <v>898</v>
      </c>
      <c r="F775" s="154">
        <v>10</v>
      </c>
      <c r="G775" s="19"/>
    </row>
    <row r="776" ht="33.75" spans="1:7">
      <c r="A776" s="150">
        <v>2</v>
      </c>
      <c r="B776" s="151" t="s">
        <v>1350</v>
      </c>
      <c r="C776" s="151"/>
      <c r="D776" s="155" t="s">
        <v>1351</v>
      </c>
      <c r="E776" s="153" t="s">
        <v>670</v>
      </c>
      <c r="F776" s="154">
        <v>30</v>
      </c>
      <c r="G776" s="19"/>
    </row>
    <row r="777" ht="56.25" spans="1:7">
      <c r="A777" s="150">
        <v>3</v>
      </c>
      <c r="B777" s="151" t="s">
        <v>1352</v>
      </c>
      <c r="C777" s="151"/>
      <c r="D777" s="152" t="s">
        <v>1353</v>
      </c>
      <c r="E777" s="153" t="s">
        <v>46</v>
      </c>
      <c r="F777" s="154">
        <v>60</v>
      </c>
      <c r="G777" s="19"/>
    </row>
    <row r="778" ht="18.75" spans="1:7">
      <c r="A778" s="156" t="s">
        <v>1354</v>
      </c>
      <c r="B778" s="156"/>
      <c r="C778" s="156"/>
      <c r="D778" s="157"/>
      <c r="E778" s="156"/>
      <c r="F778" s="158"/>
      <c r="G778" s="19"/>
    </row>
    <row r="779" spans="1:7">
      <c r="A779" s="159">
        <v>1</v>
      </c>
      <c r="B779" s="160" t="s">
        <v>1355</v>
      </c>
      <c r="C779" s="160"/>
      <c r="D779" s="161" t="s">
        <v>1356</v>
      </c>
      <c r="E779" s="162" t="s">
        <v>898</v>
      </c>
      <c r="F779" s="163">
        <v>108</v>
      </c>
      <c r="G779" s="19"/>
    </row>
    <row r="780" spans="1:7">
      <c r="A780" s="159">
        <v>2</v>
      </c>
      <c r="B780" s="160" t="s">
        <v>1357</v>
      </c>
      <c r="C780" s="160"/>
      <c r="D780" s="161" t="s">
        <v>1358</v>
      </c>
      <c r="E780" s="162" t="s">
        <v>20</v>
      </c>
      <c r="F780" s="163">
        <v>15</v>
      </c>
      <c r="G780" s="19"/>
    </row>
    <row r="781" ht="18.75" spans="1:7">
      <c r="A781" s="156" t="s">
        <v>1359</v>
      </c>
      <c r="B781" s="156"/>
      <c r="C781" s="156"/>
      <c r="D781" s="157"/>
      <c r="E781" s="156"/>
      <c r="F781" s="158"/>
      <c r="G781" s="19"/>
    </row>
    <row r="782" spans="1:7">
      <c r="A782" s="164" t="s">
        <v>1360</v>
      </c>
      <c r="B782" s="165" t="s">
        <v>1361</v>
      </c>
      <c r="C782" s="165"/>
      <c r="D782" s="166" t="s">
        <v>1362</v>
      </c>
      <c r="E782" s="167" t="s">
        <v>331</v>
      </c>
      <c r="F782" s="168">
        <v>3</v>
      </c>
      <c r="G782" s="19"/>
    </row>
    <row r="783" spans="1:7">
      <c r="A783" s="164" t="s">
        <v>1363</v>
      </c>
      <c r="B783" s="165" t="s">
        <v>1361</v>
      </c>
      <c r="C783" s="165"/>
      <c r="D783" s="166" t="s">
        <v>1364</v>
      </c>
      <c r="E783" s="167" t="s">
        <v>331</v>
      </c>
      <c r="F783" s="168">
        <v>3</v>
      </c>
      <c r="G783" s="19"/>
    </row>
    <row r="784" spans="1:7">
      <c r="A784" s="164" t="s">
        <v>1365</v>
      </c>
      <c r="B784" s="165" t="s">
        <v>1366</v>
      </c>
      <c r="C784" s="165"/>
      <c r="D784" s="166" t="s">
        <v>1367</v>
      </c>
      <c r="E784" s="167" t="s">
        <v>331</v>
      </c>
      <c r="F784" s="168">
        <v>20</v>
      </c>
      <c r="G784" s="19"/>
    </row>
    <row r="785" spans="1:7">
      <c r="A785" s="169" t="s">
        <v>1268</v>
      </c>
      <c r="B785" s="169"/>
      <c r="C785" s="169"/>
      <c r="D785" s="170"/>
      <c r="E785" s="169"/>
      <c r="F785" s="171"/>
      <c r="G785" s="19"/>
    </row>
    <row r="786" spans="1:7">
      <c r="A786" s="159">
        <v>1</v>
      </c>
      <c r="B786" s="172" t="s">
        <v>1368</v>
      </c>
      <c r="C786" s="172"/>
      <c r="D786" s="173" t="s">
        <v>1369</v>
      </c>
      <c r="E786" s="174" t="s">
        <v>898</v>
      </c>
      <c r="F786" s="175">
        <v>405</v>
      </c>
      <c r="G786" s="19"/>
    </row>
    <row r="787" spans="1:7">
      <c r="A787" s="159">
        <v>2</v>
      </c>
      <c r="B787" s="172" t="s">
        <v>1370</v>
      </c>
      <c r="C787" s="172"/>
      <c r="D787" s="76" t="s">
        <v>1371</v>
      </c>
      <c r="E787" s="159" t="s">
        <v>982</v>
      </c>
      <c r="F787" s="16">
        <v>66</v>
      </c>
      <c r="G787" s="19"/>
    </row>
    <row r="788" spans="1:7">
      <c r="A788" s="159">
        <v>3</v>
      </c>
      <c r="B788" s="172" t="s">
        <v>1118</v>
      </c>
      <c r="C788" s="172"/>
      <c r="D788" s="62" t="s">
        <v>972</v>
      </c>
      <c r="E788" s="15" t="s">
        <v>898</v>
      </c>
      <c r="F788" s="97">
        <v>120</v>
      </c>
      <c r="G788" s="19"/>
    </row>
    <row r="789" spans="1:7">
      <c r="A789" s="159">
        <v>4</v>
      </c>
      <c r="B789" s="172" t="s">
        <v>973</v>
      </c>
      <c r="C789" s="172"/>
      <c r="D789" s="62" t="s">
        <v>972</v>
      </c>
      <c r="E789" s="15" t="s">
        <v>898</v>
      </c>
      <c r="F789" s="97">
        <v>106</v>
      </c>
      <c r="G789" s="19"/>
    </row>
    <row r="790" spans="1:7">
      <c r="A790" s="159">
        <v>5</v>
      </c>
      <c r="B790" s="172" t="s">
        <v>1372</v>
      </c>
      <c r="C790" s="172"/>
      <c r="D790" s="173" t="s">
        <v>1373</v>
      </c>
      <c r="E790" s="159" t="s">
        <v>898</v>
      </c>
      <c r="F790" s="16">
        <v>24</v>
      </c>
      <c r="G790" s="19"/>
    </row>
    <row r="791" spans="1:7">
      <c r="A791" s="159">
        <v>6</v>
      </c>
      <c r="B791" s="172" t="s">
        <v>1121</v>
      </c>
      <c r="C791" s="172"/>
      <c r="D791" s="69" t="s">
        <v>977</v>
      </c>
      <c r="E791" s="159" t="s">
        <v>898</v>
      </c>
      <c r="F791" s="72">
        <v>20</v>
      </c>
      <c r="G791" s="19"/>
    </row>
    <row r="792" spans="1:7">
      <c r="A792" s="159">
        <v>7</v>
      </c>
      <c r="B792" s="172" t="s">
        <v>1374</v>
      </c>
      <c r="C792" s="172"/>
      <c r="D792" s="173" t="s">
        <v>1375</v>
      </c>
      <c r="E792" s="15" t="s">
        <v>898</v>
      </c>
      <c r="F792" s="72">
        <v>20</v>
      </c>
      <c r="G792" s="19"/>
    </row>
    <row r="793" spans="1:7">
      <c r="A793" s="159">
        <v>8</v>
      </c>
      <c r="B793" s="172" t="s">
        <v>1376</v>
      </c>
      <c r="C793" s="172"/>
      <c r="D793" s="73" t="s">
        <v>1377</v>
      </c>
      <c r="E793" s="159" t="s">
        <v>898</v>
      </c>
      <c r="F793" s="75">
        <v>40</v>
      </c>
      <c r="G793" s="19"/>
    </row>
    <row r="794" spans="1:7">
      <c r="A794" s="159">
        <v>9</v>
      </c>
      <c r="B794" s="172" t="s">
        <v>973</v>
      </c>
      <c r="C794" s="172"/>
      <c r="D794" s="73" t="s">
        <v>1378</v>
      </c>
      <c r="E794" s="159" t="s">
        <v>898</v>
      </c>
      <c r="F794" s="75">
        <v>40</v>
      </c>
      <c r="G794" s="19"/>
    </row>
    <row r="795" spans="1:7">
      <c r="A795" s="159">
        <v>10</v>
      </c>
      <c r="B795" s="172" t="s">
        <v>1045</v>
      </c>
      <c r="C795" s="172"/>
      <c r="D795" s="18" t="s">
        <v>1158</v>
      </c>
      <c r="E795" s="89" t="s">
        <v>982</v>
      </c>
      <c r="F795" s="72">
        <v>400</v>
      </c>
      <c r="G795" s="19"/>
    </row>
    <row r="796" spans="1:7">
      <c r="A796" s="159">
        <v>11</v>
      </c>
      <c r="B796" s="172" t="s">
        <v>1379</v>
      </c>
      <c r="C796" s="172"/>
      <c r="D796" s="20" t="s">
        <v>1380</v>
      </c>
      <c r="E796" s="159" t="s">
        <v>15</v>
      </c>
      <c r="F796" s="75">
        <v>60</v>
      </c>
      <c r="G796" s="19"/>
    </row>
    <row r="797" spans="1:7">
      <c r="A797" s="159">
        <v>12</v>
      </c>
      <c r="B797" s="172" t="s">
        <v>995</v>
      </c>
      <c r="C797" s="172"/>
      <c r="D797" s="73" t="s">
        <v>1381</v>
      </c>
      <c r="E797" s="89" t="s">
        <v>982</v>
      </c>
      <c r="F797" s="176">
        <v>58</v>
      </c>
      <c r="G797" s="19"/>
    </row>
    <row r="798" spans="1:7">
      <c r="A798" s="159">
        <v>13</v>
      </c>
      <c r="B798" s="172" t="s">
        <v>1001</v>
      </c>
      <c r="C798" s="172"/>
      <c r="D798" s="20" t="s">
        <v>1002</v>
      </c>
      <c r="E798" s="78" t="s">
        <v>898</v>
      </c>
      <c r="F798" s="175">
        <v>405</v>
      </c>
      <c r="G798" s="19"/>
    </row>
    <row r="799" spans="1:7">
      <c r="A799" s="159">
        <v>14</v>
      </c>
      <c r="B799" s="172" t="s">
        <v>1003</v>
      </c>
      <c r="C799" s="172"/>
      <c r="D799" s="20" t="s">
        <v>1004</v>
      </c>
      <c r="E799" s="78" t="s">
        <v>898</v>
      </c>
      <c r="F799" s="175">
        <v>405</v>
      </c>
      <c r="G799" s="19"/>
    </row>
    <row r="800" spans="1:7">
      <c r="A800" s="159">
        <v>15</v>
      </c>
      <c r="B800" s="172" t="s">
        <v>1005</v>
      </c>
      <c r="C800" s="172"/>
      <c r="D800" s="20" t="s">
        <v>1006</v>
      </c>
      <c r="E800" s="78" t="s">
        <v>898</v>
      </c>
      <c r="F800" s="175">
        <v>405</v>
      </c>
      <c r="G800" s="19"/>
    </row>
    <row r="801" ht="18.75" spans="1:7">
      <c r="A801" s="177" t="s">
        <v>1382</v>
      </c>
      <c r="B801" s="177"/>
      <c r="C801" s="177"/>
      <c r="D801" s="102"/>
      <c r="E801" s="177"/>
      <c r="F801" s="178"/>
      <c r="G801" s="19"/>
    </row>
    <row r="802" spans="1:7">
      <c r="A802" s="67">
        <v>1</v>
      </c>
      <c r="B802" s="160" t="s">
        <v>1355</v>
      </c>
      <c r="C802" s="160"/>
      <c r="D802" s="161" t="s">
        <v>1356</v>
      </c>
      <c r="E802" s="160" t="s">
        <v>1061</v>
      </c>
      <c r="F802" s="100">
        <v>82</v>
      </c>
      <c r="G802" s="19"/>
    </row>
    <row r="803" spans="1:7">
      <c r="A803" s="67">
        <v>2</v>
      </c>
      <c r="B803" s="160" t="s">
        <v>1383</v>
      </c>
      <c r="C803" s="160"/>
      <c r="D803" s="161" t="s">
        <v>1384</v>
      </c>
      <c r="E803" s="160" t="s">
        <v>10</v>
      </c>
      <c r="F803" s="100">
        <v>2</v>
      </c>
      <c r="G803" s="19"/>
    </row>
    <row r="804" ht="18.75" spans="1:7">
      <c r="A804" s="177" t="s">
        <v>1385</v>
      </c>
      <c r="B804" s="177"/>
      <c r="C804" s="177"/>
      <c r="D804" s="102"/>
      <c r="E804" s="177"/>
      <c r="F804" s="178"/>
      <c r="G804" s="19"/>
    </row>
    <row r="805" ht="264" spans="1:7">
      <c r="A805" s="89">
        <v>1</v>
      </c>
      <c r="B805" s="89" t="s">
        <v>1386</v>
      </c>
      <c r="C805" s="89"/>
      <c r="D805" s="123" t="s">
        <v>1387</v>
      </c>
      <c r="E805" s="89" t="s">
        <v>23</v>
      </c>
      <c r="F805" s="90">
        <v>2</v>
      </c>
      <c r="G805" s="19"/>
    </row>
    <row r="806" ht="300" spans="1:7">
      <c r="A806" s="89">
        <v>2</v>
      </c>
      <c r="B806" s="89" t="s">
        <v>1388</v>
      </c>
      <c r="C806" s="89"/>
      <c r="D806" s="123" t="s">
        <v>1389</v>
      </c>
      <c r="E806" s="89" t="s">
        <v>15</v>
      </c>
      <c r="F806" s="90">
        <v>2</v>
      </c>
      <c r="G806" s="19"/>
    </row>
    <row r="807" ht="252" spans="1:7">
      <c r="A807" s="89">
        <v>3</v>
      </c>
      <c r="B807" s="89" t="s">
        <v>1390</v>
      </c>
      <c r="C807" s="89"/>
      <c r="D807" s="123" t="s">
        <v>1391</v>
      </c>
      <c r="E807" s="89" t="s">
        <v>15</v>
      </c>
      <c r="F807" s="90">
        <v>2</v>
      </c>
      <c r="G807" s="19"/>
    </row>
    <row r="808" ht="102" spans="1:7">
      <c r="A808" s="89">
        <v>4</v>
      </c>
      <c r="B808" s="89" t="s">
        <v>1392</v>
      </c>
      <c r="C808" s="89"/>
      <c r="D808" s="123" t="s">
        <v>1393</v>
      </c>
      <c r="E808" s="89" t="s">
        <v>15</v>
      </c>
      <c r="F808" s="90">
        <v>2</v>
      </c>
      <c r="G808" s="19"/>
    </row>
    <row r="809" ht="132" spans="1:7">
      <c r="A809" s="89">
        <v>5</v>
      </c>
      <c r="B809" s="89" t="s">
        <v>1394</v>
      </c>
      <c r="C809" s="89"/>
      <c r="D809" s="20" t="s">
        <v>1395</v>
      </c>
      <c r="E809" s="89" t="s">
        <v>23</v>
      </c>
      <c r="F809" s="90">
        <v>2</v>
      </c>
      <c r="G809" s="19"/>
    </row>
    <row r="810" ht="144" spans="1:7">
      <c r="A810" s="89">
        <v>6</v>
      </c>
      <c r="B810" s="89" t="s">
        <v>1396</v>
      </c>
      <c r="C810" s="89"/>
      <c r="D810" s="20" t="s">
        <v>1397</v>
      </c>
      <c r="E810" s="89" t="s">
        <v>15</v>
      </c>
      <c r="F810" s="90">
        <v>2</v>
      </c>
      <c r="G810" s="19"/>
    </row>
    <row r="811" ht="144" spans="1:7">
      <c r="A811" s="89">
        <v>7</v>
      </c>
      <c r="B811" s="89" t="s">
        <v>1398</v>
      </c>
      <c r="C811" s="89"/>
      <c r="D811" s="20" t="s">
        <v>1399</v>
      </c>
      <c r="E811" s="89" t="s">
        <v>23</v>
      </c>
      <c r="F811" s="90">
        <v>2</v>
      </c>
      <c r="G811" s="19"/>
    </row>
    <row r="812" ht="144" spans="1:7">
      <c r="A812" s="89">
        <v>8</v>
      </c>
      <c r="B812" s="89" t="s">
        <v>1400</v>
      </c>
      <c r="C812" s="89"/>
      <c r="D812" s="20" t="s">
        <v>1401</v>
      </c>
      <c r="E812" s="89" t="s">
        <v>15</v>
      </c>
      <c r="F812" s="90">
        <v>2</v>
      </c>
      <c r="G812" s="19"/>
    </row>
    <row r="813" ht="168" spans="1:7">
      <c r="A813" s="89">
        <v>9</v>
      </c>
      <c r="B813" s="89" t="s">
        <v>1402</v>
      </c>
      <c r="C813" s="89"/>
      <c r="D813" s="20" t="s">
        <v>1403</v>
      </c>
      <c r="E813" s="89" t="s">
        <v>23</v>
      </c>
      <c r="F813" s="90">
        <v>8</v>
      </c>
      <c r="G813" s="19"/>
    </row>
    <row r="814" ht="72" spans="1:7">
      <c r="A814" s="89">
        <v>10</v>
      </c>
      <c r="B814" s="89" t="s">
        <v>1404</v>
      </c>
      <c r="C814" s="89"/>
      <c r="D814" s="20" t="s">
        <v>1405</v>
      </c>
      <c r="E814" s="89" t="s">
        <v>15</v>
      </c>
      <c r="F814" s="90">
        <v>8</v>
      </c>
      <c r="G814" s="19"/>
    </row>
    <row r="815" ht="144" spans="1:7">
      <c r="A815" s="89">
        <v>11</v>
      </c>
      <c r="B815" s="89" t="s">
        <v>1406</v>
      </c>
      <c r="C815" s="89"/>
      <c r="D815" s="20" t="s">
        <v>1407</v>
      </c>
      <c r="E815" s="89" t="s">
        <v>15</v>
      </c>
      <c r="F815" s="90">
        <v>6</v>
      </c>
      <c r="G815" s="19"/>
    </row>
    <row r="816" ht="132" spans="1:7">
      <c r="A816" s="89">
        <v>12</v>
      </c>
      <c r="B816" s="89" t="s">
        <v>1408</v>
      </c>
      <c r="C816" s="89"/>
      <c r="D816" s="20" t="s">
        <v>1409</v>
      </c>
      <c r="E816" s="89" t="s">
        <v>15</v>
      </c>
      <c r="F816" s="90">
        <v>6</v>
      </c>
      <c r="G816" s="19"/>
    </row>
    <row r="817" ht="120" spans="1:7">
      <c r="A817" s="89">
        <v>13</v>
      </c>
      <c r="B817" s="89" t="s">
        <v>1410</v>
      </c>
      <c r="C817" s="89"/>
      <c r="D817" s="179" t="s">
        <v>1411</v>
      </c>
      <c r="E817" s="89" t="s">
        <v>15</v>
      </c>
      <c r="F817" s="90">
        <v>2</v>
      </c>
      <c r="G817" s="19"/>
    </row>
    <row r="818" ht="72" spans="1:7">
      <c r="A818" s="89">
        <v>14</v>
      </c>
      <c r="B818" s="89" t="s">
        <v>1412</v>
      </c>
      <c r="C818" s="89"/>
      <c r="D818" s="179" t="s">
        <v>1413</v>
      </c>
      <c r="E818" s="89" t="s">
        <v>15</v>
      </c>
      <c r="F818" s="90">
        <v>2</v>
      </c>
      <c r="G818" s="19"/>
    </row>
    <row r="819" ht="312" spans="1:7">
      <c r="A819" s="89">
        <v>15</v>
      </c>
      <c r="B819" s="89" t="s">
        <v>1414</v>
      </c>
      <c r="C819" s="89"/>
      <c r="D819" s="180" t="s">
        <v>1415</v>
      </c>
      <c r="E819" s="181" t="s">
        <v>15</v>
      </c>
      <c r="F819" s="182">
        <v>2</v>
      </c>
      <c r="G819" s="19"/>
    </row>
    <row r="820" ht="193.5" spans="1:7">
      <c r="A820" s="89">
        <v>16</v>
      </c>
      <c r="B820" s="89" t="s">
        <v>1416</v>
      </c>
      <c r="C820" s="89"/>
      <c r="D820" s="180" t="s">
        <v>1417</v>
      </c>
      <c r="E820" s="181" t="s">
        <v>23</v>
      </c>
      <c r="F820" s="182">
        <v>2</v>
      </c>
      <c r="G820" s="19"/>
    </row>
    <row r="821" ht="60" spans="1:7">
      <c r="A821" s="89">
        <v>17</v>
      </c>
      <c r="B821" s="89" t="s">
        <v>1418</v>
      </c>
      <c r="C821" s="89"/>
      <c r="D821" s="179" t="s">
        <v>1419</v>
      </c>
      <c r="E821" s="89" t="s">
        <v>1107</v>
      </c>
      <c r="F821" s="90">
        <v>2</v>
      </c>
      <c r="G821" s="19"/>
    </row>
    <row r="822" spans="1:7">
      <c r="A822" s="89">
        <v>18</v>
      </c>
      <c r="B822" s="89" t="s">
        <v>1420</v>
      </c>
      <c r="C822" s="89"/>
      <c r="D822" s="20" t="s">
        <v>1421</v>
      </c>
      <c r="E822" s="181" t="s">
        <v>23</v>
      </c>
      <c r="F822" s="182">
        <v>2</v>
      </c>
      <c r="G822" s="19"/>
    </row>
    <row r="823" spans="1:7">
      <c r="A823" s="89">
        <v>19</v>
      </c>
      <c r="B823" s="89" t="s">
        <v>1343</v>
      </c>
      <c r="C823" s="89"/>
      <c r="D823" s="183" t="s">
        <v>1422</v>
      </c>
      <c r="E823" s="184" t="s">
        <v>23</v>
      </c>
      <c r="F823" s="182">
        <v>2</v>
      </c>
      <c r="G823" s="19"/>
    </row>
    <row r="824" ht="36" spans="1:7">
      <c r="A824" s="89">
        <v>20</v>
      </c>
      <c r="B824" s="89" t="s">
        <v>1423</v>
      </c>
      <c r="C824" s="89"/>
      <c r="D824" s="183" t="s">
        <v>1424</v>
      </c>
      <c r="E824" s="184" t="s">
        <v>23</v>
      </c>
      <c r="F824" s="182">
        <v>2</v>
      </c>
      <c r="G824" s="19"/>
    </row>
    <row r="825" ht="96" spans="1:7">
      <c r="A825" s="89">
        <v>21</v>
      </c>
      <c r="B825" s="89" t="s">
        <v>1425</v>
      </c>
      <c r="C825" s="89"/>
      <c r="D825" s="185" t="s">
        <v>1426</v>
      </c>
      <c r="E825" s="186" t="s">
        <v>15</v>
      </c>
      <c r="F825" s="86">
        <v>120</v>
      </c>
      <c r="G825" s="19"/>
    </row>
    <row r="826" spans="1:7">
      <c r="A826" s="89">
        <v>22</v>
      </c>
      <c r="B826" s="89" t="s">
        <v>1117</v>
      </c>
      <c r="C826" s="89"/>
      <c r="D826" s="44" t="s">
        <v>1427</v>
      </c>
      <c r="E826" s="87" t="s">
        <v>898</v>
      </c>
      <c r="F826" s="88">
        <f>96*2</f>
        <v>192</v>
      </c>
      <c r="G826" s="19"/>
    </row>
    <row r="827" ht="18.75" spans="1:7">
      <c r="A827" s="156" t="s">
        <v>1428</v>
      </c>
      <c r="B827" s="156"/>
      <c r="C827" s="156"/>
      <c r="D827" s="157"/>
      <c r="E827" s="156"/>
      <c r="F827" s="158"/>
      <c r="G827" s="19"/>
    </row>
    <row r="828" spans="1:7">
      <c r="A828" s="187">
        <v>1</v>
      </c>
      <c r="B828" s="188" t="s">
        <v>1429</v>
      </c>
      <c r="C828" s="188"/>
      <c r="D828" s="173" t="s">
        <v>1430</v>
      </c>
      <c r="E828" s="189" t="s">
        <v>670</v>
      </c>
      <c r="F828" s="190">
        <v>1</v>
      </c>
      <c r="G828" s="19"/>
    </row>
    <row r="829" ht="24" spans="1:7">
      <c r="A829" s="187">
        <v>2</v>
      </c>
      <c r="B829" s="188" t="s">
        <v>1431</v>
      </c>
      <c r="C829" s="188"/>
      <c r="D829" s="173" t="s">
        <v>1432</v>
      </c>
      <c r="E829" s="189" t="s">
        <v>670</v>
      </c>
      <c r="F829" s="190">
        <v>1</v>
      </c>
      <c r="G829" s="19"/>
    </row>
    <row r="830" spans="1:7">
      <c r="A830" s="187">
        <v>3</v>
      </c>
      <c r="B830" s="188" t="s">
        <v>1433</v>
      </c>
      <c r="C830" s="188"/>
      <c r="D830" s="173" t="s">
        <v>1434</v>
      </c>
      <c r="E830" s="189" t="s">
        <v>670</v>
      </c>
      <c r="F830" s="190">
        <v>30</v>
      </c>
      <c r="G830" s="19"/>
    </row>
    <row r="831" spans="1:7">
      <c r="A831" s="187">
        <v>4</v>
      </c>
      <c r="B831" s="188" t="s">
        <v>1435</v>
      </c>
      <c r="C831" s="188"/>
      <c r="D831" s="173" t="s">
        <v>1436</v>
      </c>
      <c r="E831" s="189" t="s">
        <v>20</v>
      </c>
      <c r="F831" s="190">
        <v>60</v>
      </c>
      <c r="G831" s="19"/>
    </row>
    <row r="832" spans="1:7">
      <c r="A832" s="187">
        <v>5</v>
      </c>
      <c r="B832" s="188" t="s">
        <v>1437</v>
      </c>
      <c r="C832" s="188"/>
      <c r="D832" s="191" t="s">
        <v>1438</v>
      </c>
      <c r="E832" s="192" t="s">
        <v>15</v>
      </c>
      <c r="F832" s="193">
        <v>1</v>
      </c>
      <c r="G832" s="19"/>
    </row>
    <row r="833" spans="1:7">
      <c r="A833" s="187">
        <v>6</v>
      </c>
      <c r="B833" s="188" t="s">
        <v>1439</v>
      </c>
      <c r="C833" s="188"/>
      <c r="D833" s="194" t="s">
        <v>1440</v>
      </c>
      <c r="E833" s="195" t="s">
        <v>15</v>
      </c>
      <c r="F833" s="196">
        <v>1</v>
      </c>
      <c r="G833" s="19"/>
    </row>
    <row r="834" ht="36" spans="1:7">
      <c r="A834" s="187">
        <v>7</v>
      </c>
      <c r="B834" s="188" t="s">
        <v>1441</v>
      </c>
      <c r="C834" s="188"/>
      <c r="D834" s="173" t="s">
        <v>1442</v>
      </c>
      <c r="E834" s="188" t="s">
        <v>15</v>
      </c>
      <c r="F834" s="197">
        <v>1</v>
      </c>
      <c r="G834" s="19"/>
    </row>
    <row r="835" spans="1:7">
      <c r="A835" s="187">
        <v>8</v>
      </c>
      <c r="B835" s="188" t="s">
        <v>1443</v>
      </c>
      <c r="C835" s="188"/>
      <c r="D835" s="173" t="s">
        <v>1444</v>
      </c>
      <c r="E835" s="188" t="s">
        <v>79</v>
      </c>
      <c r="F835" s="197">
        <v>30</v>
      </c>
      <c r="G835" s="19"/>
    </row>
    <row r="836" spans="1:7">
      <c r="A836" s="187">
        <v>9</v>
      </c>
      <c r="B836" s="188" t="s">
        <v>1445</v>
      </c>
      <c r="C836" s="188"/>
      <c r="D836" s="173" t="s">
        <v>1446</v>
      </c>
      <c r="E836" s="188" t="s">
        <v>79</v>
      </c>
      <c r="F836" s="197">
        <v>30</v>
      </c>
      <c r="G836" s="19"/>
    </row>
    <row r="837" spans="1:7">
      <c r="A837" s="187">
        <v>10</v>
      </c>
      <c r="B837" s="188" t="s">
        <v>1447</v>
      </c>
      <c r="C837" s="188"/>
      <c r="D837" s="173" t="s">
        <v>1448</v>
      </c>
      <c r="E837" s="188" t="s">
        <v>79</v>
      </c>
      <c r="F837" s="197">
        <v>30</v>
      </c>
      <c r="G837" s="19"/>
    </row>
    <row r="838" spans="1:7">
      <c r="A838" s="187">
        <v>11</v>
      </c>
      <c r="B838" s="188" t="s">
        <v>1449</v>
      </c>
      <c r="C838" s="188"/>
      <c r="D838" s="173" t="s">
        <v>1450</v>
      </c>
      <c r="E838" s="188" t="s">
        <v>79</v>
      </c>
      <c r="F838" s="197">
        <v>30</v>
      </c>
      <c r="G838" s="19"/>
    </row>
    <row r="839" spans="1:7">
      <c r="A839" s="187">
        <v>12</v>
      </c>
      <c r="B839" s="188" t="s">
        <v>1451</v>
      </c>
      <c r="C839" s="188"/>
      <c r="D839" s="173" t="s">
        <v>1452</v>
      </c>
      <c r="E839" s="188" t="s">
        <v>79</v>
      </c>
      <c r="F839" s="197">
        <v>30</v>
      </c>
      <c r="G839" s="19"/>
    </row>
    <row r="840" spans="1:7">
      <c r="A840" s="187">
        <v>13</v>
      </c>
      <c r="B840" s="188" t="s">
        <v>1453</v>
      </c>
      <c r="C840" s="188"/>
      <c r="D840" s="173" t="s">
        <v>1454</v>
      </c>
      <c r="E840" s="188" t="s">
        <v>15</v>
      </c>
      <c r="F840" s="197">
        <v>60</v>
      </c>
      <c r="G840" s="19"/>
    </row>
    <row r="841" spans="1:7">
      <c r="A841" s="187">
        <v>14</v>
      </c>
      <c r="B841" s="188" t="s">
        <v>1455</v>
      </c>
      <c r="C841" s="188"/>
      <c r="D841" s="20" t="s">
        <v>1456</v>
      </c>
      <c r="E841" s="32" t="s">
        <v>79</v>
      </c>
      <c r="F841" s="33">
        <v>30</v>
      </c>
      <c r="G841" s="19"/>
    </row>
    <row r="842" ht="18.75" spans="1:7">
      <c r="A842" s="156" t="s">
        <v>1457</v>
      </c>
      <c r="B842" s="156"/>
      <c r="C842" s="156"/>
      <c r="D842" s="157"/>
      <c r="E842" s="156"/>
      <c r="F842" s="158"/>
      <c r="G842" s="19"/>
    </row>
    <row r="843" ht="372" spans="1:7">
      <c r="A843" s="159">
        <v>1</v>
      </c>
      <c r="B843" s="159" t="s">
        <v>1458</v>
      </c>
      <c r="C843" s="159"/>
      <c r="D843" s="198" t="s">
        <v>1459</v>
      </c>
      <c r="E843" s="75" t="s">
        <v>15</v>
      </c>
      <c r="F843" s="159">
        <v>1</v>
      </c>
      <c r="G843" s="19"/>
    </row>
    <row r="844" ht="372" spans="1:7">
      <c r="A844" s="159">
        <v>2</v>
      </c>
      <c r="B844" s="159" t="s">
        <v>1460</v>
      </c>
      <c r="C844" s="159"/>
      <c r="D844" s="26" t="s">
        <v>1461</v>
      </c>
      <c r="E844" s="75" t="s">
        <v>15</v>
      </c>
      <c r="F844" s="159">
        <v>1</v>
      </c>
      <c r="G844" s="19"/>
    </row>
    <row r="845" ht="48" spans="1:7">
      <c r="A845" s="159">
        <v>3</v>
      </c>
      <c r="B845" s="159" t="s">
        <v>1462</v>
      </c>
      <c r="C845" s="159"/>
      <c r="D845" s="26" t="s">
        <v>1463</v>
      </c>
      <c r="E845" s="75" t="s">
        <v>15</v>
      </c>
      <c r="F845" s="159">
        <v>1</v>
      </c>
      <c r="G845" s="19"/>
    </row>
    <row r="846" ht="72" spans="1:7">
      <c r="A846" s="159">
        <v>4</v>
      </c>
      <c r="B846" s="159" t="s">
        <v>1464</v>
      </c>
      <c r="C846" s="159"/>
      <c r="D846" s="198" t="s">
        <v>1465</v>
      </c>
      <c r="E846" s="75" t="s">
        <v>15</v>
      </c>
      <c r="F846" s="159">
        <v>1</v>
      </c>
      <c r="G846" s="19"/>
    </row>
    <row r="847" spans="1:7">
      <c r="A847" s="159">
        <v>5</v>
      </c>
      <c r="B847" s="159" t="s">
        <v>1466</v>
      </c>
      <c r="C847" s="159"/>
      <c r="D847" s="198" t="s">
        <v>1467</v>
      </c>
      <c r="E847" s="75" t="s">
        <v>15</v>
      </c>
      <c r="F847" s="159">
        <v>1</v>
      </c>
      <c r="G847" s="19"/>
    </row>
    <row r="848" ht="60" spans="1:7">
      <c r="A848" s="159">
        <v>6</v>
      </c>
      <c r="B848" s="159" t="s">
        <v>1468</v>
      </c>
      <c r="C848" s="159"/>
      <c r="D848" s="198" t="s">
        <v>1469</v>
      </c>
      <c r="E848" s="75" t="s">
        <v>15</v>
      </c>
      <c r="F848" s="159">
        <v>1</v>
      </c>
      <c r="G848" s="19"/>
    </row>
    <row r="849" ht="36" spans="1:7">
      <c r="A849" s="159">
        <v>7</v>
      </c>
      <c r="B849" s="159" t="s">
        <v>1470</v>
      </c>
      <c r="C849" s="159"/>
      <c r="D849" s="26" t="s">
        <v>1471</v>
      </c>
      <c r="E849" s="75" t="s">
        <v>23</v>
      </c>
      <c r="F849" s="159">
        <v>1</v>
      </c>
      <c r="G849" s="19"/>
    </row>
    <row r="850" spans="1:7">
      <c r="A850" s="159">
        <v>8</v>
      </c>
      <c r="B850" s="159" t="s">
        <v>1472</v>
      </c>
      <c r="C850" s="159"/>
      <c r="D850" s="198" t="s">
        <v>1473</v>
      </c>
      <c r="E850" s="199" t="s">
        <v>23</v>
      </c>
      <c r="F850" s="200">
        <v>2</v>
      </c>
      <c r="G850" s="19"/>
    </row>
    <row r="851" ht="48" spans="1:7">
      <c r="A851" s="159">
        <v>9</v>
      </c>
      <c r="B851" s="159" t="s">
        <v>1474</v>
      </c>
      <c r="C851" s="159"/>
      <c r="D851" s="198" t="s">
        <v>1475</v>
      </c>
      <c r="E851" s="75" t="s">
        <v>79</v>
      </c>
      <c r="F851" s="159">
        <v>1</v>
      </c>
      <c r="G851" s="19"/>
    </row>
    <row r="852" ht="96" spans="1:7">
      <c r="A852" s="159">
        <v>10</v>
      </c>
      <c r="B852" s="159" t="s">
        <v>1476</v>
      </c>
      <c r="C852" s="159"/>
      <c r="D852" s="198" t="s">
        <v>1477</v>
      </c>
      <c r="E852" s="75" t="s">
        <v>23</v>
      </c>
      <c r="F852" s="159">
        <v>1</v>
      </c>
      <c r="G852" s="19"/>
    </row>
    <row r="853" ht="24" spans="1:7">
      <c r="A853" s="159">
        <v>11</v>
      </c>
      <c r="B853" s="159" t="s">
        <v>1478</v>
      </c>
      <c r="C853" s="159"/>
      <c r="D853" s="198" t="s">
        <v>1479</v>
      </c>
      <c r="E853" s="75" t="s">
        <v>79</v>
      </c>
      <c r="F853" s="159">
        <v>1</v>
      </c>
      <c r="G853" s="19"/>
    </row>
    <row r="854" spans="1:7">
      <c r="A854" s="159">
        <v>12</v>
      </c>
      <c r="B854" s="159" t="s">
        <v>1480</v>
      </c>
      <c r="C854" s="159"/>
      <c r="D854" s="198" t="s">
        <v>1481</v>
      </c>
      <c r="E854" s="75" t="s">
        <v>20</v>
      </c>
      <c r="F854" s="159">
        <v>1</v>
      </c>
      <c r="G854" s="19"/>
    </row>
    <row r="855" ht="24" spans="1:7">
      <c r="A855" s="159">
        <v>13</v>
      </c>
      <c r="B855" s="159" t="s">
        <v>1482</v>
      </c>
      <c r="C855" s="159"/>
      <c r="D855" s="198" t="s">
        <v>1483</v>
      </c>
      <c r="E855" s="75" t="s">
        <v>670</v>
      </c>
      <c r="F855" s="159">
        <v>1</v>
      </c>
      <c r="G855" s="19"/>
    </row>
    <row r="856" ht="36" spans="1:7">
      <c r="A856" s="159">
        <v>14</v>
      </c>
      <c r="B856" s="159" t="s">
        <v>1165</v>
      </c>
      <c r="C856" s="159"/>
      <c r="D856" s="198" t="s">
        <v>1484</v>
      </c>
      <c r="E856" s="75" t="s">
        <v>46</v>
      </c>
      <c r="F856" s="159">
        <v>1</v>
      </c>
      <c r="G856" s="19"/>
    </row>
    <row r="857" ht="168" spans="1:7">
      <c r="A857" s="159">
        <v>16</v>
      </c>
      <c r="B857" s="159" t="s">
        <v>1485</v>
      </c>
      <c r="C857" s="159"/>
      <c r="D857" s="198" t="s">
        <v>1486</v>
      </c>
      <c r="E857" s="75" t="s">
        <v>23</v>
      </c>
      <c r="F857" s="159">
        <v>60</v>
      </c>
      <c r="G857" s="19"/>
    </row>
    <row r="858" ht="409.5" spans="1:7">
      <c r="A858" s="159">
        <v>17</v>
      </c>
      <c r="B858" s="159" t="s">
        <v>1487</v>
      </c>
      <c r="C858" s="159"/>
      <c r="D858" s="198" t="s">
        <v>1488</v>
      </c>
      <c r="E858" s="75" t="s">
        <v>1489</v>
      </c>
      <c r="F858" s="159">
        <v>60</v>
      </c>
      <c r="G858" s="19"/>
    </row>
    <row r="859" ht="36" spans="1:7">
      <c r="A859" s="159">
        <v>18</v>
      </c>
      <c r="B859" s="159" t="s">
        <v>1490</v>
      </c>
      <c r="C859" s="159"/>
      <c r="D859" s="198" t="s">
        <v>1491</v>
      </c>
      <c r="E859" s="75" t="s">
        <v>79</v>
      </c>
      <c r="F859" s="159">
        <v>60</v>
      </c>
      <c r="G859" s="19"/>
    </row>
    <row r="860" spans="1:7">
      <c r="A860" s="159">
        <v>19</v>
      </c>
      <c r="B860" s="159" t="s">
        <v>1492</v>
      </c>
      <c r="C860" s="159"/>
      <c r="D860" s="198" t="s">
        <v>1493</v>
      </c>
      <c r="E860" s="75" t="s">
        <v>23</v>
      </c>
      <c r="F860" s="159">
        <v>60</v>
      </c>
      <c r="G860" s="19"/>
    </row>
    <row r="861" spans="1:7">
      <c r="A861" s="159">
        <v>20</v>
      </c>
      <c r="B861" s="159" t="s">
        <v>1494</v>
      </c>
      <c r="C861" s="159"/>
      <c r="D861" s="198" t="s">
        <v>1495</v>
      </c>
      <c r="E861" s="75" t="s">
        <v>15</v>
      </c>
      <c r="F861" s="159">
        <v>60</v>
      </c>
      <c r="G861" s="19"/>
    </row>
    <row r="862" ht="48" spans="1:7">
      <c r="A862" s="159">
        <v>21</v>
      </c>
      <c r="B862" s="159" t="s">
        <v>1496</v>
      </c>
      <c r="C862" s="159"/>
      <c r="D862" s="198" t="s">
        <v>1497</v>
      </c>
      <c r="E862" s="75" t="s">
        <v>1498</v>
      </c>
      <c r="F862" s="159">
        <v>60</v>
      </c>
      <c r="G862" s="19"/>
    </row>
    <row r="863" ht="36" spans="1:7">
      <c r="A863" s="159">
        <v>22</v>
      </c>
      <c r="B863" s="159" t="s">
        <v>1499</v>
      </c>
      <c r="C863" s="159"/>
      <c r="D863" s="198" t="s">
        <v>1500</v>
      </c>
      <c r="E863" s="75" t="s">
        <v>23</v>
      </c>
      <c r="F863" s="159">
        <v>3</v>
      </c>
      <c r="G863" s="19"/>
    </row>
    <row r="864" ht="60" spans="1:7">
      <c r="A864" s="159">
        <v>23</v>
      </c>
      <c r="B864" s="159" t="s">
        <v>1343</v>
      </c>
      <c r="C864" s="159"/>
      <c r="D864" s="198" t="s">
        <v>1501</v>
      </c>
      <c r="E864" s="75" t="s">
        <v>23</v>
      </c>
      <c r="F864" s="159">
        <v>1</v>
      </c>
      <c r="G864" s="19"/>
    </row>
    <row r="865" spans="1:7">
      <c r="A865" s="159">
        <v>24</v>
      </c>
      <c r="B865" s="159" t="s">
        <v>1502</v>
      </c>
      <c r="C865" s="159"/>
      <c r="D865" s="198" t="s">
        <v>1503</v>
      </c>
      <c r="E865" s="75" t="s">
        <v>20</v>
      </c>
      <c r="F865" s="159">
        <v>62</v>
      </c>
      <c r="G865" s="19"/>
    </row>
    <row r="866" spans="1:7">
      <c r="A866" s="159">
        <v>25</v>
      </c>
      <c r="B866" s="159" t="s">
        <v>1504</v>
      </c>
      <c r="C866" s="159"/>
      <c r="D866" s="161" t="s">
        <v>1505</v>
      </c>
      <c r="E866" s="100" t="s">
        <v>1061</v>
      </c>
      <c r="F866" s="201">
        <v>160</v>
      </c>
      <c r="G866" s="19"/>
    </row>
    <row r="867" ht="18.75" spans="1:7">
      <c r="A867" s="202" t="s">
        <v>1506</v>
      </c>
      <c r="B867" s="202"/>
      <c r="C867" s="202"/>
      <c r="D867" s="148"/>
      <c r="E867" s="202"/>
      <c r="F867" s="203"/>
      <c r="G867" s="19"/>
    </row>
    <row r="868" spans="1:7">
      <c r="A868" s="67">
        <v>1</v>
      </c>
      <c r="B868" s="77" t="s">
        <v>1507</v>
      </c>
      <c r="C868" s="204"/>
      <c r="D868" s="44" t="s">
        <v>1508</v>
      </c>
      <c r="E868" s="67" t="s">
        <v>23</v>
      </c>
      <c r="F868" s="77">
        <v>2</v>
      </c>
      <c r="G868" s="19"/>
    </row>
    <row r="869" ht="18.75" spans="1:7">
      <c r="A869" s="202" t="s">
        <v>1509</v>
      </c>
      <c r="B869" s="202"/>
      <c r="C869" s="202"/>
      <c r="D869" s="148"/>
      <c r="E869" s="202"/>
      <c r="F869" s="203"/>
      <c r="G869" s="19"/>
    </row>
    <row r="870" ht="38.25" spans="1:7">
      <c r="A870" s="85">
        <v>1</v>
      </c>
      <c r="B870" s="88" t="s">
        <v>1510</v>
      </c>
      <c r="C870" s="205"/>
      <c r="D870" s="206" t="s">
        <v>1511</v>
      </c>
      <c r="E870" s="85" t="s">
        <v>1512</v>
      </c>
      <c r="F870" s="86">
        <v>64.7</v>
      </c>
      <c r="G870" s="19"/>
    </row>
    <row r="871" ht="18.75" spans="1:7">
      <c r="A871" s="207" t="s">
        <v>1513</v>
      </c>
      <c r="B871" s="207"/>
      <c r="C871" s="207"/>
      <c r="D871" s="102"/>
      <c r="E871" s="207"/>
      <c r="F871" s="208"/>
      <c r="G871" s="19"/>
    </row>
    <row r="872" ht="36" spans="1:7">
      <c r="A872" s="67">
        <v>1</v>
      </c>
      <c r="B872" s="77" t="s">
        <v>1514</v>
      </c>
      <c r="C872" s="204"/>
      <c r="D872" s="44" t="s">
        <v>1515</v>
      </c>
      <c r="E872" s="67" t="s">
        <v>23</v>
      </c>
      <c r="F872" s="77">
        <v>1</v>
      </c>
      <c r="G872" s="19"/>
    </row>
    <row r="873" ht="36" spans="1:7">
      <c r="A873" s="67">
        <v>2</v>
      </c>
      <c r="B873" s="77" t="s">
        <v>1516</v>
      </c>
      <c r="C873" s="204"/>
      <c r="D873" s="44" t="s">
        <v>1517</v>
      </c>
      <c r="E873" s="67" t="s">
        <v>23</v>
      </c>
      <c r="F873" s="77">
        <v>1</v>
      </c>
      <c r="G873" s="19"/>
    </row>
    <row r="874" spans="1:7">
      <c r="A874" s="67">
        <v>3</v>
      </c>
      <c r="B874" s="77" t="s">
        <v>1518</v>
      </c>
      <c r="C874" s="204"/>
      <c r="D874" s="44" t="s">
        <v>1519</v>
      </c>
      <c r="E874" s="67" t="s">
        <v>23</v>
      </c>
      <c r="F874" s="77">
        <v>1</v>
      </c>
      <c r="G874" s="19"/>
    </row>
    <row r="875" spans="1:7">
      <c r="A875" s="67">
        <v>4</v>
      </c>
      <c r="B875" s="77" t="s">
        <v>1520</v>
      </c>
      <c r="C875" s="204"/>
      <c r="D875" s="44" t="s">
        <v>1521</v>
      </c>
      <c r="E875" s="67" t="s">
        <v>23</v>
      </c>
      <c r="F875" s="77">
        <v>1</v>
      </c>
      <c r="G875" s="19"/>
    </row>
    <row r="876" ht="72" spans="1:7">
      <c r="A876" s="67">
        <v>5</v>
      </c>
      <c r="B876" s="77" t="s">
        <v>1522</v>
      </c>
      <c r="C876" s="204"/>
      <c r="D876" s="44" t="s">
        <v>1523</v>
      </c>
      <c r="E876" s="67" t="s">
        <v>23</v>
      </c>
      <c r="F876" s="77">
        <v>1</v>
      </c>
      <c r="G876" s="19"/>
    </row>
    <row r="877" ht="96" spans="1:7">
      <c r="A877" s="67">
        <v>6</v>
      </c>
      <c r="B877" s="77" t="s">
        <v>1524</v>
      </c>
      <c r="C877" s="204"/>
      <c r="D877" s="44" t="s">
        <v>1525</v>
      </c>
      <c r="E877" s="67" t="s">
        <v>23</v>
      </c>
      <c r="F877" s="77">
        <v>1</v>
      </c>
      <c r="G877" s="19"/>
    </row>
    <row r="878" ht="36" spans="1:7">
      <c r="A878" s="67">
        <v>7</v>
      </c>
      <c r="B878" s="77" t="s">
        <v>1526</v>
      </c>
      <c r="C878" s="204"/>
      <c r="D878" s="44" t="s">
        <v>1527</v>
      </c>
      <c r="E878" s="67" t="s">
        <v>23</v>
      </c>
      <c r="F878" s="77">
        <v>2</v>
      </c>
      <c r="G878" s="19"/>
    </row>
    <row r="879" ht="36" spans="1:7">
      <c r="A879" s="67">
        <v>8</v>
      </c>
      <c r="B879" s="77" t="s">
        <v>1528</v>
      </c>
      <c r="C879" s="204"/>
      <c r="D879" s="44" t="s">
        <v>1527</v>
      </c>
      <c r="E879" s="67" t="s">
        <v>23</v>
      </c>
      <c r="F879" s="77">
        <v>1</v>
      </c>
      <c r="G879" s="19"/>
    </row>
    <row r="880" spans="1:7">
      <c r="A880" s="67">
        <v>9</v>
      </c>
      <c r="B880" s="77" t="s">
        <v>1529</v>
      </c>
      <c r="C880" s="204"/>
      <c r="D880" s="44" t="s">
        <v>1530</v>
      </c>
      <c r="E880" s="67" t="s">
        <v>23</v>
      </c>
      <c r="F880" s="77">
        <v>4</v>
      </c>
      <c r="G880" s="19"/>
    </row>
    <row r="881" ht="24" spans="1:7">
      <c r="A881" s="67">
        <v>10</v>
      </c>
      <c r="B881" s="77" t="s">
        <v>1531</v>
      </c>
      <c r="C881" s="204"/>
      <c r="D881" s="44" t="s">
        <v>1532</v>
      </c>
      <c r="E881" s="67" t="s">
        <v>23</v>
      </c>
      <c r="F881" s="77">
        <v>1</v>
      </c>
      <c r="G881" s="19"/>
    </row>
    <row r="882" ht="72" spans="1:7">
      <c r="A882" s="67">
        <v>11</v>
      </c>
      <c r="B882" s="77" t="s">
        <v>1533</v>
      </c>
      <c r="C882" s="204"/>
      <c r="D882" s="44" t="s">
        <v>1534</v>
      </c>
      <c r="E882" s="67" t="s">
        <v>23</v>
      </c>
      <c r="F882" s="77">
        <v>1</v>
      </c>
      <c r="G882" s="19"/>
    </row>
    <row r="883" spans="1:7">
      <c r="A883" s="67">
        <v>12</v>
      </c>
      <c r="B883" s="77" t="s">
        <v>1535</v>
      </c>
      <c r="C883" s="204"/>
      <c r="D883" s="44" t="s">
        <v>1536</v>
      </c>
      <c r="E883" s="67" t="s">
        <v>23</v>
      </c>
      <c r="F883" s="77">
        <v>2</v>
      </c>
      <c r="G883" s="19"/>
    </row>
    <row r="884" ht="24" spans="1:7">
      <c r="A884" s="67">
        <v>13</v>
      </c>
      <c r="B884" s="77" t="s">
        <v>1537</v>
      </c>
      <c r="C884" s="204"/>
      <c r="D884" s="105" t="s">
        <v>1538</v>
      </c>
      <c r="E884" s="67" t="s">
        <v>23</v>
      </c>
      <c r="F884" s="77">
        <v>1</v>
      </c>
      <c r="G884" s="19"/>
    </row>
    <row r="885" ht="24" spans="1:7">
      <c r="A885" s="67">
        <v>14</v>
      </c>
      <c r="B885" s="77" t="s">
        <v>1539</v>
      </c>
      <c r="C885" s="204"/>
      <c r="D885" s="105" t="s">
        <v>1540</v>
      </c>
      <c r="E885" s="67" t="s">
        <v>23</v>
      </c>
      <c r="F885" s="77">
        <v>1</v>
      </c>
      <c r="G885" s="19"/>
    </row>
    <row r="886" ht="24" spans="1:7">
      <c r="A886" s="67">
        <v>15</v>
      </c>
      <c r="B886" s="77" t="s">
        <v>1541</v>
      </c>
      <c r="C886" s="204"/>
      <c r="D886" s="44" t="s">
        <v>1542</v>
      </c>
      <c r="E886" s="67" t="s">
        <v>23</v>
      </c>
      <c r="F886" s="77">
        <v>1</v>
      </c>
      <c r="G886" s="19"/>
    </row>
    <row r="887" ht="24" spans="1:7">
      <c r="A887" s="67">
        <v>16</v>
      </c>
      <c r="B887" s="77" t="s">
        <v>1543</v>
      </c>
      <c r="C887" s="204"/>
      <c r="D887" s="44" t="s">
        <v>1544</v>
      </c>
      <c r="E887" s="67" t="s">
        <v>23</v>
      </c>
      <c r="F887" s="77">
        <v>1</v>
      </c>
      <c r="G887" s="19"/>
    </row>
    <row r="888" spans="1:7">
      <c r="A888" s="67">
        <v>17</v>
      </c>
      <c r="B888" s="77" t="s">
        <v>1545</v>
      </c>
      <c r="C888" s="204"/>
      <c r="D888" s="44" t="s">
        <v>1546</v>
      </c>
      <c r="E888" s="67" t="s">
        <v>23</v>
      </c>
      <c r="F888" s="77">
        <v>2</v>
      </c>
      <c r="G888" s="19"/>
    </row>
    <row r="889" ht="24" spans="1:7">
      <c r="A889" s="67">
        <v>18</v>
      </c>
      <c r="B889" s="77" t="s">
        <v>1547</v>
      </c>
      <c r="C889" s="204"/>
      <c r="D889" s="44" t="s">
        <v>1548</v>
      </c>
      <c r="E889" s="67" t="s">
        <v>23</v>
      </c>
      <c r="F889" s="77">
        <v>1</v>
      </c>
      <c r="G889" s="19"/>
    </row>
    <row r="890" ht="60" spans="1:7">
      <c r="A890" s="67">
        <v>19</v>
      </c>
      <c r="B890" s="77" t="s">
        <v>1549</v>
      </c>
      <c r="C890" s="204"/>
      <c r="D890" s="44" t="s">
        <v>1550</v>
      </c>
      <c r="E890" s="67" t="s">
        <v>1551</v>
      </c>
      <c r="F890" s="77">
        <v>7.8</v>
      </c>
      <c r="G890" s="19"/>
    </row>
    <row r="891" ht="36" spans="1:7">
      <c r="A891" s="67">
        <v>20</v>
      </c>
      <c r="B891" s="77" t="s">
        <v>1552</v>
      </c>
      <c r="C891" s="204"/>
      <c r="D891" s="44" t="s">
        <v>1553</v>
      </c>
      <c r="E891" s="67" t="s">
        <v>23</v>
      </c>
      <c r="F891" s="77">
        <v>1</v>
      </c>
      <c r="G891" s="19"/>
    </row>
    <row r="892" ht="24" spans="1:7">
      <c r="A892" s="67">
        <v>21</v>
      </c>
      <c r="B892" s="77" t="s">
        <v>1554</v>
      </c>
      <c r="C892" s="204"/>
      <c r="D892" s="209" t="s">
        <v>1555</v>
      </c>
      <c r="E892" s="67" t="s">
        <v>670</v>
      </c>
      <c r="F892" s="77">
        <v>15</v>
      </c>
      <c r="G892" s="19"/>
    </row>
    <row r="893" spans="1:7">
      <c r="A893" s="67">
        <v>22</v>
      </c>
      <c r="B893" s="77" t="s">
        <v>1352</v>
      </c>
      <c r="C893" s="204"/>
      <c r="D893" s="50" t="s">
        <v>1556</v>
      </c>
      <c r="E893" s="67" t="s">
        <v>46</v>
      </c>
      <c r="F893" s="77">
        <v>60</v>
      </c>
      <c r="G893" s="19"/>
    </row>
    <row r="894" spans="1:7">
      <c r="A894" s="67">
        <v>23</v>
      </c>
      <c r="B894" s="77" t="s">
        <v>1557</v>
      </c>
      <c r="C894" s="204"/>
      <c r="D894" s="44" t="s">
        <v>1558</v>
      </c>
      <c r="E894" s="67" t="s">
        <v>1160</v>
      </c>
      <c r="F894" s="77">
        <v>1</v>
      </c>
      <c r="G894" s="19"/>
    </row>
    <row r="895" spans="1:7">
      <c r="A895" s="67">
        <v>24</v>
      </c>
      <c r="B895" s="77" t="s">
        <v>1559</v>
      </c>
      <c r="C895" s="204"/>
      <c r="D895" s="20" t="s">
        <v>1560</v>
      </c>
      <c r="E895" s="135" t="s">
        <v>20</v>
      </c>
      <c r="F895" s="134">
        <v>60</v>
      </c>
      <c r="G895" s="19"/>
    </row>
    <row r="896" spans="1:7">
      <c r="A896" s="67">
        <v>25</v>
      </c>
      <c r="B896" s="77" t="s">
        <v>1561</v>
      </c>
      <c r="C896" s="204"/>
      <c r="D896" s="20" t="s">
        <v>1562</v>
      </c>
      <c r="E896" s="135" t="s">
        <v>20</v>
      </c>
      <c r="F896" s="134">
        <v>60</v>
      </c>
      <c r="G896" s="19"/>
    </row>
    <row r="897" spans="1:7">
      <c r="A897" s="67">
        <v>26</v>
      </c>
      <c r="B897" s="77" t="s">
        <v>1563</v>
      </c>
      <c r="C897" s="204"/>
      <c r="D897" s="20" t="s">
        <v>1564</v>
      </c>
      <c r="E897" s="135" t="s">
        <v>20</v>
      </c>
      <c r="F897" s="134">
        <v>60</v>
      </c>
      <c r="G897" s="19"/>
    </row>
    <row r="898" spans="1:7">
      <c r="A898" s="67">
        <v>27</v>
      </c>
      <c r="B898" s="77" t="s">
        <v>1565</v>
      </c>
      <c r="C898" s="204"/>
      <c r="D898" s="20" t="s">
        <v>1566</v>
      </c>
      <c r="E898" s="135" t="s">
        <v>23</v>
      </c>
      <c r="F898" s="134">
        <v>3</v>
      </c>
      <c r="G898" s="19"/>
    </row>
    <row r="899" spans="1:7">
      <c r="A899" s="67">
        <v>28</v>
      </c>
      <c r="B899" s="77" t="s">
        <v>1567</v>
      </c>
      <c r="C899" s="204"/>
      <c r="D899" s="20" t="s">
        <v>1568</v>
      </c>
      <c r="E899" s="135" t="s">
        <v>20</v>
      </c>
      <c r="F899" s="134">
        <v>1</v>
      </c>
      <c r="G899" s="19"/>
    </row>
    <row r="900" spans="1:7">
      <c r="A900" s="67">
        <v>29</v>
      </c>
      <c r="B900" s="77" t="s">
        <v>1569</v>
      </c>
      <c r="C900" s="204"/>
      <c r="D900" s="20" t="s">
        <v>1570</v>
      </c>
      <c r="E900" s="135" t="s">
        <v>20</v>
      </c>
      <c r="F900" s="134">
        <v>2</v>
      </c>
      <c r="G900" s="19"/>
    </row>
    <row r="901" spans="1:7">
      <c r="A901" s="67">
        <v>30</v>
      </c>
      <c r="B901" s="77" t="s">
        <v>1571</v>
      </c>
      <c r="C901" s="204"/>
      <c r="D901" s="20" t="s">
        <v>1572</v>
      </c>
      <c r="E901" s="135" t="s">
        <v>20</v>
      </c>
      <c r="F901" s="134">
        <v>10</v>
      </c>
      <c r="G901" s="19"/>
    </row>
    <row r="902" spans="1:7">
      <c r="A902" s="67">
        <v>31</v>
      </c>
      <c r="B902" s="77" t="s">
        <v>1573</v>
      </c>
      <c r="C902" s="204"/>
      <c r="D902" s="20" t="s">
        <v>1574</v>
      </c>
      <c r="E902" s="135" t="s">
        <v>46</v>
      </c>
      <c r="F902" s="134">
        <v>2</v>
      </c>
      <c r="G902" s="19"/>
    </row>
    <row r="903" spans="1:7">
      <c r="A903" s="67">
        <v>32</v>
      </c>
      <c r="B903" s="77" t="s">
        <v>1575</v>
      </c>
      <c r="C903" s="204"/>
      <c r="D903" s="20" t="s">
        <v>1576</v>
      </c>
      <c r="E903" s="135" t="s">
        <v>46</v>
      </c>
      <c r="F903" s="134">
        <v>2</v>
      </c>
      <c r="G903" s="19"/>
    </row>
    <row r="904" spans="1:7">
      <c r="A904" s="67">
        <v>33</v>
      </c>
      <c r="B904" s="77" t="s">
        <v>1577</v>
      </c>
      <c r="C904" s="204"/>
      <c r="D904" s="20" t="s">
        <v>1578</v>
      </c>
      <c r="E904" s="135" t="s">
        <v>46</v>
      </c>
      <c r="F904" s="134">
        <v>2</v>
      </c>
      <c r="G904" s="19"/>
    </row>
    <row r="905" spans="1:7">
      <c r="A905" s="67">
        <v>34</v>
      </c>
      <c r="B905" s="77" t="s">
        <v>1579</v>
      </c>
      <c r="C905" s="204"/>
      <c r="D905" s="20" t="s">
        <v>1580</v>
      </c>
      <c r="E905" s="135" t="s">
        <v>20</v>
      </c>
      <c r="F905" s="134">
        <v>2</v>
      </c>
      <c r="G905" s="19"/>
    </row>
    <row r="906" spans="1:7">
      <c r="A906" s="67">
        <v>35</v>
      </c>
      <c r="B906" s="77" t="s">
        <v>1581</v>
      </c>
      <c r="C906" s="204"/>
      <c r="D906" s="20" t="s">
        <v>1582</v>
      </c>
      <c r="E906" s="135" t="s">
        <v>20</v>
      </c>
      <c r="F906" s="134">
        <v>1</v>
      </c>
      <c r="G906" s="19"/>
    </row>
    <row r="907" spans="1:7">
      <c r="A907" s="67">
        <v>36</v>
      </c>
      <c r="B907" s="77" t="s">
        <v>1583</v>
      </c>
      <c r="C907" s="204"/>
      <c r="D907" s="20" t="s">
        <v>1584</v>
      </c>
      <c r="E907" s="135" t="s">
        <v>20</v>
      </c>
      <c r="F907" s="134">
        <v>2</v>
      </c>
      <c r="G907" s="19"/>
    </row>
    <row r="908" spans="1:7">
      <c r="A908" s="67">
        <v>37</v>
      </c>
      <c r="B908" s="77" t="s">
        <v>1585</v>
      </c>
      <c r="C908" s="204"/>
      <c r="D908" s="20" t="s">
        <v>1586</v>
      </c>
      <c r="E908" s="135" t="s">
        <v>20</v>
      </c>
      <c r="F908" s="134">
        <v>2</v>
      </c>
      <c r="G908" s="19"/>
    </row>
    <row r="909" spans="1:7">
      <c r="A909" s="67">
        <v>38</v>
      </c>
      <c r="B909" s="77" t="s">
        <v>1587</v>
      </c>
      <c r="C909" s="204"/>
      <c r="D909" s="20" t="s">
        <v>1588</v>
      </c>
      <c r="E909" s="135" t="s">
        <v>20</v>
      </c>
      <c r="F909" s="134">
        <v>2</v>
      </c>
      <c r="G909" s="19"/>
    </row>
    <row r="910" spans="1:7">
      <c r="A910" s="67">
        <v>39</v>
      </c>
      <c r="B910" s="77" t="s">
        <v>1589</v>
      </c>
      <c r="C910" s="204"/>
      <c r="D910" s="20" t="s">
        <v>1590</v>
      </c>
      <c r="E910" s="135" t="s">
        <v>20</v>
      </c>
      <c r="F910" s="134">
        <v>10</v>
      </c>
      <c r="G910" s="19"/>
    </row>
    <row r="911" spans="1:7">
      <c r="A911" s="67">
        <v>40</v>
      </c>
      <c r="B911" s="77" t="s">
        <v>1591</v>
      </c>
      <c r="C911" s="204"/>
      <c r="D911" s="20" t="s">
        <v>1592</v>
      </c>
      <c r="E911" s="135" t="s">
        <v>20</v>
      </c>
      <c r="F911" s="134">
        <v>4</v>
      </c>
      <c r="G911" s="19"/>
    </row>
    <row r="912" spans="1:7">
      <c r="A912" s="67">
        <v>41</v>
      </c>
      <c r="B912" s="77" t="s">
        <v>1593</v>
      </c>
      <c r="C912" s="204"/>
      <c r="D912" s="20" t="s">
        <v>1594</v>
      </c>
      <c r="E912" s="135" t="s">
        <v>20</v>
      </c>
      <c r="F912" s="134">
        <v>2</v>
      </c>
      <c r="G912" s="19"/>
    </row>
    <row r="913" spans="1:7">
      <c r="A913" s="67">
        <v>42</v>
      </c>
      <c r="B913" s="77" t="s">
        <v>1595</v>
      </c>
      <c r="C913" s="204"/>
      <c r="D913" s="20" t="s">
        <v>1596</v>
      </c>
      <c r="E913" s="135" t="s">
        <v>20</v>
      </c>
      <c r="F913" s="134">
        <v>2</v>
      </c>
      <c r="G913" s="19"/>
    </row>
    <row r="914" spans="1:7">
      <c r="A914" s="67">
        <v>43</v>
      </c>
      <c r="B914" s="77" t="s">
        <v>1597</v>
      </c>
      <c r="C914" s="204"/>
      <c r="D914" s="20" t="s">
        <v>1598</v>
      </c>
      <c r="E914" s="135" t="s">
        <v>20</v>
      </c>
      <c r="F914" s="134">
        <v>5</v>
      </c>
      <c r="G914" s="19"/>
    </row>
    <row r="915" spans="1:7">
      <c r="A915" s="67">
        <v>44</v>
      </c>
      <c r="B915" s="77" t="s">
        <v>431</v>
      </c>
      <c r="C915" s="204"/>
      <c r="D915" s="20" t="s">
        <v>1599</v>
      </c>
      <c r="E915" s="135" t="s">
        <v>46</v>
      </c>
      <c r="F915" s="134">
        <v>5</v>
      </c>
      <c r="G915" s="19"/>
    </row>
    <row r="916" spans="1:7">
      <c r="A916" s="67">
        <v>45</v>
      </c>
      <c r="B916" s="77" t="s">
        <v>1600</v>
      </c>
      <c r="C916" s="204"/>
      <c r="D916" s="20" t="s">
        <v>1601</v>
      </c>
      <c r="E916" s="135" t="s">
        <v>20</v>
      </c>
      <c r="F916" s="134">
        <v>2</v>
      </c>
      <c r="G916" s="19"/>
    </row>
    <row r="917" spans="1:7">
      <c r="A917" s="67">
        <v>46</v>
      </c>
      <c r="B917" s="77" t="s">
        <v>1602</v>
      </c>
      <c r="C917" s="204"/>
      <c r="D917" s="20" t="s">
        <v>1603</v>
      </c>
      <c r="E917" s="135" t="s">
        <v>23</v>
      </c>
      <c r="F917" s="134">
        <v>1</v>
      </c>
      <c r="G917" s="19"/>
    </row>
    <row r="918" spans="1:7">
      <c r="A918" s="67">
        <v>47</v>
      </c>
      <c r="B918" s="77" t="s">
        <v>1604</v>
      </c>
      <c r="C918" s="204"/>
      <c r="D918" s="20" t="s">
        <v>1605</v>
      </c>
      <c r="E918" s="135" t="s">
        <v>20</v>
      </c>
      <c r="F918" s="134">
        <v>2</v>
      </c>
      <c r="G918" s="19"/>
    </row>
    <row r="919" spans="1:7">
      <c r="A919" s="67">
        <v>48</v>
      </c>
      <c r="B919" s="77" t="s">
        <v>1606</v>
      </c>
      <c r="C919" s="204"/>
      <c r="D919" s="20" t="s">
        <v>1607</v>
      </c>
      <c r="E919" s="135" t="s">
        <v>20</v>
      </c>
      <c r="F919" s="134">
        <v>5</v>
      </c>
      <c r="G919" s="19"/>
    </row>
    <row r="920" spans="1:7">
      <c r="A920" s="67">
        <v>49</v>
      </c>
      <c r="B920" s="77" t="s">
        <v>1608</v>
      </c>
      <c r="C920" s="204"/>
      <c r="D920" s="20" t="s">
        <v>1609</v>
      </c>
      <c r="E920" s="135" t="s">
        <v>20</v>
      </c>
      <c r="F920" s="134">
        <v>2</v>
      </c>
      <c r="G920" s="19"/>
    </row>
    <row r="921" spans="1:7">
      <c r="A921" s="67">
        <v>50</v>
      </c>
      <c r="B921" s="77" t="s">
        <v>1610</v>
      </c>
      <c r="C921" s="204"/>
      <c r="D921" s="20" t="s">
        <v>1611</v>
      </c>
      <c r="E921" s="135" t="s">
        <v>15</v>
      </c>
      <c r="F921" s="134">
        <v>4</v>
      </c>
      <c r="G921" s="19"/>
    </row>
    <row r="922" spans="1:7">
      <c r="A922" s="67">
        <v>51</v>
      </c>
      <c r="B922" s="77" t="s">
        <v>1612</v>
      </c>
      <c r="C922" s="204"/>
      <c r="D922" s="20" t="s">
        <v>1613</v>
      </c>
      <c r="E922" s="135" t="s">
        <v>20</v>
      </c>
      <c r="F922" s="134">
        <v>5</v>
      </c>
      <c r="G922" s="19"/>
    </row>
    <row r="923" spans="1:7">
      <c r="A923" s="67">
        <v>52</v>
      </c>
      <c r="B923" s="77" t="s">
        <v>1614</v>
      </c>
      <c r="C923" s="204"/>
      <c r="D923" s="20" t="s">
        <v>1615</v>
      </c>
      <c r="E923" s="135" t="s">
        <v>20</v>
      </c>
      <c r="F923" s="134">
        <v>5</v>
      </c>
      <c r="G923" s="19"/>
    </row>
    <row r="924" spans="1:7">
      <c r="A924" s="67">
        <v>53</v>
      </c>
      <c r="B924" s="77" t="s">
        <v>1616</v>
      </c>
      <c r="C924" s="204"/>
      <c r="D924" s="20" t="s">
        <v>1617</v>
      </c>
      <c r="E924" s="135" t="s">
        <v>43</v>
      </c>
      <c r="F924" s="134">
        <v>5</v>
      </c>
      <c r="G924" s="19"/>
    </row>
    <row r="925" spans="1:7">
      <c r="A925" s="67">
        <v>54</v>
      </c>
      <c r="B925" s="77" t="s">
        <v>1618</v>
      </c>
      <c r="C925" s="204"/>
      <c r="D925" s="20" t="s">
        <v>1619</v>
      </c>
      <c r="E925" s="135" t="s">
        <v>20</v>
      </c>
      <c r="F925" s="134">
        <v>4</v>
      </c>
      <c r="G925" s="19"/>
    </row>
    <row r="926" spans="1:7">
      <c r="A926" s="67">
        <v>55</v>
      </c>
      <c r="B926" s="77" t="s">
        <v>1620</v>
      </c>
      <c r="C926" s="204"/>
      <c r="D926" s="20" t="s">
        <v>1621</v>
      </c>
      <c r="E926" s="135" t="s">
        <v>46</v>
      </c>
      <c r="F926" s="134">
        <v>5</v>
      </c>
      <c r="G926" s="19"/>
    </row>
    <row r="927" spans="1:7">
      <c r="A927" s="67">
        <v>56</v>
      </c>
      <c r="B927" s="77" t="s">
        <v>1622</v>
      </c>
      <c r="C927" s="204"/>
      <c r="D927" s="20" t="s">
        <v>1623</v>
      </c>
      <c r="E927" s="135" t="s">
        <v>362</v>
      </c>
      <c r="F927" s="134">
        <v>20</v>
      </c>
      <c r="G927" s="19"/>
    </row>
    <row r="928" spans="1:7">
      <c r="A928" s="67">
        <v>57</v>
      </c>
      <c r="B928" s="77" t="s">
        <v>1624</v>
      </c>
      <c r="C928" s="204"/>
      <c r="D928" s="20" t="s">
        <v>1625</v>
      </c>
      <c r="E928" s="135" t="s">
        <v>20</v>
      </c>
      <c r="F928" s="134">
        <v>2</v>
      </c>
      <c r="G928" s="19"/>
    </row>
    <row r="929" spans="1:7">
      <c r="A929" s="67">
        <v>58</v>
      </c>
      <c r="B929" s="77" t="s">
        <v>1117</v>
      </c>
      <c r="C929" s="204"/>
      <c r="D929" s="44" t="s">
        <v>1626</v>
      </c>
      <c r="E929" s="67" t="s">
        <v>1551</v>
      </c>
      <c r="F929" s="77">
        <v>180</v>
      </c>
      <c r="G929" s="19"/>
    </row>
    <row r="930" spans="1:7">
      <c r="A930" s="67">
        <v>59</v>
      </c>
      <c r="B930" s="77" t="s">
        <v>1627</v>
      </c>
      <c r="C930" s="204"/>
      <c r="D930" s="44" t="s">
        <v>1628</v>
      </c>
      <c r="E930" s="67" t="s">
        <v>1551</v>
      </c>
      <c r="F930" s="77">
        <v>40</v>
      </c>
      <c r="G930" s="19"/>
    </row>
    <row r="931" ht="18.75" spans="1:7">
      <c r="A931" s="158" t="s">
        <v>1629</v>
      </c>
      <c r="B931" s="210"/>
      <c r="C931" s="210"/>
      <c r="D931" s="211"/>
      <c r="E931" s="210"/>
      <c r="F931" s="210"/>
      <c r="G931" s="19"/>
    </row>
    <row r="932" spans="1:7">
      <c r="A932" s="60" t="s">
        <v>1630</v>
      </c>
      <c r="B932" s="60"/>
      <c r="C932" s="60"/>
      <c r="D932" s="60"/>
      <c r="E932" s="60"/>
      <c r="F932" s="61"/>
      <c r="G932" s="19" t="s">
        <v>1631</v>
      </c>
    </row>
    <row r="933" ht="35.25" spans="1:7">
      <c r="A933" s="212" t="s">
        <v>1360</v>
      </c>
      <c r="B933" s="213" t="s">
        <v>1632</v>
      </c>
      <c r="C933" s="214"/>
      <c r="D933" s="215" t="s">
        <v>1633</v>
      </c>
      <c r="E933" s="167" t="s">
        <v>898</v>
      </c>
      <c r="F933" s="216">
        <v>11.4</v>
      </c>
      <c r="G933" s="217" t="str">
        <f>_xlfn.DISPIMG("ID_9FDE21D1B56648E9A686ADE2E37CBF3B",1)</f>
        <v>=DISPIMG("ID_9FDE21D1B56648E9A686ADE2E37CBF3B",1)</v>
      </c>
    </row>
    <row r="934" ht="29.85" spans="1:7">
      <c r="A934" s="212" t="s">
        <v>1363</v>
      </c>
      <c r="B934" s="213" t="s">
        <v>1634</v>
      </c>
      <c r="C934" s="214"/>
      <c r="D934" s="215" t="s">
        <v>1635</v>
      </c>
      <c r="E934" s="167" t="s">
        <v>898</v>
      </c>
      <c r="F934" s="216">
        <v>21.4</v>
      </c>
      <c r="G934" s="217" t="str">
        <f>_xlfn.DISPIMG("ID_0581A75ED4D84502A9973433FBF1DDD9",1)</f>
        <v>=DISPIMG("ID_0581A75ED4D84502A9973433FBF1DDD9",1)</v>
      </c>
    </row>
    <row r="935" ht="35.3" spans="1:7">
      <c r="A935" s="212" t="s">
        <v>1365</v>
      </c>
      <c r="B935" s="213" t="s">
        <v>1636</v>
      </c>
      <c r="C935" s="214"/>
      <c r="D935" s="215" t="s">
        <v>1637</v>
      </c>
      <c r="E935" s="167" t="s">
        <v>1160</v>
      </c>
      <c r="F935" s="168">
        <v>1</v>
      </c>
      <c r="G935" s="217" t="str">
        <f>_xlfn.DISPIMG("ID_C6D3B254205A41CCBBF12E38C5477EAC",1)</f>
        <v>=DISPIMG("ID_C6D3B254205A41CCBBF12E38C5477EAC",1)</v>
      </c>
    </row>
    <row r="936" spans="1:7">
      <c r="A936" s="218" t="s">
        <v>1638</v>
      </c>
      <c r="B936" s="219"/>
      <c r="C936" s="219"/>
      <c r="D936" s="220"/>
      <c r="E936" s="221"/>
      <c r="F936" s="222"/>
      <c r="G936" s="217"/>
    </row>
    <row r="937" ht="33.4" spans="1:7">
      <c r="A937" s="212" t="s">
        <v>1360</v>
      </c>
      <c r="B937" s="213" t="s">
        <v>1632</v>
      </c>
      <c r="C937" s="214"/>
      <c r="D937" s="215" t="s">
        <v>1639</v>
      </c>
      <c r="E937" s="167" t="s">
        <v>898</v>
      </c>
      <c r="F937" s="223">
        <v>11.4</v>
      </c>
      <c r="G937" s="217" t="str">
        <f>_xlfn.DISPIMG("ID_490D6F7E2CA84032BDD4160B8215A831",1)</f>
        <v>=DISPIMG("ID_490D6F7E2CA84032BDD4160B8215A831",1)</v>
      </c>
    </row>
    <row r="938" ht="32.05" spans="1:7">
      <c r="A938" s="212" t="s">
        <v>1363</v>
      </c>
      <c r="B938" s="213" t="s">
        <v>1634</v>
      </c>
      <c r="C938" s="214"/>
      <c r="D938" s="215" t="s">
        <v>1640</v>
      </c>
      <c r="E938" s="167" t="s">
        <v>898</v>
      </c>
      <c r="F938" s="223">
        <v>21.4</v>
      </c>
      <c r="G938" s="217" t="str">
        <f>_xlfn.DISPIMG("ID_13A8938072184091929A23BCB1FBB15B",1)</f>
        <v>=DISPIMG("ID_13A8938072184091929A23BCB1FBB15B",1)</v>
      </c>
    </row>
    <row r="939" ht="33.2" spans="1:7">
      <c r="A939" s="212" t="s">
        <v>1365</v>
      </c>
      <c r="B939" s="213" t="s">
        <v>1636</v>
      </c>
      <c r="C939" s="214"/>
      <c r="D939" s="215" t="s">
        <v>1641</v>
      </c>
      <c r="E939" s="167" t="s">
        <v>1160</v>
      </c>
      <c r="F939" s="168">
        <v>1</v>
      </c>
      <c r="G939" s="217" t="str">
        <f>_xlfn.DISPIMG("ID_26293EBF5B2F4A65ACBCC44ABB50BCC9",1)</f>
        <v>=DISPIMG("ID_26293EBF5B2F4A65ACBCC44ABB50BCC9",1)</v>
      </c>
    </row>
    <row r="940" spans="1:7">
      <c r="A940" s="224" t="s">
        <v>1642</v>
      </c>
      <c r="B940" s="225"/>
      <c r="C940" s="225"/>
      <c r="D940" s="225"/>
      <c r="E940" s="225"/>
      <c r="F940" s="225"/>
      <c r="G940" s="217"/>
    </row>
    <row r="941" ht="31.7" spans="1:7">
      <c r="A941" s="212" t="s">
        <v>1360</v>
      </c>
      <c r="B941" s="213" t="s">
        <v>1632</v>
      </c>
      <c r="C941" s="214"/>
      <c r="D941" s="215" t="s">
        <v>1633</v>
      </c>
      <c r="E941" s="167" t="s">
        <v>898</v>
      </c>
      <c r="F941" s="216">
        <v>11.4</v>
      </c>
      <c r="G941" s="217" t="str">
        <f>_xlfn.DISPIMG("ID_0A493A3CFDD84F37946B0222684EDE49",1)</f>
        <v>=DISPIMG("ID_0A493A3CFDD84F37946B0222684EDE49",1)</v>
      </c>
    </row>
    <row r="942" ht="32.1" spans="1:7">
      <c r="A942" s="212" t="s">
        <v>1363</v>
      </c>
      <c r="B942" s="213" t="s">
        <v>1634</v>
      </c>
      <c r="C942" s="214"/>
      <c r="D942" s="215" t="s">
        <v>1635</v>
      </c>
      <c r="E942" s="167" t="s">
        <v>898</v>
      </c>
      <c r="F942" s="216">
        <v>21.4</v>
      </c>
      <c r="G942" s="217" t="str">
        <f>_xlfn.DISPIMG("ID_5CEF49F32B684D008FFE36755F81DDC7",1)</f>
        <v>=DISPIMG("ID_5CEF49F32B684D008FFE36755F81DDC7",1)</v>
      </c>
    </row>
    <row r="943" ht="32.35" spans="1:7">
      <c r="A943" s="212" t="s">
        <v>1365</v>
      </c>
      <c r="B943" s="213" t="s">
        <v>1636</v>
      </c>
      <c r="C943" s="214"/>
      <c r="D943" s="215" t="s">
        <v>1637</v>
      </c>
      <c r="E943" s="167" t="s">
        <v>1160</v>
      </c>
      <c r="F943" s="168">
        <v>1</v>
      </c>
      <c r="G943" s="217" t="str">
        <f>_xlfn.DISPIMG("ID_53D82247EC81469BA6EA60B5C1554ACB",1)</f>
        <v>=DISPIMG("ID_53D82247EC81469BA6EA60B5C1554ACB",1)</v>
      </c>
    </row>
    <row r="944" spans="1:7">
      <c r="A944" s="224" t="s">
        <v>1643</v>
      </c>
      <c r="B944" s="225"/>
      <c r="C944" s="225"/>
      <c r="D944" s="225"/>
      <c r="E944" s="225"/>
      <c r="F944" s="225"/>
      <c r="G944" s="217"/>
    </row>
    <row r="945" ht="31.4" spans="1:7">
      <c r="A945" s="212" t="s">
        <v>1360</v>
      </c>
      <c r="B945" s="213" t="s">
        <v>1644</v>
      </c>
      <c r="C945" s="214"/>
      <c r="D945" s="215" t="s">
        <v>1645</v>
      </c>
      <c r="E945" s="167" t="s">
        <v>898</v>
      </c>
      <c r="F945" s="168">
        <v>215</v>
      </c>
      <c r="G945" s="217" t="str">
        <f>_xlfn.DISPIMG("ID_2000AF655FB74697BACE193EE474E80F",1)</f>
        <v>=DISPIMG("ID_2000AF655FB74697BACE193EE474E80F",1)</v>
      </c>
    </row>
    <row r="946" spans="1:7">
      <c r="A946" s="226">
        <v>2</v>
      </c>
      <c r="B946" s="227" t="s">
        <v>1646</v>
      </c>
      <c r="C946" s="228"/>
      <c r="D946" s="229" t="s">
        <v>1647</v>
      </c>
      <c r="E946" s="230" t="s">
        <v>1648</v>
      </c>
      <c r="F946" s="227">
        <v>1</v>
      </c>
      <c r="G946" s="217"/>
    </row>
    <row r="947" ht="18.75" spans="1:7">
      <c r="A947" s="207" t="s">
        <v>1649</v>
      </c>
      <c r="B947" s="207"/>
      <c r="C947" s="231"/>
      <c r="D947" s="103"/>
      <c r="E947" s="207"/>
      <c r="F947" s="208"/>
      <c r="G947" s="19"/>
    </row>
    <row r="948" spans="1:7">
      <c r="A948" s="232" t="s">
        <v>1650</v>
      </c>
      <c r="B948" s="127"/>
      <c r="C948" s="232"/>
      <c r="D948" s="233"/>
      <c r="E948" s="232"/>
      <c r="F948" s="234"/>
      <c r="G948" s="19"/>
    </row>
    <row r="949" ht="156" spans="1:7">
      <c r="A949" s="67">
        <v>1</v>
      </c>
      <c r="B949" s="67" t="s">
        <v>1651</v>
      </c>
      <c r="C949" s="67"/>
      <c r="D949" s="235" t="s">
        <v>1652</v>
      </c>
      <c r="E949" s="67" t="s">
        <v>43</v>
      </c>
      <c r="F949" s="77">
        <v>2</v>
      </c>
      <c r="G949" s="19"/>
    </row>
    <row r="950" ht="168" spans="1:7">
      <c r="A950" s="67">
        <v>2</v>
      </c>
      <c r="B950" s="67" t="s">
        <v>1653</v>
      </c>
      <c r="C950" s="67"/>
      <c r="D950" s="235" t="s">
        <v>1654</v>
      </c>
      <c r="E950" s="67" t="s">
        <v>43</v>
      </c>
      <c r="F950" s="77">
        <v>8</v>
      </c>
      <c r="G950" s="19"/>
    </row>
    <row r="951" ht="120" spans="1:7">
      <c r="A951" s="67">
        <v>3</v>
      </c>
      <c r="B951" s="67" t="s">
        <v>1655</v>
      </c>
      <c r="C951" s="67"/>
      <c r="D951" s="235" t="s">
        <v>1656</v>
      </c>
      <c r="E951" s="67" t="s">
        <v>43</v>
      </c>
      <c r="F951" s="77">
        <v>4</v>
      </c>
      <c r="G951" s="19"/>
    </row>
    <row r="952" ht="132" spans="1:7">
      <c r="A952" s="67">
        <v>4</v>
      </c>
      <c r="B952" s="67" t="s">
        <v>1657</v>
      </c>
      <c r="C952" s="67"/>
      <c r="D952" s="235" t="s">
        <v>1658</v>
      </c>
      <c r="E952" s="67" t="s">
        <v>43</v>
      </c>
      <c r="F952" s="77">
        <v>2</v>
      </c>
      <c r="G952" s="19"/>
    </row>
    <row r="953" ht="84" spans="1:7">
      <c r="A953" s="67">
        <v>5</v>
      </c>
      <c r="B953" s="67" t="s">
        <v>1659</v>
      </c>
      <c r="C953" s="67"/>
      <c r="D953" s="236" t="s">
        <v>1660</v>
      </c>
      <c r="E953" s="67" t="s">
        <v>43</v>
      </c>
      <c r="F953" s="77">
        <v>2</v>
      </c>
      <c r="G953" s="19"/>
    </row>
    <row r="954" ht="132" spans="1:7">
      <c r="A954" s="67">
        <v>6</v>
      </c>
      <c r="B954" s="67" t="s">
        <v>1661</v>
      </c>
      <c r="C954" s="67"/>
      <c r="D954" s="73" t="s">
        <v>1662</v>
      </c>
      <c r="E954" s="67" t="s">
        <v>23</v>
      </c>
      <c r="F954" s="77">
        <v>1</v>
      </c>
      <c r="G954" s="19"/>
    </row>
    <row r="955" ht="108" spans="1:7">
      <c r="A955" s="67">
        <v>7</v>
      </c>
      <c r="B955" s="67" t="s">
        <v>1663</v>
      </c>
      <c r="C955" s="67"/>
      <c r="D955" s="236" t="s">
        <v>1664</v>
      </c>
      <c r="E955" s="67" t="s">
        <v>23</v>
      </c>
      <c r="F955" s="77">
        <v>2</v>
      </c>
      <c r="G955" s="19"/>
    </row>
    <row r="956" ht="120" spans="1:7">
      <c r="A956" s="67">
        <v>8</v>
      </c>
      <c r="B956" s="67" t="s">
        <v>1665</v>
      </c>
      <c r="C956" s="67"/>
      <c r="D956" s="73" t="s">
        <v>1666</v>
      </c>
      <c r="E956" s="67" t="s">
        <v>23</v>
      </c>
      <c r="F956" s="77">
        <v>1</v>
      </c>
      <c r="G956" s="19"/>
    </row>
    <row r="957" ht="84" spans="1:7">
      <c r="A957" s="67">
        <v>9</v>
      </c>
      <c r="B957" s="67" t="s">
        <v>1667</v>
      </c>
      <c r="C957" s="67"/>
      <c r="D957" s="235" t="s">
        <v>1668</v>
      </c>
      <c r="E957" s="67" t="s">
        <v>23</v>
      </c>
      <c r="F957" s="77">
        <v>1</v>
      </c>
      <c r="G957" s="19"/>
    </row>
    <row r="958" ht="72" spans="1:7">
      <c r="A958" s="67">
        <v>10</v>
      </c>
      <c r="B958" s="67" t="s">
        <v>1669</v>
      </c>
      <c r="C958" s="67"/>
      <c r="D958" s="235" t="s">
        <v>1670</v>
      </c>
      <c r="E958" s="67" t="s">
        <v>23</v>
      </c>
      <c r="F958" s="77">
        <v>1</v>
      </c>
      <c r="G958" s="19"/>
    </row>
    <row r="959" ht="204" spans="1:7">
      <c r="A959" s="67">
        <v>11</v>
      </c>
      <c r="B959" s="67" t="s">
        <v>1671</v>
      </c>
      <c r="C959" s="67"/>
      <c r="D959" s="43" t="s">
        <v>1672</v>
      </c>
      <c r="E959" s="67" t="s">
        <v>23</v>
      </c>
      <c r="F959" s="77">
        <v>1</v>
      </c>
      <c r="G959" s="19"/>
    </row>
    <row r="960" ht="312" spans="1:7">
      <c r="A960" s="67">
        <v>12</v>
      </c>
      <c r="B960" s="67" t="s">
        <v>1673</v>
      </c>
      <c r="C960" s="67"/>
      <c r="D960" s="44" t="s">
        <v>1674</v>
      </c>
      <c r="E960" s="67" t="s">
        <v>23</v>
      </c>
      <c r="F960" s="77">
        <v>2</v>
      </c>
      <c r="G960" s="19"/>
    </row>
    <row r="961" ht="409.5" spans="1:7">
      <c r="A961" s="67">
        <v>13</v>
      </c>
      <c r="B961" s="67" t="s">
        <v>1675</v>
      </c>
      <c r="C961" s="67"/>
      <c r="D961" s="237" t="s">
        <v>1676</v>
      </c>
      <c r="E961" s="67" t="s">
        <v>23</v>
      </c>
      <c r="F961" s="77">
        <v>1</v>
      </c>
      <c r="G961" s="19"/>
    </row>
    <row r="962" ht="36" spans="1:7">
      <c r="A962" s="67">
        <v>14</v>
      </c>
      <c r="B962" s="67" t="s">
        <v>1677</v>
      </c>
      <c r="C962" s="67"/>
      <c r="D962" s="43" t="s">
        <v>1678</v>
      </c>
      <c r="E962" s="67" t="s">
        <v>43</v>
      </c>
      <c r="F962" s="77">
        <v>1</v>
      </c>
      <c r="G962" s="19"/>
    </row>
    <row r="963" ht="264" spans="1:7">
      <c r="A963" s="67">
        <v>15</v>
      </c>
      <c r="B963" s="67" t="s">
        <v>1679</v>
      </c>
      <c r="C963" s="67"/>
      <c r="D963" s="43" t="s">
        <v>1680</v>
      </c>
      <c r="E963" s="67" t="s">
        <v>23</v>
      </c>
      <c r="F963" s="77">
        <v>3</v>
      </c>
      <c r="G963" s="19"/>
    </row>
    <row r="964" ht="372" spans="1:7">
      <c r="A964" s="67">
        <v>16</v>
      </c>
      <c r="B964" s="67" t="s">
        <v>1681</v>
      </c>
      <c r="C964" s="67"/>
      <c r="D964" s="43" t="s">
        <v>1682</v>
      </c>
      <c r="E964" s="67" t="s">
        <v>23</v>
      </c>
      <c r="F964" s="77">
        <v>1</v>
      </c>
      <c r="G964" s="19"/>
    </row>
    <row r="965" ht="409.5" spans="1:7">
      <c r="A965" s="67">
        <v>17</v>
      </c>
      <c r="B965" s="67" t="s">
        <v>1683</v>
      </c>
      <c r="C965" s="67"/>
      <c r="D965" s="44" t="s">
        <v>1684</v>
      </c>
      <c r="E965" s="67" t="s">
        <v>20</v>
      </c>
      <c r="F965" s="77">
        <v>1</v>
      </c>
      <c r="G965" s="19"/>
    </row>
    <row r="966" ht="409.5" spans="1:7">
      <c r="A966" s="67">
        <v>18</v>
      </c>
      <c r="B966" s="67" t="s">
        <v>1685</v>
      </c>
      <c r="C966" s="67"/>
      <c r="D966" s="44" t="s">
        <v>1686</v>
      </c>
      <c r="E966" s="67" t="s">
        <v>20</v>
      </c>
      <c r="F966" s="77">
        <v>6</v>
      </c>
      <c r="G966" s="19"/>
    </row>
    <row r="967" ht="409.5" spans="1:7">
      <c r="A967" s="67">
        <v>19</v>
      </c>
      <c r="B967" s="67" t="s">
        <v>1687</v>
      </c>
      <c r="C967" s="67"/>
      <c r="D967" s="237" t="s">
        <v>1688</v>
      </c>
      <c r="E967" s="67" t="s">
        <v>15</v>
      </c>
      <c r="F967" s="77">
        <v>2</v>
      </c>
      <c r="G967" s="19"/>
    </row>
    <row r="968" ht="409.5" spans="1:7">
      <c r="A968" s="67">
        <v>20</v>
      </c>
      <c r="B968" s="67" t="s">
        <v>1689</v>
      </c>
      <c r="C968" s="67"/>
      <c r="D968" s="237" t="s">
        <v>1688</v>
      </c>
      <c r="E968" s="67" t="s">
        <v>15</v>
      </c>
      <c r="F968" s="77">
        <v>2</v>
      </c>
      <c r="G968" s="19"/>
    </row>
    <row r="969" ht="324" spans="1:7">
      <c r="A969" s="67">
        <v>21</v>
      </c>
      <c r="B969" s="67" t="s">
        <v>1690</v>
      </c>
      <c r="C969" s="67"/>
      <c r="D969" s="44" t="s">
        <v>1691</v>
      </c>
      <c r="E969" s="67" t="s">
        <v>15</v>
      </c>
      <c r="F969" s="77">
        <v>1</v>
      </c>
      <c r="G969" s="19"/>
    </row>
    <row r="970" ht="120" spans="1:7">
      <c r="A970" s="67">
        <v>22</v>
      </c>
      <c r="B970" s="67" t="s">
        <v>1692</v>
      </c>
      <c r="C970" s="67"/>
      <c r="D970" s="73" t="s">
        <v>1693</v>
      </c>
      <c r="E970" s="67" t="s">
        <v>43</v>
      </c>
      <c r="F970" s="77">
        <v>1</v>
      </c>
      <c r="G970" s="19"/>
    </row>
    <row r="971" spans="1:7">
      <c r="A971" s="67">
        <v>23</v>
      </c>
      <c r="B971" s="67" t="s">
        <v>1694</v>
      </c>
      <c r="C971" s="67"/>
      <c r="D971" s="73" t="s">
        <v>1695</v>
      </c>
      <c r="E971" s="67" t="s">
        <v>43</v>
      </c>
      <c r="F971" s="77">
        <v>2</v>
      </c>
      <c r="G971" s="19"/>
    </row>
    <row r="972" spans="1:7">
      <c r="A972" s="67">
        <v>24</v>
      </c>
      <c r="B972" s="67" t="s">
        <v>1696</v>
      </c>
      <c r="C972" s="67"/>
      <c r="D972" s="44" t="s">
        <v>1697</v>
      </c>
      <c r="E972" s="67" t="s">
        <v>960</v>
      </c>
      <c r="F972" s="77">
        <v>400</v>
      </c>
      <c r="G972" s="19"/>
    </row>
    <row r="973" spans="1:7">
      <c r="A973" s="67">
        <v>25</v>
      </c>
      <c r="B973" s="67" t="s">
        <v>1698</v>
      </c>
      <c r="C973" s="67"/>
      <c r="D973" s="44" t="s">
        <v>1699</v>
      </c>
      <c r="E973" s="67" t="s">
        <v>960</v>
      </c>
      <c r="F973" s="77">
        <v>700</v>
      </c>
      <c r="G973" s="19"/>
    </row>
    <row r="974" spans="1:7">
      <c r="A974" s="67">
        <v>26</v>
      </c>
      <c r="B974" s="67" t="s">
        <v>1700</v>
      </c>
      <c r="C974" s="67"/>
      <c r="D974" s="44" t="s">
        <v>1699</v>
      </c>
      <c r="E974" s="67" t="s">
        <v>960</v>
      </c>
      <c r="F974" s="77">
        <v>25</v>
      </c>
      <c r="G974" s="19"/>
    </row>
    <row r="975" spans="1:7">
      <c r="A975" s="67">
        <v>27</v>
      </c>
      <c r="B975" s="67" t="s">
        <v>1701</v>
      </c>
      <c r="C975" s="67"/>
      <c r="D975" s="44" t="s">
        <v>1702</v>
      </c>
      <c r="E975" s="67" t="s">
        <v>15</v>
      </c>
      <c r="F975" s="77">
        <v>1</v>
      </c>
      <c r="G975" s="19"/>
    </row>
    <row r="976" spans="1:7">
      <c r="A976" s="67">
        <v>28</v>
      </c>
      <c r="B976" s="67" t="s">
        <v>1703</v>
      </c>
      <c r="C976" s="67"/>
      <c r="D976" s="44" t="s">
        <v>1704</v>
      </c>
      <c r="E976" s="67" t="s">
        <v>43</v>
      </c>
      <c r="F976" s="77">
        <v>2</v>
      </c>
      <c r="G976" s="19"/>
    </row>
    <row r="977" spans="1:7">
      <c r="A977" s="127" t="s">
        <v>1705</v>
      </c>
      <c r="B977" s="127"/>
      <c r="C977" s="127"/>
      <c r="D977" s="128"/>
      <c r="E977" s="127"/>
      <c r="F977" s="129"/>
      <c r="G977" s="19"/>
    </row>
    <row r="978" ht="192" spans="1:7">
      <c r="A978" s="67">
        <v>1</v>
      </c>
      <c r="B978" s="67" t="s">
        <v>1706</v>
      </c>
      <c r="C978" s="67"/>
      <c r="D978" s="44" t="s">
        <v>1707</v>
      </c>
      <c r="E978" s="67" t="s">
        <v>23</v>
      </c>
      <c r="F978" s="77">
        <v>10</v>
      </c>
      <c r="G978" s="19"/>
    </row>
    <row r="979" ht="192" spans="1:7">
      <c r="A979" s="67">
        <v>2</v>
      </c>
      <c r="B979" s="67" t="s">
        <v>1708</v>
      </c>
      <c r="C979" s="67"/>
      <c r="D979" s="44" t="s">
        <v>1709</v>
      </c>
      <c r="E979" s="67" t="s">
        <v>23</v>
      </c>
      <c r="F979" s="77">
        <v>32</v>
      </c>
      <c r="G979" s="19"/>
    </row>
    <row r="980" ht="228" spans="1:7">
      <c r="A980" s="67">
        <v>3</v>
      </c>
      <c r="B980" s="67" t="s">
        <v>1710</v>
      </c>
      <c r="C980" s="67"/>
      <c r="D980" s="44" t="s">
        <v>1711</v>
      </c>
      <c r="E980" s="67" t="s">
        <v>23</v>
      </c>
      <c r="F980" s="77">
        <v>6</v>
      </c>
      <c r="G980" s="19"/>
    </row>
    <row r="981" ht="144" spans="1:7">
      <c r="A981" s="67">
        <v>4</v>
      </c>
      <c r="B981" s="67" t="s">
        <v>1712</v>
      </c>
      <c r="C981" s="67"/>
      <c r="D981" s="44" t="s">
        <v>1713</v>
      </c>
      <c r="E981" s="67" t="s">
        <v>23</v>
      </c>
      <c r="F981" s="77">
        <v>24</v>
      </c>
      <c r="G981" s="19"/>
    </row>
    <row r="982" ht="312" spans="1:7">
      <c r="A982" s="67">
        <v>5</v>
      </c>
      <c r="B982" s="67" t="s">
        <v>1714</v>
      </c>
      <c r="C982" s="67"/>
      <c r="D982" s="44" t="s">
        <v>1715</v>
      </c>
      <c r="E982" s="67" t="s">
        <v>23</v>
      </c>
      <c r="F982" s="77">
        <v>1</v>
      </c>
      <c r="G982" s="19"/>
    </row>
    <row r="983" ht="60" spans="1:7">
      <c r="A983" s="67">
        <v>6</v>
      </c>
      <c r="B983" s="67" t="s">
        <v>1716</v>
      </c>
      <c r="C983" s="67"/>
      <c r="D983" s="44" t="s">
        <v>1717</v>
      </c>
      <c r="E983" s="67" t="s">
        <v>23</v>
      </c>
      <c r="F983" s="77">
        <v>1</v>
      </c>
      <c r="G983" s="19"/>
    </row>
    <row r="984" ht="72" spans="1:7">
      <c r="A984" s="67">
        <v>7</v>
      </c>
      <c r="B984" s="67" t="s">
        <v>1718</v>
      </c>
      <c r="C984" s="67"/>
      <c r="D984" s="44" t="s">
        <v>1719</v>
      </c>
      <c r="E984" s="67" t="s">
        <v>23</v>
      </c>
      <c r="F984" s="77">
        <v>1</v>
      </c>
      <c r="G984" s="19"/>
    </row>
    <row r="985" spans="1:7">
      <c r="A985" s="67">
        <v>8</v>
      </c>
      <c r="B985" s="67" t="s">
        <v>1720</v>
      </c>
      <c r="C985" s="67"/>
      <c r="D985" s="44" t="s">
        <v>1721</v>
      </c>
      <c r="E985" s="67" t="s">
        <v>960</v>
      </c>
      <c r="F985" s="77">
        <v>90</v>
      </c>
      <c r="G985" s="19"/>
    </row>
    <row r="986" ht="324" spans="1:7">
      <c r="A986" s="67">
        <v>9</v>
      </c>
      <c r="B986" s="67" t="s">
        <v>1507</v>
      </c>
      <c r="C986" s="67"/>
      <c r="D986" s="44" t="s">
        <v>1722</v>
      </c>
      <c r="E986" s="67" t="s">
        <v>23</v>
      </c>
      <c r="F986" s="77">
        <v>4</v>
      </c>
      <c r="G986" s="19"/>
    </row>
    <row r="987" ht="264" spans="1:7">
      <c r="A987" s="67">
        <v>10</v>
      </c>
      <c r="B987" s="67" t="s">
        <v>1723</v>
      </c>
      <c r="C987" s="67"/>
      <c r="D987" s="161" t="s">
        <v>1724</v>
      </c>
      <c r="E987" s="160" t="s">
        <v>23</v>
      </c>
      <c r="F987" s="100">
        <v>3</v>
      </c>
      <c r="G987" s="19"/>
    </row>
    <row r="988" spans="1:7">
      <c r="A988" s="67">
        <v>11</v>
      </c>
      <c r="B988" s="67" t="s">
        <v>1725</v>
      </c>
      <c r="C988" s="67"/>
      <c r="D988" s="161" t="s">
        <v>1726</v>
      </c>
      <c r="E988" s="160" t="s">
        <v>15</v>
      </c>
      <c r="F988" s="100">
        <v>3</v>
      </c>
      <c r="G988" s="19"/>
    </row>
    <row r="989" spans="1:7">
      <c r="A989" s="238" t="s">
        <v>1727</v>
      </c>
      <c r="B989" s="238"/>
      <c r="C989" s="238"/>
      <c r="D989" s="239"/>
      <c r="E989" s="238"/>
      <c r="F989" s="240"/>
      <c r="G989" s="19"/>
    </row>
    <row r="990" spans="1:7">
      <c r="A990" s="241">
        <v>1</v>
      </c>
      <c r="B990" s="160" t="s">
        <v>1504</v>
      </c>
      <c r="C990" s="160"/>
      <c r="D990" s="161" t="s">
        <v>1728</v>
      </c>
      <c r="E990" s="160" t="s">
        <v>1061</v>
      </c>
      <c r="F990" s="100">
        <v>232</v>
      </c>
      <c r="G990" s="19"/>
    </row>
    <row r="991" spans="1:7">
      <c r="A991" s="241">
        <v>2</v>
      </c>
      <c r="B991" s="160" t="s">
        <v>1729</v>
      </c>
      <c r="C991" s="160"/>
      <c r="D991" s="161" t="s">
        <v>1730</v>
      </c>
      <c r="E991" s="160" t="s">
        <v>1061</v>
      </c>
      <c r="F991" s="100">
        <v>75</v>
      </c>
      <c r="G991" s="19"/>
    </row>
    <row r="992" ht="24" spans="1:7">
      <c r="A992" s="241">
        <v>3</v>
      </c>
      <c r="B992" s="160" t="s">
        <v>1731</v>
      </c>
      <c r="C992" s="160"/>
      <c r="D992" s="161" t="s">
        <v>1732</v>
      </c>
      <c r="E992" s="160" t="s">
        <v>331</v>
      </c>
      <c r="F992" s="100">
        <v>4</v>
      </c>
      <c r="G992" s="19"/>
    </row>
    <row r="993" ht="48" spans="1:7">
      <c r="A993" s="241">
        <v>4</v>
      </c>
      <c r="B993" s="160" t="s">
        <v>1733</v>
      </c>
      <c r="C993" s="160"/>
      <c r="D993" s="161" t="s">
        <v>1734</v>
      </c>
      <c r="E993" s="160" t="s">
        <v>331</v>
      </c>
      <c r="F993" s="100">
        <v>4</v>
      </c>
      <c r="G993" s="19"/>
    </row>
    <row r="994" spans="1:7">
      <c r="A994" s="238" t="s">
        <v>1735</v>
      </c>
      <c r="B994" s="238"/>
      <c r="C994" s="238"/>
      <c r="D994" s="239"/>
      <c r="E994" s="136"/>
      <c r="F994" s="100"/>
      <c r="G994" s="19"/>
    </row>
    <row r="995" ht="168" spans="1:7">
      <c r="A995" s="85">
        <v>1</v>
      </c>
      <c r="B995" s="85" t="s">
        <v>1736</v>
      </c>
      <c r="C995" s="85"/>
      <c r="D995" s="242" t="s">
        <v>1737</v>
      </c>
      <c r="E995" s="243" t="s">
        <v>1738</v>
      </c>
      <c r="F995" s="244">
        <v>440</v>
      </c>
      <c r="G995" s="19"/>
    </row>
    <row r="996" ht="132" spans="1:7">
      <c r="A996" s="85">
        <v>2</v>
      </c>
      <c r="B996" s="85" t="s">
        <v>1739</v>
      </c>
      <c r="C996" s="85"/>
      <c r="D996" s="242" t="s">
        <v>1740</v>
      </c>
      <c r="E996" s="243" t="s">
        <v>670</v>
      </c>
      <c r="F996" s="244">
        <v>10</v>
      </c>
      <c r="G996" s="19"/>
    </row>
    <row r="997" ht="24" spans="1:7">
      <c r="A997" s="85">
        <v>3</v>
      </c>
      <c r="B997" s="85" t="s">
        <v>1741</v>
      </c>
      <c r="C997" s="85"/>
      <c r="D997" s="242" t="s">
        <v>1742</v>
      </c>
      <c r="E997" s="243" t="s">
        <v>46</v>
      </c>
      <c r="F997" s="244">
        <v>28</v>
      </c>
      <c r="G997" s="19"/>
    </row>
    <row r="998" ht="60" spans="1:7">
      <c r="A998" s="85">
        <v>4</v>
      </c>
      <c r="B998" s="85" t="s">
        <v>1743</v>
      </c>
      <c r="C998" s="85"/>
      <c r="D998" s="84" t="s">
        <v>1744</v>
      </c>
      <c r="E998" s="243" t="s">
        <v>20</v>
      </c>
      <c r="F998" s="244">
        <v>5</v>
      </c>
      <c r="G998" s="19"/>
    </row>
    <row r="999" ht="36" spans="1:7">
      <c r="A999" s="85">
        <v>5</v>
      </c>
      <c r="B999" s="85" t="s">
        <v>1745</v>
      </c>
      <c r="C999" s="85"/>
      <c r="D999" s="84" t="s">
        <v>1746</v>
      </c>
      <c r="E999" s="174" t="s">
        <v>46</v>
      </c>
      <c r="F999" s="245">
        <v>10</v>
      </c>
      <c r="G999" s="19"/>
    </row>
    <row r="1000" ht="60" spans="1:7">
      <c r="A1000" s="85">
        <v>6</v>
      </c>
      <c r="B1000" s="85" t="s">
        <v>1747</v>
      </c>
      <c r="C1000" s="85"/>
      <c r="D1000" s="84" t="s">
        <v>1748</v>
      </c>
      <c r="E1000" s="174" t="s">
        <v>20</v>
      </c>
      <c r="F1000" s="245">
        <v>2</v>
      </c>
      <c r="G1000" s="19"/>
    </row>
    <row r="1001" ht="60" spans="1:7">
      <c r="A1001" s="85">
        <v>7</v>
      </c>
      <c r="B1001" s="85" t="s">
        <v>1350</v>
      </c>
      <c r="C1001" s="85"/>
      <c r="D1001" s="84" t="s">
        <v>1749</v>
      </c>
      <c r="E1001" s="174" t="s">
        <v>670</v>
      </c>
      <c r="F1001" s="245">
        <v>12</v>
      </c>
      <c r="G1001" s="19"/>
    </row>
    <row r="1002" ht="48" spans="1:7">
      <c r="A1002" s="85">
        <v>8</v>
      </c>
      <c r="B1002" s="85" t="s">
        <v>1750</v>
      </c>
      <c r="C1002" s="85"/>
      <c r="D1002" s="161" t="s">
        <v>1751</v>
      </c>
      <c r="E1002" s="136" t="s">
        <v>53</v>
      </c>
      <c r="F1002" s="100">
        <v>1</v>
      </c>
      <c r="G1002" s="19"/>
    </row>
    <row r="1003" ht="84" spans="1:7">
      <c r="A1003" s="85">
        <v>9</v>
      </c>
      <c r="B1003" s="85" t="s">
        <v>1752</v>
      </c>
      <c r="C1003" s="85"/>
      <c r="D1003" s="26" t="s">
        <v>1753</v>
      </c>
      <c r="E1003" s="15" t="s">
        <v>15</v>
      </c>
      <c r="F1003" s="246">
        <v>1</v>
      </c>
      <c r="G1003" s="19"/>
    </row>
    <row r="1004" ht="24" spans="1:7">
      <c r="A1004" s="85">
        <v>10</v>
      </c>
      <c r="B1004" s="85" t="s">
        <v>1754</v>
      </c>
      <c r="C1004" s="85"/>
      <c r="D1004" s="20" t="s">
        <v>1755</v>
      </c>
      <c r="E1004" s="15" t="s">
        <v>20</v>
      </c>
      <c r="F1004" s="246">
        <v>30</v>
      </c>
      <c r="G1004" s="19"/>
    </row>
    <row r="1005" ht="24" spans="1:7">
      <c r="A1005" s="85">
        <v>11</v>
      </c>
      <c r="B1005" s="85" t="s">
        <v>1756</v>
      </c>
      <c r="C1005" s="85"/>
      <c r="D1005" s="20" t="s">
        <v>1757</v>
      </c>
      <c r="E1005" s="15" t="s">
        <v>20</v>
      </c>
      <c r="F1005" s="246">
        <v>30</v>
      </c>
      <c r="G1005" s="19"/>
    </row>
    <row r="1006" ht="24" spans="1:7">
      <c r="A1006" s="85">
        <v>12</v>
      </c>
      <c r="B1006" s="85" t="s">
        <v>1758</v>
      </c>
      <c r="C1006" s="85"/>
      <c r="D1006" s="20" t="s">
        <v>1759</v>
      </c>
      <c r="E1006" s="15" t="s">
        <v>20</v>
      </c>
      <c r="F1006" s="246">
        <v>2</v>
      </c>
      <c r="G1006" s="19"/>
    </row>
    <row r="1007" spans="1:7">
      <c r="A1007" s="85">
        <v>13</v>
      </c>
      <c r="B1007" s="85" t="s">
        <v>1760</v>
      </c>
      <c r="C1007" s="85"/>
      <c r="D1007" s="20" t="s">
        <v>1761</v>
      </c>
      <c r="E1007" s="15" t="s">
        <v>635</v>
      </c>
      <c r="F1007" s="246">
        <v>2</v>
      </c>
      <c r="G1007" s="19"/>
    </row>
    <row r="1008" spans="1:7">
      <c r="A1008" s="85">
        <v>14</v>
      </c>
      <c r="B1008" s="85" t="s">
        <v>1762</v>
      </c>
      <c r="C1008" s="85"/>
      <c r="D1008" s="20" t="s">
        <v>1763</v>
      </c>
      <c r="E1008" s="15" t="s">
        <v>15</v>
      </c>
      <c r="F1008" s="246">
        <v>2</v>
      </c>
      <c r="G1008" s="19"/>
    </row>
    <row r="1009" spans="1:7">
      <c r="A1009" s="85">
        <v>15</v>
      </c>
      <c r="B1009" s="85" t="s">
        <v>1764</v>
      </c>
      <c r="C1009" s="85"/>
      <c r="D1009" s="20" t="s">
        <v>1765</v>
      </c>
      <c r="E1009" s="15" t="s">
        <v>15</v>
      </c>
      <c r="F1009" s="246">
        <v>2</v>
      </c>
      <c r="G1009" s="19"/>
    </row>
    <row r="1010" ht="288" spans="1:7">
      <c r="A1010" s="85">
        <v>16</v>
      </c>
      <c r="B1010" s="85" t="s">
        <v>1766</v>
      </c>
      <c r="C1010" s="85"/>
      <c r="D1010" s="20" t="s">
        <v>1767</v>
      </c>
      <c r="E1010" s="15" t="s">
        <v>20</v>
      </c>
      <c r="F1010" s="246">
        <v>2</v>
      </c>
      <c r="G1010" s="19"/>
    </row>
    <row r="1011" spans="1:7">
      <c r="A1011" s="85">
        <v>17</v>
      </c>
      <c r="B1011" s="85" t="s">
        <v>1768</v>
      </c>
      <c r="C1011" s="85"/>
      <c r="D1011" s="161" t="s">
        <v>1769</v>
      </c>
      <c r="E1011" s="136" t="s">
        <v>53</v>
      </c>
      <c r="F1011" s="100">
        <v>1</v>
      </c>
      <c r="G1011" s="19"/>
    </row>
    <row r="1012" ht="96" spans="1:7">
      <c r="A1012" s="85">
        <v>18</v>
      </c>
      <c r="B1012" s="85" t="s">
        <v>1770</v>
      </c>
      <c r="C1012" s="85"/>
      <c r="D1012" s="20" t="s">
        <v>1771</v>
      </c>
      <c r="E1012" s="15" t="s">
        <v>15</v>
      </c>
      <c r="F1012" s="246">
        <v>1</v>
      </c>
      <c r="G1012" s="19"/>
    </row>
    <row r="1013" ht="48" spans="1:7">
      <c r="A1013" s="85">
        <v>19</v>
      </c>
      <c r="B1013" s="85" t="s">
        <v>1772</v>
      </c>
      <c r="C1013" s="85"/>
      <c r="D1013" s="20" t="s">
        <v>1773</v>
      </c>
      <c r="E1013" s="15" t="s">
        <v>20</v>
      </c>
      <c r="F1013" s="246">
        <v>30</v>
      </c>
      <c r="G1013" s="19"/>
    </row>
    <row r="1014" spans="1:7">
      <c r="A1014" s="85">
        <v>20</v>
      </c>
      <c r="B1014" s="85" t="s">
        <v>1774</v>
      </c>
      <c r="C1014" s="85"/>
      <c r="D1014" s="20" t="s">
        <v>1775</v>
      </c>
      <c r="E1014" s="15" t="s">
        <v>179</v>
      </c>
      <c r="F1014" s="246">
        <v>6</v>
      </c>
      <c r="G1014" s="19"/>
    </row>
    <row r="1015" spans="1:7">
      <c r="A1015" s="85">
        <v>21</v>
      </c>
      <c r="B1015" s="85" t="s">
        <v>1776</v>
      </c>
      <c r="C1015" s="85"/>
      <c r="D1015" s="20" t="s">
        <v>1777</v>
      </c>
      <c r="E1015" s="15" t="s">
        <v>179</v>
      </c>
      <c r="F1015" s="246">
        <v>6</v>
      </c>
      <c r="G1015" s="19"/>
    </row>
    <row r="1016" ht="48" spans="1:7">
      <c r="A1016" s="85">
        <v>22</v>
      </c>
      <c r="B1016" s="85" t="s">
        <v>1778</v>
      </c>
      <c r="C1016" s="85"/>
      <c r="D1016" s="20" t="s">
        <v>1779</v>
      </c>
      <c r="E1016" s="15" t="s">
        <v>15</v>
      </c>
      <c r="F1016" s="246">
        <v>1</v>
      </c>
      <c r="G1016" s="19"/>
    </row>
    <row r="1017" ht="24" spans="1:7">
      <c r="A1017" s="85">
        <v>23</v>
      </c>
      <c r="B1017" s="85" t="s">
        <v>1758</v>
      </c>
      <c r="C1017" s="85"/>
      <c r="D1017" s="20" t="s">
        <v>1780</v>
      </c>
      <c r="E1017" s="15" t="s">
        <v>20</v>
      </c>
      <c r="F1017" s="246">
        <v>1</v>
      </c>
      <c r="G1017" s="19"/>
    </row>
    <row r="1018" ht="48" spans="1:7">
      <c r="A1018" s="85">
        <v>24</v>
      </c>
      <c r="B1018" s="85" t="s">
        <v>1781</v>
      </c>
      <c r="C1018" s="85"/>
      <c r="D1018" s="20" t="s">
        <v>1782</v>
      </c>
      <c r="E1018" s="15" t="s">
        <v>15</v>
      </c>
      <c r="F1018" s="246">
        <v>3</v>
      </c>
      <c r="G1018" s="19"/>
    </row>
    <row r="1019" ht="84" spans="1:7">
      <c r="A1019" s="85">
        <v>25</v>
      </c>
      <c r="B1019" s="85" t="s">
        <v>1783</v>
      </c>
      <c r="C1019" s="85"/>
      <c r="D1019" s="161" t="s">
        <v>1784</v>
      </c>
      <c r="E1019" s="136" t="s">
        <v>15</v>
      </c>
      <c r="F1019" s="100">
        <v>4</v>
      </c>
      <c r="G1019" s="19"/>
    </row>
    <row r="1020" ht="96" spans="1:7">
      <c r="A1020" s="85">
        <v>26</v>
      </c>
      <c r="B1020" s="85" t="s">
        <v>1785</v>
      </c>
      <c r="C1020" s="85"/>
      <c r="D1020" s="161" t="s">
        <v>1786</v>
      </c>
      <c r="E1020" s="136" t="s">
        <v>23</v>
      </c>
      <c r="F1020" s="100">
        <v>1</v>
      </c>
      <c r="G1020" s="19"/>
    </row>
    <row r="1021" ht="72" spans="1:7">
      <c r="A1021" s="85">
        <v>27</v>
      </c>
      <c r="B1021" s="85" t="s">
        <v>1787</v>
      </c>
      <c r="C1021" s="85"/>
      <c r="D1021" s="161" t="s">
        <v>1788</v>
      </c>
      <c r="E1021" s="136" t="s">
        <v>23</v>
      </c>
      <c r="F1021" s="100">
        <v>1</v>
      </c>
      <c r="G1021" s="19"/>
    </row>
    <row r="1022" ht="192" spans="1:7">
      <c r="A1022" s="85">
        <v>28</v>
      </c>
      <c r="B1022" s="85" t="s">
        <v>1789</v>
      </c>
      <c r="C1022" s="85"/>
      <c r="D1022" s="161" t="s">
        <v>1790</v>
      </c>
      <c r="E1022" s="247" t="s">
        <v>898</v>
      </c>
      <c r="F1022" s="100">
        <v>4</v>
      </c>
      <c r="G1022" s="19"/>
    </row>
    <row r="1023" ht="396" spans="1:7">
      <c r="A1023" s="85">
        <v>29</v>
      </c>
      <c r="B1023" s="85" t="s">
        <v>1791</v>
      </c>
      <c r="C1023" s="85"/>
      <c r="D1023" s="161" t="s">
        <v>1792</v>
      </c>
      <c r="E1023" s="247" t="s">
        <v>898</v>
      </c>
      <c r="F1023" s="100">
        <v>6</v>
      </c>
      <c r="G1023" s="19"/>
    </row>
    <row r="1024" ht="120" spans="1:7">
      <c r="A1024" s="85">
        <v>30</v>
      </c>
      <c r="B1024" s="85" t="s">
        <v>1793</v>
      </c>
      <c r="C1024" s="85"/>
      <c r="D1024" s="161" t="s">
        <v>1794</v>
      </c>
      <c r="E1024" s="136" t="s">
        <v>23</v>
      </c>
      <c r="F1024" s="100">
        <v>1</v>
      </c>
      <c r="G1024" s="19"/>
    </row>
    <row r="1025" spans="1:7">
      <c r="A1025" s="85">
        <v>31</v>
      </c>
      <c r="B1025" s="85" t="s">
        <v>1795</v>
      </c>
      <c r="C1025" s="85"/>
      <c r="D1025" s="161" t="s">
        <v>1796</v>
      </c>
      <c r="E1025" s="247" t="s">
        <v>898</v>
      </c>
      <c r="F1025" s="100">
        <v>41.55</v>
      </c>
      <c r="G1025" s="19"/>
    </row>
    <row r="1026" ht="24" spans="1:7">
      <c r="A1026" s="85">
        <v>32</v>
      </c>
      <c r="B1026" s="85" t="s">
        <v>1797</v>
      </c>
      <c r="C1026" s="85"/>
      <c r="D1026" s="161" t="s">
        <v>1798</v>
      </c>
      <c r="E1026" s="247" t="s">
        <v>898</v>
      </c>
      <c r="F1026" s="100">
        <v>100</v>
      </c>
      <c r="G1026" s="19"/>
    </row>
    <row r="1027" ht="84" spans="1:7">
      <c r="A1027" s="85">
        <v>33</v>
      </c>
      <c r="B1027" s="85" t="s">
        <v>1799</v>
      </c>
      <c r="C1027" s="85"/>
      <c r="D1027" s="161" t="s">
        <v>1800</v>
      </c>
      <c r="E1027" s="247" t="s">
        <v>23</v>
      </c>
      <c r="F1027" s="100">
        <v>2</v>
      </c>
      <c r="G1027" s="19"/>
    </row>
    <row r="1028" spans="1:7">
      <c r="A1028" s="85">
        <v>34</v>
      </c>
      <c r="B1028" s="85" t="s">
        <v>1801</v>
      </c>
      <c r="C1028" s="85"/>
      <c r="D1028" s="161" t="s">
        <v>1802</v>
      </c>
      <c r="E1028" s="247" t="s">
        <v>15</v>
      </c>
      <c r="F1028" s="100">
        <v>4</v>
      </c>
      <c r="G1028" s="19"/>
    </row>
    <row r="1029" spans="1:7">
      <c r="A1029" s="85">
        <v>35</v>
      </c>
      <c r="B1029" s="85" t="s">
        <v>1113</v>
      </c>
      <c r="C1029" s="85"/>
      <c r="D1029" s="161" t="s">
        <v>1803</v>
      </c>
      <c r="E1029" s="247" t="s">
        <v>331</v>
      </c>
      <c r="F1029" s="100">
        <v>2</v>
      </c>
      <c r="G1029" s="19"/>
    </row>
    <row r="1030" ht="36" spans="1:7">
      <c r="A1030" s="85">
        <v>36</v>
      </c>
      <c r="B1030" s="85" t="s">
        <v>1804</v>
      </c>
      <c r="C1030" s="85"/>
      <c r="D1030" s="161" t="s">
        <v>1805</v>
      </c>
      <c r="E1030" s="136" t="s">
        <v>362</v>
      </c>
      <c r="F1030" s="100">
        <v>4</v>
      </c>
      <c r="G1030" s="19"/>
    </row>
    <row r="1031" ht="18.75" spans="1:7">
      <c r="A1031" s="138" t="s">
        <v>1806</v>
      </c>
      <c r="B1031" s="138"/>
      <c r="C1031" s="138"/>
      <c r="D1031" s="139"/>
      <c r="E1031" s="138"/>
      <c r="F1031" s="140"/>
      <c r="G1031" s="19"/>
    </row>
    <row r="1032" ht="108" spans="1:7">
      <c r="A1032" s="93">
        <v>1</v>
      </c>
      <c r="B1032" s="89" t="s">
        <v>1807</v>
      </c>
      <c r="C1032" s="89"/>
      <c r="D1032" s="141" t="s">
        <v>1808</v>
      </c>
      <c r="E1032" s="93" t="s">
        <v>23</v>
      </c>
      <c r="F1032" s="90">
        <v>1</v>
      </c>
      <c r="G1032" s="19"/>
    </row>
    <row r="1033" ht="48" spans="1:7">
      <c r="A1033" s="93">
        <v>2</v>
      </c>
      <c r="B1033" s="89" t="s">
        <v>1809</v>
      </c>
      <c r="C1033" s="89"/>
      <c r="D1033" s="20" t="s">
        <v>1810</v>
      </c>
      <c r="E1033" s="93" t="s">
        <v>23</v>
      </c>
      <c r="F1033" s="90">
        <v>1</v>
      </c>
      <c r="G1033" s="19"/>
    </row>
    <row r="1034" ht="228" spans="1:7">
      <c r="A1034" s="93">
        <v>3</v>
      </c>
      <c r="B1034" s="89" t="s">
        <v>1811</v>
      </c>
      <c r="C1034" s="89"/>
      <c r="D1034" s="141" t="s">
        <v>1812</v>
      </c>
      <c r="E1034" s="93" t="s">
        <v>23</v>
      </c>
      <c r="F1034" s="90">
        <v>12</v>
      </c>
      <c r="G1034" s="19"/>
    </row>
    <row r="1035" ht="48" spans="1:7">
      <c r="A1035" s="93">
        <v>4</v>
      </c>
      <c r="B1035" s="89" t="s">
        <v>1813</v>
      </c>
      <c r="C1035" s="89"/>
      <c r="D1035" s="141" t="s">
        <v>1814</v>
      </c>
      <c r="E1035" s="93" t="s">
        <v>23</v>
      </c>
      <c r="F1035" s="90">
        <v>4</v>
      </c>
      <c r="G1035" s="19"/>
    </row>
    <row r="1036" ht="240" spans="1:7">
      <c r="A1036" s="93">
        <v>5</v>
      </c>
      <c r="B1036" s="89" t="s">
        <v>1815</v>
      </c>
      <c r="C1036" s="89"/>
      <c r="D1036" s="44" t="s">
        <v>1816</v>
      </c>
      <c r="E1036" s="187" t="s">
        <v>23</v>
      </c>
      <c r="F1036" s="248">
        <v>2</v>
      </c>
      <c r="G1036" s="19"/>
    </row>
    <row r="1037" ht="84" spans="1:7">
      <c r="A1037" s="93">
        <v>6</v>
      </c>
      <c r="B1037" s="89" t="s">
        <v>1817</v>
      </c>
      <c r="C1037" s="89"/>
      <c r="D1037" s="44" t="s">
        <v>1818</v>
      </c>
      <c r="E1037" s="187" t="s">
        <v>15</v>
      </c>
      <c r="F1037" s="248">
        <v>2</v>
      </c>
      <c r="G1037" s="19"/>
    </row>
    <row r="1038" ht="144" spans="1:7">
      <c r="A1038" s="93">
        <v>7</v>
      </c>
      <c r="B1038" s="89" t="s">
        <v>1819</v>
      </c>
      <c r="C1038" s="89"/>
      <c r="D1038" s="44" t="s">
        <v>1820</v>
      </c>
      <c r="E1038" s="187" t="s">
        <v>15</v>
      </c>
      <c r="F1038" s="248">
        <v>2</v>
      </c>
      <c r="G1038" s="19"/>
    </row>
    <row r="1039" ht="108" spans="1:7">
      <c r="A1039" s="93">
        <v>8</v>
      </c>
      <c r="B1039" s="89" t="s">
        <v>1821</v>
      </c>
      <c r="C1039" s="89"/>
      <c r="D1039" s="44" t="s">
        <v>1822</v>
      </c>
      <c r="E1039" s="187" t="s">
        <v>184</v>
      </c>
      <c r="F1039" s="248">
        <v>2</v>
      </c>
      <c r="G1039" s="19"/>
    </row>
    <row r="1040" ht="48" spans="1:7">
      <c r="A1040" s="93">
        <v>9</v>
      </c>
      <c r="B1040" s="89" t="s">
        <v>1823</v>
      </c>
      <c r="C1040" s="89"/>
      <c r="D1040" s="62" t="s">
        <v>1824</v>
      </c>
      <c r="E1040" s="93" t="s">
        <v>23</v>
      </c>
      <c r="F1040" s="143">
        <v>2</v>
      </c>
      <c r="G1040" s="19"/>
    </row>
    <row r="1041" ht="18.75" spans="1:7">
      <c r="A1041" s="147" t="s">
        <v>1825</v>
      </c>
      <c r="B1041" s="148"/>
      <c r="C1041" s="147"/>
      <c r="D1041" s="148"/>
      <c r="E1041" s="147"/>
      <c r="F1041" s="149"/>
      <c r="G1041" s="19"/>
    </row>
    <row r="1042" spans="1:7">
      <c r="A1042" s="249" t="s">
        <v>1826</v>
      </c>
      <c r="B1042" s="250"/>
      <c r="C1042" s="249"/>
      <c r="D1042" s="250"/>
      <c r="E1042" s="249"/>
      <c r="F1042" s="251"/>
      <c r="G1042" s="19"/>
    </row>
    <row r="1043" ht="48" spans="1:7">
      <c r="A1043" s="252">
        <v>1</v>
      </c>
      <c r="B1043" s="243" t="s">
        <v>1827</v>
      </c>
      <c r="C1043" s="243"/>
      <c r="D1043" s="84" t="s">
        <v>1828</v>
      </c>
      <c r="E1043" s="252" t="s">
        <v>20</v>
      </c>
      <c r="F1043" s="253">
        <v>700</v>
      </c>
      <c r="G1043" s="19"/>
    </row>
    <row r="1044" spans="1:7">
      <c r="A1044" s="252">
        <v>2</v>
      </c>
      <c r="B1044" s="243" t="s">
        <v>1829</v>
      </c>
      <c r="C1044" s="243"/>
      <c r="D1044" s="84" t="s">
        <v>1830</v>
      </c>
      <c r="E1044" s="252" t="s">
        <v>20</v>
      </c>
      <c r="F1044" s="253">
        <v>11</v>
      </c>
      <c r="G1044" s="19"/>
    </row>
    <row r="1045" ht="240" spans="1:7">
      <c r="A1045" s="252">
        <v>3</v>
      </c>
      <c r="B1045" s="243" t="s">
        <v>1831</v>
      </c>
      <c r="C1045" s="243"/>
      <c r="D1045" s="84" t="s">
        <v>1832</v>
      </c>
      <c r="E1045" s="252" t="s">
        <v>15</v>
      </c>
      <c r="F1045" s="253">
        <v>700</v>
      </c>
      <c r="G1045" s="19"/>
    </row>
    <row r="1046" ht="48" spans="1:7">
      <c r="A1046" s="252">
        <v>4</v>
      </c>
      <c r="B1046" s="243" t="s">
        <v>1833</v>
      </c>
      <c r="C1046" s="243"/>
      <c r="D1046" s="84" t="s">
        <v>1834</v>
      </c>
      <c r="E1046" s="252" t="s">
        <v>20</v>
      </c>
      <c r="F1046" s="253">
        <v>36</v>
      </c>
      <c r="G1046" s="19"/>
    </row>
    <row r="1047" ht="48" spans="1:7">
      <c r="A1047" s="252">
        <v>5</v>
      </c>
      <c r="B1047" s="243" t="s">
        <v>1835</v>
      </c>
      <c r="C1047" s="243"/>
      <c r="D1047" s="84" t="s">
        <v>1836</v>
      </c>
      <c r="E1047" s="252" t="s">
        <v>15</v>
      </c>
      <c r="F1047" s="253">
        <v>2</v>
      </c>
      <c r="G1047" s="19"/>
    </row>
    <row r="1048" ht="60" spans="1:7">
      <c r="A1048" s="252">
        <v>6</v>
      </c>
      <c r="B1048" s="243" t="s">
        <v>1745</v>
      </c>
      <c r="C1048" s="243"/>
      <c r="D1048" s="84" t="s">
        <v>1837</v>
      </c>
      <c r="E1048" s="252" t="s">
        <v>46</v>
      </c>
      <c r="F1048" s="253">
        <v>100</v>
      </c>
      <c r="G1048" s="19"/>
    </row>
    <row r="1049" ht="48" spans="1:7">
      <c r="A1049" s="252">
        <v>7</v>
      </c>
      <c r="B1049" s="243" t="s">
        <v>1838</v>
      </c>
      <c r="C1049" s="243"/>
      <c r="D1049" s="20" t="s">
        <v>1839</v>
      </c>
      <c r="E1049" s="32" t="s">
        <v>982</v>
      </c>
      <c r="F1049" s="33">
        <f>684.2-73.6*2-27*2</f>
        <v>483</v>
      </c>
      <c r="G1049" s="19"/>
    </row>
    <row r="1050" ht="48" spans="1:7">
      <c r="A1050" s="252">
        <v>8</v>
      </c>
      <c r="B1050" s="243" t="s">
        <v>1840</v>
      </c>
      <c r="C1050" s="243"/>
      <c r="D1050" s="20" t="s">
        <v>1841</v>
      </c>
      <c r="E1050" s="32" t="s">
        <v>982</v>
      </c>
      <c r="F1050" s="33">
        <f>512.2-4.8*2-3*2+6.2</f>
        <v>502.8</v>
      </c>
      <c r="G1050" s="19"/>
    </row>
    <row r="1051" ht="48" spans="1:7">
      <c r="A1051" s="252">
        <v>9</v>
      </c>
      <c r="B1051" s="243" t="s">
        <v>1842</v>
      </c>
      <c r="C1051" s="243"/>
      <c r="D1051" s="20" t="s">
        <v>1843</v>
      </c>
      <c r="E1051" s="32" t="s">
        <v>982</v>
      </c>
      <c r="F1051" s="33">
        <f>52*2</f>
        <v>104</v>
      </c>
      <c r="G1051" s="19"/>
    </row>
    <row r="1052" spans="1:7">
      <c r="A1052" s="252">
        <v>10</v>
      </c>
      <c r="B1052" s="243" t="s">
        <v>1844</v>
      </c>
      <c r="C1052" s="243"/>
      <c r="D1052" s="20" t="s">
        <v>1845</v>
      </c>
      <c r="E1052" s="32" t="s">
        <v>43</v>
      </c>
      <c r="F1052" s="33">
        <v>83</v>
      </c>
      <c r="G1052" s="19"/>
    </row>
    <row r="1053" ht="60" spans="1:7">
      <c r="A1053" s="252">
        <v>11</v>
      </c>
      <c r="B1053" s="243" t="s">
        <v>1846</v>
      </c>
      <c r="C1053" s="243"/>
      <c r="D1053" s="20" t="s">
        <v>1847</v>
      </c>
      <c r="E1053" s="32" t="s">
        <v>895</v>
      </c>
      <c r="F1053" s="33">
        <v>4</v>
      </c>
      <c r="G1053" s="19"/>
    </row>
    <row r="1054" ht="348" spans="1:7">
      <c r="A1054" s="252">
        <v>12</v>
      </c>
      <c r="B1054" s="243" t="s">
        <v>1848</v>
      </c>
      <c r="C1054" s="243"/>
      <c r="D1054" s="44" t="s">
        <v>1849</v>
      </c>
      <c r="E1054" s="105" t="s">
        <v>23</v>
      </c>
      <c r="F1054" s="68">
        <v>11</v>
      </c>
      <c r="G1054" s="19"/>
    </row>
    <row r="1055" ht="48" spans="1:7">
      <c r="A1055" s="252">
        <v>13</v>
      </c>
      <c r="B1055" s="243" t="s">
        <v>1850</v>
      </c>
      <c r="C1055" s="243"/>
      <c r="D1055" s="44" t="s">
        <v>1851</v>
      </c>
      <c r="E1055" s="105" t="s">
        <v>15</v>
      </c>
      <c r="F1055" s="68">
        <v>21</v>
      </c>
      <c r="G1055" s="19"/>
    </row>
    <row r="1056" ht="156" spans="1:7">
      <c r="A1056" s="252">
        <v>14</v>
      </c>
      <c r="B1056" s="243" t="s">
        <v>1852</v>
      </c>
      <c r="C1056" s="243"/>
      <c r="D1056" s="44" t="s">
        <v>1853</v>
      </c>
      <c r="E1056" s="105" t="s">
        <v>15</v>
      </c>
      <c r="F1056" s="68">
        <v>2</v>
      </c>
      <c r="G1056" s="19"/>
    </row>
    <row r="1057" spans="1:7">
      <c r="A1057" s="252">
        <v>15</v>
      </c>
      <c r="B1057" s="243" t="s">
        <v>1854</v>
      </c>
      <c r="C1057" s="243"/>
      <c r="D1057" s="254" t="s">
        <v>1855</v>
      </c>
      <c r="E1057" s="252" t="s">
        <v>15</v>
      </c>
      <c r="F1057" s="253">
        <v>160</v>
      </c>
      <c r="G1057" s="19"/>
    </row>
    <row r="1058" ht="24" spans="1:7">
      <c r="A1058" s="252">
        <v>16</v>
      </c>
      <c r="B1058" s="243" t="s">
        <v>1856</v>
      </c>
      <c r="C1058" s="243"/>
      <c r="D1058" s="254" t="s">
        <v>1857</v>
      </c>
      <c r="E1058" s="252" t="s">
        <v>331</v>
      </c>
      <c r="F1058" s="253">
        <v>2</v>
      </c>
      <c r="G1058" s="19"/>
    </row>
    <row r="1059" spans="1:7">
      <c r="A1059" s="252">
        <v>17</v>
      </c>
      <c r="B1059" s="243" t="s">
        <v>1361</v>
      </c>
      <c r="C1059" s="243"/>
      <c r="D1059" s="254" t="s">
        <v>1858</v>
      </c>
      <c r="E1059" s="243" t="s">
        <v>15</v>
      </c>
      <c r="F1059" s="244">
        <v>3</v>
      </c>
      <c r="G1059" s="19"/>
    </row>
    <row r="1060" spans="1:7">
      <c r="A1060" s="250" t="s">
        <v>1859</v>
      </c>
      <c r="B1060" s="250"/>
      <c r="C1060" s="250"/>
      <c r="D1060" s="250"/>
      <c r="E1060" s="250"/>
      <c r="F1060" s="255"/>
      <c r="G1060" s="19"/>
    </row>
    <row r="1061" spans="1:7">
      <c r="A1061" s="252">
        <v>1</v>
      </c>
      <c r="B1061" s="15" t="s">
        <v>1860</v>
      </c>
      <c r="C1061" s="15"/>
      <c r="D1061" s="20" t="s">
        <v>1861</v>
      </c>
      <c r="E1061" s="15" t="s">
        <v>15</v>
      </c>
      <c r="F1061" s="16">
        <v>20</v>
      </c>
      <c r="G1061" s="19"/>
    </row>
    <row r="1062" spans="1:7">
      <c r="A1062" s="252">
        <v>2</v>
      </c>
      <c r="B1062" s="15" t="s">
        <v>1862</v>
      </c>
      <c r="C1062" s="15"/>
      <c r="D1062" s="20" t="s">
        <v>1863</v>
      </c>
      <c r="E1062" s="15" t="s">
        <v>10</v>
      </c>
      <c r="F1062" s="16">
        <v>20</v>
      </c>
      <c r="G1062" s="19"/>
    </row>
    <row r="1063" spans="1:7">
      <c r="A1063" s="252">
        <v>3</v>
      </c>
      <c r="B1063" s="15" t="s">
        <v>1864</v>
      </c>
      <c r="C1063" s="15"/>
      <c r="D1063" s="20" t="s">
        <v>1865</v>
      </c>
      <c r="E1063" s="15" t="s">
        <v>264</v>
      </c>
      <c r="F1063" s="16">
        <v>20</v>
      </c>
      <c r="G1063" s="19"/>
    </row>
    <row r="1064" spans="1:7">
      <c r="A1064" s="252">
        <v>4</v>
      </c>
      <c r="B1064" s="15" t="s">
        <v>1866</v>
      </c>
      <c r="C1064" s="15"/>
      <c r="D1064" s="20" t="s">
        <v>1867</v>
      </c>
      <c r="E1064" s="15" t="s">
        <v>10</v>
      </c>
      <c r="F1064" s="16">
        <v>20</v>
      </c>
      <c r="G1064" s="19"/>
    </row>
    <row r="1065" ht="18.75" spans="1:7">
      <c r="A1065" s="156" t="s">
        <v>1868</v>
      </c>
      <c r="B1065" s="156"/>
      <c r="C1065" s="156"/>
      <c r="D1065" s="157"/>
      <c r="E1065" s="156"/>
      <c r="F1065" s="158"/>
      <c r="G1065" s="19"/>
    </row>
    <row r="1066" spans="1:7">
      <c r="A1066" s="164" t="s">
        <v>1360</v>
      </c>
      <c r="B1066" s="165" t="s">
        <v>1869</v>
      </c>
      <c r="C1066" s="165"/>
      <c r="D1066" s="166" t="s">
        <v>1870</v>
      </c>
      <c r="E1066" s="256" t="s">
        <v>20</v>
      </c>
      <c r="F1066" s="213" t="s">
        <v>1871</v>
      </c>
      <c r="G1066" s="19"/>
    </row>
    <row r="1067" spans="1:7">
      <c r="A1067" s="257">
        <v>2</v>
      </c>
      <c r="B1067" s="165" t="s">
        <v>1872</v>
      </c>
      <c r="C1067" s="165"/>
      <c r="D1067" s="242" t="s">
        <v>1873</v>
      </c>
      <c r="E1067" s="256" t="s">
        <v>264</v>
      </c>
      <c r="F1067" s="258">
        <v>1</v>
      </c>
      <c r="G1067" s="19"/>
    </row>
    <row r="1068" spans="1:7">
      <c r="A1068" s="257">
        <v>3</v>
      </c>
      <c r="B1068" s="165" t="s">
        <v>1646</v>
      </c>
      <c r="C1068" s="165"/>
      <c r="D1068" s="198" t="s">
        <v>1874</v>
      </c>
      <c r="E1068" s="187" t="s">
        <v>1160</v>
      </c>
      <c r="F1068" s="248">
        <v>1</v>
      </c>
      <c r="G1068" s="19"/>
    </row>
    <row r="1069" spans="1:7">
      <c r="A1069" s="164" t="s">
        <v>1875</v>
      </c>
      <c r="B1069" s="165" t="s">
        <v>1876</v>
      </c>
      <c r="C1069" s="165"/>
      <c r="D1069" s="198" t="s">
        <v>1877</v>
      </c>
      <c r="E1069" s="187" t="s">
        <v>46</v>
      </c>
      <c r="F1069" s="248">
        <v>6</v>
      </c>
      <c r="G1069" s="19"/>
    </row>
    <row r="1070" spans="1:7">
      <c r="A1070" s="257">
        <v>5</v>
      </c>
      <c r="B1070" s="165" t="s">
        <v>1878</v>
      </c>
      <c r="C1070" s="165"/>
      <c r="D1070" s="198" t="s">
        <v>1879</v>
      </c>
      <c r="E1070" s="187" t="s">
        <v>46</v>
      </c>
      <c r="F1070" s="248">
        <v>6</v>
      </c>
      <c r="G1070" s="19"/>
    </row>
    <row r="1071" spans="1:7">
      <c r="A1071" s="257">
        <v>6</v>
      </c>
      <c r="B1071" s="165" t="s">
        <v>1880</v>
      </c>
      <c r="C1071" s="165"/>
      <c r="D1071" s="198" t="s">
        <v>1881</v>
      </c>
      <c r="E1071" s="187" t="s">
        <v>46</v>
      </c>
      <c r="F1071" s="248">
        <v>10</v>
      </c>
      <c r="G1071" s="19"/>
    </row>
    <row r="1072" spans="1:7">
      <c r="A1072" s="164" t="s">
        <v>1882</v>
      </c>
      <c r="B1072" s="165" t="s">
        <v>1883</v>
      </c>
      <c r="C1072" s="165"/>
      <c r="D1072" s="198" t="s">
        <v>1884</v>
      </c>
      <c r="E1072" s="187" t="s">
        <v>46</v>
      </c>
      <c r="F1072" s="248">
        <v>60</v>
      </c>
      <c r="G1072" s="19"/>
    </row>
    <row r="1073" spans="1:7">
      <c r="A1073" s="257">
        <v>8</v>
      </c>
      <c r="B1073" s="165" t="s">
        <v>1885</v>
      </c>
      <c r="C1073" s="165"/>
      <c r="D1073" s="198" t="s">
        <v>1886</v>
      </c>
      <c r="E1073" s="187" t="s">
        <v>46</v>
      </c>
      <c r="F1073" s="248">
        <v>6</v>
      </c>
      <c r="G1073" s="19"/>
    </row>
    <row r="1074" spans="1:7">
      <c r="A1074" s="257">
        <v>9</v>
      </c>
      <c r="B1074" s="165" t="s">
        <v>1887</v>
      </c>
      <c r="C1074" s="165"/>
      <c r="D1074" s="198" t="s">
        <v>1881</v>
      </c>
      <c r="E1074" s="187" t="s">
        <v>46</v>
      </c>
      <c r="F1074" s="248">
        <v>6</v>
      </c>
      <c r="G1074" s="19"/>
    </row>
    <row r="1075" spans="1:7">
      <c r="A1075" s="164" t="s">
        <v>1888</v>
      </c>
      <c r="B1075" s="165" t="s">
        <v>1889</v>
      </c>
      <c r="C1075" s="165"/>
      <c r="D1075" s="198" t="s">
        <v>1890</v>
      </c>
      <c r="E1075" s="187" t="s">
        <v>20</v>
      </c>
      <c r="F1075" s="248">
        <v>6</v>
      </c>
      <c r="G1075" s="19"/>
    </row>
    <row r="1076" spans="1:7">
      <c r="A1076" s="257">
        <v>11</v>
      </c>
      <c r="B1076" s="165" t="s">
        <v>1891</v>
      </c>
      <c r="C1076" s="165"/>
      <c r="D1076" s="198" t="s">
        <v>1890</v>
      </c>
      <c r="E1076" s="187" t="s">
        <v>46</v>
      </c>
      <c r="F1076" s="248">
        <v>6</v>
      </c>
      <c r="G1076" s="19"/>
    </row>
    <row r="1077" spans="1:7">
      <c r="A1077" s="257">
        <v>12</v>
      </c>
      <c r="B1077" s="165" t="s">
        <v>1205</v>
      </c>
      <c r="C1077" s="165"/>
      <c r="D1077" s="198" t="s">
        <v>1892</v>
      </c>
      <c r="E1077" s="187" t="s">
        <v>20</v>
      </c>
      <c r="F1077" s="248">
        <v>6</v>
      </c>
      <c r="G1077" s="19"/>
    </row>
    <row r="1078" spans="1:7">
      <c r="A1078" s="164" t="s">
        <v>1893</v>
      </c>
      <c r="B1078" s="165" t="s">
        <v>1894</v>
      </c>
      <c r="C1078" s="165"/>
      <c r="D1078" s="198" t="s">
        <v>1895</v>
      </c>
      <c r="E1078" s="187" t="s">
        <v>20</v>
      </c>
      <c r="F1078" s="248">
        <v>10</v>
      </c>
      <c r="G1078" s="19"/>
    </row>
    <row r="1079" spans="1:7">
      <c r="A1079" s="257">
        <v>14</v>
      </c>
      <c r="B1079" s="165" t="s">
        <v>1896</v>
      </c>
      <c r="C1079" s="165"/>
      <c r="D1079" s="198" t="s">
        <v>1897</v>
      </c>
      <c r="E1079" s="187" t="s">
        <v>20</v>
      </c>
      <c r="F1079" s="248">
        <v>6</v>
      </c>
      <c r="G1079" s="19"/>
    </row>
    <row r="1080" spans="1:7">
      <c r="A1080" s="257">
        <v>15</v>
      </c>
      <c r="B1080" s="165" t="s">
        <v>1898</v>
      </c>
      <c r="C1080" s="165"/>
      <c r="D1080" s="198" t="s">
        <v>1899</v>
      </c>
      <c r="E1080" s="187" t="s">
        <v>23</v>
      </c>
      <c r="F1080" s="248">
        <v>1</v>
      </c>
      <c r="G1080" s="19"/>
    </row>
    <row r="1081" spans="1:7">
      <c r="A1081" s="164" t="s">
        <v>1900</v>
      </c>
      <c r="B1081" s="165" t="s">
        <v>1901</v>
      </c>
      <c r="C1081" s="165"/>
      <c r="D1081" s="198" t="s">
        <v>1902</v>
      </c>
      <c r="E1081" s="187" t="s">
        <v>46</v>
      </c>
      <c r="F1081" s="248">
        <v>2</v>
      </c>
      <c r="G1081" s="19"/>
    </row>
    <row r="1082" spans="1:7">
      <c r="A1082" s="257">
        <v>17</v>
      </c>
      <c r="B1082" s="165" t="s">
        <v>1903</v>
      </c>
      <c r="C1082" s="165"/>
      <c r="D1082" s="198" t="s">
        <v>1904</v>
      </c>
      <c r="E1082" s="187" t="s">
        <v>46</v>
      </c>
      <c r="F1082" s="248">
        <v>4</v>
      </c>
      <c r="G1082" s="19"/>
    </row>
    <row r="1083" spans="1:7">
      <c r="A1083" s="257">
        <v>18</v>
      </c>
      <c r="B1083" s="165" t="s">
        <v>1905</v>
      </c>
      <c r="C1083" s="165"/>
      <c r="D1083" s="198" t="s">
        <v>1906</v>
      </c>
      <c r="E1083" s="187" t="s">
        <v>46</v>
      </c>
      <c r="F1083" s="248">
        <v>60</v>
      </c>
      <c r="G1083" s="19"/>
    </row>
    <row r="1084" ht="36" spans="1:7">
      <c r="A1084" s="164" t="s">
        <v>1907</v>
      </c>
      <c r="B1084" s="165" t="s">
        <v>1908</v>
      </c>
      <c r="C1084" s="165"/>
      <c r="D1084" s="198" t="s">
        <v>1909</v>
      </c>
      <c r="E1084" s="187" t="s">
        <v>1648</v>
      </c>
      <c r="F1084" s="248">
        <v>1</v>
      </c>
      <c r="G1084" s="19"/>
    </row>
    <row r="1085" ht="18.75" spans="1:7">
      <c r="A1085" s="102" t="s">
        <v>1910</v>
      </c>
      <c r="B1085" s="102"/>
      <c r="C1085" s="102"/>
      <c r="D1085" s="102"/>
      <c r="E1085" s="102"/>
      <c r="F1085" s="104"/>
      <c r="G1085" s="259"/>
    </row>
    <row r="1086" spans="1:7">
      <c r="A1086" s="32">
        <v>1</v>
      </c>
      <c r="B1086" s="105" t="s">
        <v>1911</v>
      </c>
      <c r="C1086" s="105"/>
      <c r="D1086" s="161" t="s">
        <v>1912</v>
      </c>
      <c r="E1086" s="260" t="s">
        <v>960</v>
      </c>
      <c r="F1086" s="261">
        <v>500</v>
      </c>
      <c r="G1086" s="19"/>
    </row>
    <row r="1087" ht="24" spans="1:7">
      <c r="A1087" s="32">
        <v>2</v>
      </c>
      <c r="B1087" s="105" t="s">
        <v>1913</v>
      </c>
      <c r="C1087" s="105"/>
      <c r="D1087" s="20" t="s">
        <v>1914</v>
      </c>
      <c r="E1087" s="32" t="s">
        <v>331</v>
      </c>
      <c r="F1087" s="33">
        <v>4</v>
      </c>
      <c r="G1087" s="19"/>
    </row>
    <row r="1088" spans="1:7">
      <c r="A1088" s="32">
        <v>3</v>
      </c>
      <c r="B1088" s="105" t="s">
        <v>1915</v>
      </c>
      <c r="C1088" s="105"/>
      <c r="D1088" s="20" t="s">
        <v>1916</v>
      </c>
      <c r="E1088" s="32" t="s">
        <v>331</v>
      </c>
      <c r="F1088" s="33">
        <v>10</v>
      </c>
      <c r="G1088" s="19"/>
    </row>
    <row r="1089" ht="409.5" spans="1:7">
      <c r="A1089" s="32">
        <v>4</v>
      </c>
      <c r="B1089" s="105" t="s">
        <v>1917</v>
      </c>
      <c r="C1089" s="105"/>
      <c r="D1089" s="20" t="s">
        <v>1918</v>
      </c>
      <c r="E1089" s="262" t="s">
        <v>898</v>
      </c>
      <c r="F1089" s="33">
        <v>3</v>
      </c>
      <c r="G1089" s="19"/>
    </row>
    <row r="1090" ht="84" spans="1:7">
      <c r="A1090" s="32">
        <v>5</v>
      </c>
      <c r="B1090" s="15" t="s">
        <v>1919</v>
      </c>
      <c r="C1090" s="125" t="s">
        <v>1919</v>
      </c>
      <c r="D1090" s="26" t="s">
        <v>1920</v>
      </c>
      <c r="E1090" s="125" t="s">
        <v>23</v>
      </c>
      <c r="F1090" s="126">
        <v>4</v>
      </c>
      <c r="G1090" s="19"/>
    </row>
    <row r="1091" ht="96" spans="1:7">
      <c r="A1091" s="32">
        <v>6</v>
      </c>
      <c r="B1091" s="15"/>
      <c r="C1091" s="125" t="s">
        <v>1921</v>
      </c>
      <c r="D1091" s="26" t="s">
        <v>1922</v>
      </c>
      <c r="E1091" s="125" t="s">
        <v>23</v>
      </c>
      <c r="F1091" s="126">
        <v>2</v>
      </c>
      <c r="G1091" s="19"/>
    </row>
    <row r="1092" ht="24" spans="1:7">
      <c r="A1092" s="32">
        <v>7</v>
      </c>
      <c r="B1092" s="15"/>
      <c r="C1092" s="125" t="s">
        <v>1923</v>
      </c>
      <c r="D1092" s="26" t="s">
        <v>1924</v>
      </c>
      <c r="E1092" s="125" t="s">
        <v>20</v>
      </c>
      <c r="F1092" s="126">
        <v>2</v>
      </c>
      <c r="G1092" s="19"/>
    </row>
    <row r="1093" ht="24" spans="1:7">
      <c r="A1093" s="32">
        <v>8</v>
      </c>
      <c r="B1093" s="15"/>
      <c r="C1093" s="125" t="s">
        <v>1339</v>
      </c>
      <c r="D1093" s="26" t="s">
        <v>1925</v>
      </c>
      <c r="E1093" s="125" t="s">
        <v>23</v>
      </c>
      <c r="F1093" s="126">
        <v>2</v>
      </c>
      <c r="G1093" s="19"/>
    </row>
    <row r="1094" spans="1:7">
      <c r="A1094" s="32">
        <v>9</v>
      </c>
      <c r="B1094" s="15"/>
      <c r="C1094" s="125" t="s">
        <v>1926</v>
      </c>
      <c r="D1094" s="26"/>
      <c r="E1094" s="125" t="s">
        <v>1160</v>
      </c>
      <c r="F1094" s="126">
        <v>1</v>
      </c>
      <c r="G1094" s="19"/>
    </row>
    <row r="1095" spans="1:7">
      <c r="A1095" s="32">
        <v>10</v>
      </c>
      <c r="B1095" s="125" t="s">
        <v>1927</v>
      </c>
      <c r="C1095" s="125"/>
      <c r="D1095" s="26" t="s">
        <v>1928</v>
      </c>
      <c r="E1095" s="125" t="s">
        <v>20</v>
      </c>
      <c r="F1095" s="126">
        <v>50</v>
      </c>
      <c r="G1095" s="19"/>
    </row>
    <row r="1096" ht="144" spans="1:7">
      <c r="A1096" s="32">
        <v>11</v>
      </c>
      <c r="B1096" s="105" t="s">
        <v>1929</v>
      </c>
      <c r="C1096" s="125" t="s">
        <v>1929</v>
      </c>
      <c r="D1096" s="26" t="s">
        <v>1930</v>
      </c>
      <c r="E1096" s="125" t="s">
        <v>1931</v>
      </c>
      <c r="F1096" s="126">
        <v>8</v>
      </c>
      <c r="G1096" s="19"/>
    </row>
    <row r="1097" ht="96" spans="1:7">
      <c r="A1097" s="32">
        <v>12</v>
      </c>
      <c r="B1097" s="105"/>
      <c r="C1097" s="125" t="s">
        <v>1932</v>
      </c>
      <c r="D1097" s="26" t="s">
        <v>1933</v>
      </c>
      <c r="E1097" s="125" t="s">
        <v>23</v>
      </c>
      <c r="F1097" s="126">
        <v>2</v>
      </c>
      <c r="G1097" s="19"/>
    </row>
    <row r="1098" ht="24" spans="1:7">
      <c r="A1098" s="32">
        <v>13</v>
      </c>
      <c r="B1098" s="105"/>
      <c r="C1098" s="125" t="s">
        <v>1926</v>
      </c>
      <c r="D1098" s="26" t="s">
        <v>1934</v>
      </c>
      <c r="E1098" s="125" t="s">
        <v>20</v>
      </c>
      <c r="F1098" s="126">
        <v>1</v>
      </c>
      <c r="G1098" s="19"/>
    </row>
  </sheetData>
  <autoFilter xmlns:etc="http://www.wps.cn/officeDocument/2017/etCustomData" ref="A1:G1098" etc:filterBottomFollowUsedRange="0">
    <extLst/>
  </autoFilter>
  <mergeCells count="1060">
    <mergeCell ref="A1:G1"/>
    <mergeCell ref="B2:C2"/>
    <mergeCell ref="A3:F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B42:C42"/>
    <mergeCell ref="A43:F43"/>
    <mergeCell ref="B44:C44"/>
    <mergeCell ref="B45:C45"/>
    <mergeCell ref="B46:C46"/>
    <mergeCell ref="B47:C47"/>
    <mergeCell ref="B48:C48"/>
    <mergeCell ref="B49:C49"/>
    <mergeCell ref="B50:C50"/>
    <mergeCell ref="B51:C51"/>
    <mergeCell ref="B52:C52"/>
    <mergeCell ref="B53:C53"/>
    <mergeCell ref="B54:C54"/>
    <mergeCell ref="B55:C55"/>
    <mergeCell ref="B56:C56"/>
    <mergeCell ref="B57:C57"/>
    <mergeCell ref="B58:C58"/>
    <mergeCell ref="B59:C59"/>
    <mergeCell ref="B60:C60"/>
    <mergeCell ref="B61:C61"/>
    <mergeCell ref="B62:C62"/>
    <mergeCell ref="B63:C63"/>
    <mergeCell ref="B64:C64"/>
    <mergeCell ref="B65:C65"/>
    <mergeCell ref="B66:C66"/>
    <mergeCell ref="B67:C67"/>
    <mergeCell ref="B68:C68"/>
    <mergeCell ref="B69:C69"/>
    <mergeCell ref="B70:C70"/>
    <mergeCell ref="B71:C71"/>
    <mergeCell ref="B72:C72"/>
    <mergeCell ref="B73:C73"/>
    <mergeCell ref="B74:C74"/>
    <mergeCell ref="B75:C75"/>
    <mergeCell ref="B76:C76"/>
    <mergeCell ref="B77:C77"/>
    <mergeCell ref="B78:C78"/>
    <mergeCell ref="B79:C79"/>
    <mergeCell ref="B80:C80"/>
    <mergeCell ref="B81:C81"/>
    <mergeCell ref="B82:C82"/>
    <mergeCell ref="B83:C83"/>
    <mergeCell ref="B84:C84"/>
    <mergeCell ref="A85:F85"/>
    <mergeCell ref="B86:C86"/>
    <mergeCell ref="B87:C87"/>
    <mergeCell ref="B88:C88"/>
    <mergeCell ref="B89:C89"/>
    <mergeCell ref="B90:C90"/>
    <mergeCell ref="B91:C91"/>
    <mergeCell ref="B92:C92"/>
    <mergeCell ref="B93:C93"/>
    <mergeCell ref="B94:C94"/>
    <mergeCell ref="B95:C95"/>
    <mergeCell ref="B96:C96"/>
    <mergeCell ref="B97:C97"/>
    <mergeCell ref="B98:C98"/>
    <mergeCell ref="B99:C99"/>
    <mergeCell ref="B100:C100"/>
    <mergeCell ref="B101:C101"/>
    <mergeCell ref="B102:C102"/>
    <mergeCell ref="B103:C103"/>
    <mergeCell ref="B104:C104"/>
    <mergeCell ref="B105:C105"/>
    <mergeCell ref="B106:C106"/>
    <mergeCell ref="B107:C107"/>
    <mergeCell ref="B108:C108"/>
    <mergeCell ref="B109:C109"/>
    <mergeCell ref="B110:C110"/>
    <mergeCell ref="B111:C111"/>
    <mergeCell ref="B112:C112"/>
    <mergeCell ref="B113:C113"/>
    <mergeCell ref="B114:C114"/>
    <mergeCell ref="B115:C115"/>
    <mergeCell ref="B116:C116"/>
    <mergeCell ref="B117:C117"/>
    <mergeCell ref="B118:C118"/>
    <mergeCell ref="B119:C119"/>
    <mergeCell ref="B120:C120"/>
    <mergeCell ref="B121:C121"/>
    <mergeCell ref="B122:C122"/>
    <mergeCell ref="B123:C123"/>
    <mergeCell ref="B124:C124"/>
    <mergeCell ref="B125:C125"/>
    <mergeCell ref="B126:C126"/>
    <mergeCell ref="B127:C127"/>
    <mergeCell ref="B128:C128"/>
    <mergeCell ref="B129:C129"/>
    <mergeCell ref="B130:C130"/>
    <mergeCell ref="B131:C131"/>
    <mergeCell ref="B132:C132"/>
    <mergeCell ref="B133:C133"/>
    <mergeCell ref="B134:C134"/>
    <mergeCell ref="B135:C135"/>
    <mergeCell ref="B136:C136"/>
    <mergeCell ref="B137:C137"/>
    <mergeCell ref="B138:C138"/>
    <mergeCell ref="B139:C139"/>
    <mergeCell ref="B140:C140"/>
    <mergeCell ref="B141:C141"/>
    <mergeCell ref="B142:C142"/>
    <mergeCell ref="B143:C143"/>
    <mergeCell ref="B144:C144"/>
    <mergeCell ref="B145:C145"/>
    <mergeCell ref="B146:C146"/>
    <mergeCell ref="B147:C147"/>
    <mergeCell ref="B148:C148"/>
    <mergeCell ref="B149:C149"/>
    <mergeCell ref="B150:C150"/>
    <mergeCell ref="B151:C151"/>
    <mergeCell ref="B152:C152"/>
    <mergeCell ref="B153:C153"/>
    <mergeCell ref="B154:C154"/>
    <mergeCell ref="B155:C155"/>
    <mergeCell ref="B156:C156"/>
    <mergeCell ref="B157:C157"/>
    <mergeCell ref="B158:C158"/>
    <mergeCell ref="A159:F159"/>
    <mergeCell ref="B160:C160"/>
    <mergeCell ref="B161:C161"/>
    <mergeCell ref="B162:C162"/>
    <mergeCell ref="B163:C163"/>
    <mergeCell ref="B164:C164"/>
    <mergeCell ref="B165:C165"/>
    <mergeCell ref="B166:C166"/>
    <mergeCell ref="B167:C167"/>
    <mergeCell ref="B168:C168"/>
    <mergeCell ref="B169:C169"/>
    <mergeCell ref="B170:C170"/>
    <mergeCell ref="B171:C171"/>
    <mergeCell ref="B172:C172"/>
    <mergeCell ref="B173:C173"/>
    <mergeCell ref="B174:C174"/>
    <mergeCell ref="B175:C175"/>
    <mergeCell ref="B176:C176"/>
    <mergeCell ref="B177:C177"/>
    <mergeCell ref="B178:C178"/>
    <mergeCell ref="B179:C179"/>
    <mergeCell ref="B180:C180"/>
    <mergeCell ref="B181:C181"/>
    <mergeCell ref="B182:C182"/>
    <mergeCell ref="B183:C183"/>
    <mergeCell ref="B184:C184"/>
    <mergeCell ref="B185:C185"/>
    <mergeCell ref="B186:C186"/>
    <mergeCell ref="B187:C187"/>
    <mergeCell ref="B188:C188"/>
    <mergeCell ref="B189:C189"/>
    <mergeCell ref="B190:C190"/>
    <mergeCell ref="B191:C191"/>
    <mergeCell ref="B192:C192"/>
    <mergeCell ref="B193:C193"/>
    <mergeCell ref="B194:C194"/>
    <mergeCell ref="B195:C195"/>
    <mergeCell ref="B196:C196"/>
    <mergeCell ref="B197:C197"/>
    <mergeCell ref="B198:C198"/>
    <mergeCell ref="B199:C199"/>
    <mergeCell ref="B200:C200"/>
    <mergeCell ref="B201:C201"/>
    <mergeCell ref="B202:C202"/>
    <mergeCell ref="B203:C203"/>
    <mergeCell ref="B204:C204"/>
    <mergeCell ref="B205:C205"/>
    <mergeCell ref="B206:C206"/>
    <mergeCell ref="B207:C207"/>
    <mergeCell ref="B208:C208"/>
    <mergeCell ref="B209:C209"/>
    <mergeCell ref="B210:C210"/>
    <mergeCell ref="B211:C211"/>
    <mergeCell ref="A212:F212"/>
    <mergeCell ref="B213:C213"/>
    <mergeCell ref="B214:C214"/>
    <mergeCell ref="B215:C215"/>
    <mergeCell ref="B216:C216"/>
    <mergeCell ref="B217:C217"/>
    <mergeCell ref="B218:C218"/>
    <mergeCell ref="B219:C219"/>
    <mergeCell ref="B220:C220"/>
    <mergeCell ref="B221:C221"/>
    <mergeCell ref="B222:C222"/>
    <mergeCell ref="B223:C223"/>
    <mergeCell ref="B224:C224"/>
    <mergeCell ref="B225:C225"/>
    <mergeCell ref="B226:C226"/>
    <mergeCell ref="B227:C227"/>
    <mergeCell ref="B228:C228"/>
    <mergeCell ref="B229:C229"/>
    <mergeCell ref="B230:C230"/>
    <mergeCell ref="B231:C231"/>
    <mergeCell ref="B232:C232"/>
    <mergeCell ref="B233:C233"/>
    <mergeCell ref="B234:C234"/>
    <mergeCell ref="B235:C235"/>
    <mergeCell ref="B236:C236"/>
    <mergeCell ref="B237:C237"/>
    <mergeCell ref="B238:C238"/>
    <mergeCell ref="B239:C239"/>
    <mergeCell ref="B240:C240"/>
    <mergeCell ref="B241:C241"/>
    <mergeCell ref="B242:C242"/>
    <mergeCell ref="B243:C243"/>
    <mergeCell ref="B244:C244"/>
    <mergeCell ref="B245:C245"/>
    <mergeCell ref="B246:C246"/>
    <mergeCell ref="B247:C247"/>
    <mergeCell ref="B248:C248"/>
    <mergeCell ref="B249:C249"/>
    <mergeCell ref="B250:C250"/>
    <mergeCell ref="B251:C251"/>
    <mergeCell ref="B252:C252"/>
    <mergeCell ref="B253:C253"/>
    <mergeCell ref="B254:C254"/>
    <mergeCell ref="B255:C255"/>
    <mergeCell ref="B256:C256"/>
    <mergeCell ref="B257:C257"/>
    <mergeCell ref="B258:C258"/>
    <mergeCell ref="B259:C259"/>
    <mergeCell ref="B260:C260"/>
    <mergeCell ref="B261:C261"/>
    <mergeCell ref="B262:C262"/>
    <mergeCell ref="B263:C263"/>
    <mergeCell ref="B264:C264"/>
    <mergeCell ref="B265:C265"/>
    <mergeCell ref="B266:C266"/>
    <mergeCell ref="B267:C267"/>
    <mergeCell ref="B268:C268"/>
    <mergeCell ref="B269:C269"/>
    <mergeCell ref="B270:C270"/>
    <mergeCell ref="B271:C271"/>
    <mergeCell ref="B272:C272"/>
    <mergeCell ref="B273:C273"/>
    <mergeCell ref="B274:C274"/>
    <mergeCell ref="B275:C275"/>
    <mergeCell ref="B276:C276"/>
    <mergeCell ref="B277:C277"/>
    <mergeCell ref="B278:C278"/>
    <mergeCell ref="B279:C279"/>
    <mergeCell ref="B280:C280"/>
    <mergeCell ref="B281:C281"/>
    <mergeCell ref="B282:C282"/>
    <mergeCell ref="B283:C283"/>
    <mergeCell ref="B284:C284"/>
    <mergeCell ref="B285:C285"/>
    <mergeCell ref="B286:C286"/>
    <mergeCell ref="B287:C287"/>
    <mergeCell ref="B288:C288"/>
    <mergeCell ref="B289:C289"/>
    <mergeCell ref="B290:C290"/>
    <mergeCell ref="B291:C291"/>
    <mergeCell ref="B292:C292"/>
    <mergeCell ref="B293:C293"/>
    <mergeCell ref="B294:C294"/>
    <mergeCell ref="B295:C295"/>
    <mergeCell ref="B296:C296"/>
    <mergeCell ref="B297:C297"/>
    <mergeCell ref="B298:C298"/>
    <mergeCell ref="B299:C299"/>
    <mergeCell ref="B300:C300"/>
    <mergeCell ref="B301:C301"/>
    <mergeCell ref="B302:C302"/>
    <mergeCell ref="B303:C303"/>
    <mergeCell ref="B304:C304"/>
    <mergeCell ref="B305:C305"/>
    <mergeCell ref="B306:C306"/>
    <mergeCell ref="B307:C307"/>
    <mergeCell ref="B308:C308"/>
    <mergeCell ref="B309:C309"/>
    <mergeCell ref="B310:C310"/>
    <mergeCell ref="B311:C311"/>
    <mergeCell ref="B312:C312"/>
    <mergeCell ref="B313:C313"/>
    <mergeCell ref="B314:C314"/>
    <mergeCell ref="B315:C315"/>
    <mergeCell ref="B316:C316"/>
    <mergeCell ref="B317:C317"/>
    <mergeCell ref="B318:C318"/>
    <mergeCell ref="B319:C319"/>
    <mergeCell ref="B320:C320"/>
    <mergeCell ref="B321:C321"/>
    <mergeCell ref="B322:C322"/>
    <mergeCell ref="B323:C323"/>
    <mergeCell ref="B324:C324"/>
    <mergeCell ref="B325:C325"/>
    <mergeCell ref="B326:C326"/>
    <mergeCell ref="B327:C327"/>
    <mergeCell ref="B328:C328"/>
    <mergeCell ref="B329:C329"/>
    <mergeCell ref="B330:C330"/>
    <mergeCell ref="B331:C331"/>
    <mergeCell ref="B332:C332"/>
    <mergeCell ref="B333:C333"/>
    <mergeCell ref="B334:C334"/>
    <mergeCell ref="B335:C335"/>
    <mergeCell ref="B336:C336"/>
    <mergeCell ref="B337:C337"/>
    <mergeCell ref="B338:C338"/>
    <mergeCell ref="B339:C339"/>
    <mergeCell ref="B340:C340"/>
    <mergeCell ref="B341:C341"/>
    <mergeCell ref="B342:C342"/>
    <mergeCell ref="B343:C343"/>
    <mergeCell ref="B344:C344"/>
    <mergeCell ref="B345:C345"/>
    <mergeCell ref="B346:C346"/>
    <mergeCell ref="B347:C347"/>
    <mergeCell ref="B348:C348"/>
    <mergeCell ref="B349:C349"/>
    <mergeCell ref="B350:C350"/>
    <mergeCell ref="B351:C351"/>
    <mergeCell ref="B352:C352"/>
    <mergeCell ref="B353:C353"/>
    <mergeCell ref="B354:C354"/>
    <mergeCell ref="B355:C355"/>
    <mergeCell ref="B356:C356"/>
    <mergeCell ref="B357:C357"/>
    <mergeCell ref="B358:C358"/>
    <mergeCell ref="B359:C359"/>
    <mergeCell ref="B360:C360"/>
    <mergeCell ref="B361:C361"/>
    <mergeCell ref="B362:C362"/>
    <mergeCell ref="B363:C363"/>
    <mergeCell ref="B364:C364"/>
    <mergeCell ref="B365:C365"/>
    <mergeCell ref="B366:C366"/>
    <mergeCell ref="B367:C367"/>
    <mergeCell ref="B368:C368"/>
    <mergeCell ref="B369:C369"/>
    <mergeCell ref="B370:C370"/>
    <mergeCell ref="B371:C371"/>
    <mergeCell ref="B372:C372"/>
    <mergeCell ref="B373:C373"/>
    <mergeCell ref="B374:C374"/>
    <mergeCell ref="B375:C375"/>
    <mergeCell ref="B376:C376"/>
    <mergeCell ref="B377:C377"/>
    <mergeCell ref="B378:C378"/>
    <mergeCell ref="B379:C379"/>
    <mergeCell ref="B380:C380"/>
    <mergeCell ref="B381:C381"/>
    <mergeCell ref="B382:C382"/>
    <mergeCell ref="B383:C383"/>
    <mergeCell ref="B384:C384"/>
    <mergeCell ref="B385:C385"/>
    <mergeCell ref="B386:C386"/>
    <mergeCell ref="B387:C387"/>
    <mergeCell ref="B388:C388"/>
    <mergeCell ref="B389:C389"/>
    <mergeCell ref="B390:C390"/>
    <mergeCell ref="B391:C391"/>
    <mergeCell ref="B392:C392"/>
    <mergeCell ref="B393:C393"/>
    <mergeCell ref="B394:C394"/>
    <mergeCell ref="B395:C395"/>
    <mergeCell ref="A420:F420"/>
    <mergeCell ref="B421:C421"/>
    <mergeCell ref="B422:C422"/>
    <mergeCell ref="B423:C423"/>
    <mergeCell ref="B424:C424"/>
    <mergeCell ref="B425:C425"/>
    <mergeCell ref="B426:C426"/>
    <mergeCell ref="B427:C427"/>
    <mergeCell ref="B428:C428"/>
    <mergeCell ref="B429:C429"/>
    <mergeCell ref="B430:C430"/>
    <mergeCell ref="B431:C431"/>
    <mergeCell ref="B432:C432"/>
    <mergeCell ref="B433:C433"/>
    <mergeCell ref="B434:C434"/>
    <mergeCell ref="B435:C435"/>
    <mergeCell ref="B436:C436"/>
    <mergeCell ref="B437:C437"/>
    <mergeCell ref="B438:C438"/>
    <mergeCell ref="B439:C439"/>
    <mergeCell ref="B440:C440"/>
    <mergeCell ref="B441:C441"/>
    <mergeCell ref="B442:C442"/>
    <mergeCell ref="B443:C443"/>
    <mergeCell ref="B444:C444"/>
    <mergeCell ref="B445:C445"/>
    <mergeCell ref="B446:C446"/>
    <mergeCell ref="B447:C447"/>
    <mergeCell ref="B448:C448"/>
    <mergeCell ref="B449:C449"/>
    <mergeCell ref="A450:F450"/>
    <mergeCell ref="B451:C451"/>
    <mergeCell ref="B452:C452"/>
    <mergeCell ref="B453:C453"/>
    <mergeCell ref="B454:C454"/>
    <mergeCell ref="B455:C455"/>
    <mergeCell ref="B456:C456"/>
    <mergeCell ref="B457:C457"/>
    <mergeCell ref="B458:C458"/>
    <mergeCell ref="B459:C459"/>
    <mergeCell ref="B460:C460"/>
    <mergeCell ref="B461:C461"/>
    <mergeCell ref="B462:C462"/>
    <mergeCell ref="B463:C463"/>
    <mergeCell ref="B464:C464"/>
    <mergeCell ref="B465:C465"/>
    <mergeCell ref="B466:C466"/>
    <mergeCell ref="B467:C467"/>
    <mergeCell ref="B468:C468"/>
    <mergeCell ref="B469:C469"/>
    <mergeCell ref="B470:C470"/>
    <mergeCell ref="B471:C471"/>
    <mergeCell ref="B472:C472"/>
    <mergeCell ref="B473:C473"/>
    <mergeCell ref="A474:F474"/>
    <mergeCell ref="A475:F475"/>
    <mergeCell ref="B476:C476"/>
    <mergeCell ref="B477:C477"/>
    <mergeCell ref="B478:C478"/>
    <mergeCell ref="B479:C479"/>
    <mergeCell ref="B480:C480"/>
    <mergeCell ref="B481:C481"/>
    <mergeCell ref="B482:C482"/>
    <mergeCell ref="A483:F483"/>
    <mergeCell ref="B484:C484"/>
    <mergeCell ref="B485:C485"/>
    <mergeCell ref="B486:C486"/>
    <mergeCell ref="B487:C487"/>
    <mergeCell ref="B488:C488"/>
    <mergeCell ref="B489:C489"/>
    <mergeCell ref="B490:C490"/>
    <mergeCell ref="B491:C491"/>
    <mergeCell ref="A492:F492"/>
    <mergeCell ref="B493:C493"/>
    <mergeCell ref="B494:C494"/>
    <mergeCell ref="B495:C495"/>
    <mergeCell ref="B496:C496"/>
    <mergeCell ref="B497:C497"/>
    <mergeCell ref="B498:C498"/>
    <mergeCell ref="B499:C499"/>
    <mergeCell ref="B500:C500"/>
    <mergeCell ref="B501:C501"/>
    <mergeCell ref="B502:C502"/>
    <mergeCell ref="B503:C503"/>
    <mergeCell ref="B504:C504"/>
    <mergeCell ref="B505:C505"/>
    <mergeCell ref="B506:C506"/>
    <mergeCell ref="B507:C507"/>
    <mergeCell ref="B508:C508"/>
    <mergeCell ref="B509:C509"/>
    <mergeCell ref="B510:C510"/>
    <mergeCell ref="B511:C511"/>
    <mergeCell ref="A512:F512"/>
    <mergeCell ref="A513:F513"/>
    <mergeCell ref="A514:F514"/>
    <mergeCell ref="B515:C515"/>
    <mergeCell ref="B516:C516"/>
    <mergeCell ref="B517:C517"/>
    <mergeCell ref="B518:C518"/>
    <mergeCell ref="B519:C519"/>
    <mergeCell ref="B520:C520"/>
    <mergeCell ref="B521:C521"/>
    <mergeCell ref="B522:C522"/>
    <mergeCell ref="B523:C523"/>
    <mergeCell ref="B524:C524"/>
    <mergeCell ref="B525:C525"/>
    <mergeCell ref="B526:C526"/>
    <mergeCell ref="B527:C527"/>
    <mergeCell ref="B528:C528"/>
    <mergeCell ref="B529:C529"/>
    <mergeCell ref="B530:C530"/>
    <mergeCell ref="B531:C531"/>
    <mergeCell ref="B532:C532"/>
    <mergeCell ref="B533:C533"/>
    <mergeCell ref="B534:C534"/>
    <mergeCell ref="B535:C535"/>
    <mergeCell ref="A536:F536"/>
    <mergeCell ref="B537:C537"/>
    <mergeCell ref="B538:C538"/>
    <mergeCell ref="B539:C539"/>
    <mergeCell ref="B540:C540"/>
    <mergeCell ref="B541:C541"/>
    <mergeCell ref="B542:C542"/>
    <mergeCell ref="B543:C543"/>
    <mergeCell ref="B544:C544"/>
    <mergeCell ref="B545:C545"/>
    <mergeCell ref="B546:C546"/>
    <mergeCell ref="B547:C547"/>
    <mergeCell ref="B548:C548"/>
    <mergeCell ref="B549:C549"/>
    <mergeCell ref="B550:C550"/>
    <mergeCell ref="B551:C551"/>
    <mergeCell ref="B552:C552"/>
    <mergeCell ref="B553:C553"/>
    <mergeCell ref="A554:F554"/>
    <mergeCell ref="B555:C555"/>
    <mergeCell ref="B556:C556"/>
    <mergeCell ref="B557:C557"/>
    <mergeCell ref="B558:C558"/>
    <mergeCell ref="B559:C559"/>
    <mergeCell ref="B560:C560"/>
    <mergeCell ref="B561:C561"/>
    <mergeCell ref="B562:C562"/>
    <mergeCell ref="B563:C563"/>
    <mergeCell ref="A564:F564"/>
    <mergeCell ref="B565:C565"/>
    <mergeCell ref="B566:C566"/>
    <mergeCell ref="B567:C567"/>
    <mergeCell ref="B568:C568"/>
    <mergeCell ref="B569:C569"/>
    <mergeCell ref="B570:C570"/>
    <mergeCell ref="B571:C571"/>
    <mergeCell ref="B572:C572"/>
    <mergeCell ref="B573:C573"/>
    <mergeCell ref="B574:C574"/>
    <mergeCell ref="B575:C575"/>
    <mergeCell ref="B576:C576"/>
    <mergeCell ref="B577:C577"/>
    <mergeCell ref="B578:C578"/>
    <mergeCell ref="B579:C579"/>
    <mergeCell ref="B580:C580"/>
    <mergeCell ref="B581:C581"/>
    <mergeCell ref="B593:C593"/>
    <mergeCell ref="B594:C594"/>
    <mergeCell ref="B595:C595"/>
    <mergeCell ref="B596:C596"/>
    <mergeCell ref="B597:C597"/>
    <mergeCell ref="A598:F598"/>
    <mergeCell ref="B599:C599"/>
    <mergeCell ref="B600:C600"/>
    <mergeCell ref="B601:C601"/>
    <mergeCell ref="B602:C602"/>
    <mergeCell ref="B603:C603"/>
    <mergeCell ref="B604:C604"/>
    <mergeCell ref="B605:C605"/>
    <mergeCell ref="B606:C606"/>
    <mergeCell ref="B607:C607"/>
    <mergeCell ref="B608:C608"/>
    <mergeCell ref="B609:C609"/>
    <mergeCell ref="B610:C610"/>
    <mergeCell ref="B611:C611"/>
    <mergeCell ref="B612:C612"/>
    <mergeCell ref="B613:C613"/>
    <mergeCell ref="A614:F614"/>
    <mergeCell ref="A615:F615"/>
    <mergeCell ref="B616:C616"/>
    <mergeCell ref="B617:C617"/>
    <mergeCell ref="B618:C618"/>
    <mergeCell ref="B619:C619"/>
    <mergeCell ref="A620:F620"/>
    <mergeCell ref="B621:C621"/>
    <mergeCell ref="B622:C622"/>
    <mergeCell ref="B623:C623"/>
    <mergeCell ref="B624:C624"/>
    <mergeCell ref="B625:C625"/>
    <mergeCell ref="A626:F626"/>
    <mergeCell ref="B627:C627"/>
    <mergeCell ref="B628:C628"/>
    <mergeCell ref="B629:C629"/>
    <mergeCell ref="B630:C630"/>
    <mergeCell ref="B631:C631"/>
    <mergeCell ref="B632:C632"/>
    <mergeCell ref="B633:C633"/>
    <mergeCell ref="B634:C634"/>
    <mergeCell ref="B635:C635"/>
    <mergeCell ref="B636:C636"/>
    <mergeCell ref="B637:C637"/>
    <mergeCell ref="B638:C638"/>
    <mergeCell ref="B639:C639"/>
    <mergeCell ref="B640:C640"/>
    <mergeCell ref="A641:F641"/>
    <mergeCell ref="B642:C642"/>
    <mergeCell ref="B643:C643"/>
    <mergeCell ref="B644:C644"/>
    <mergeCell ref="B645:C645"/>
    <mergeCell ref="B646:C646"/>
    <mergeCell ref="B647:C647"/>
    <mergeCell ref="B648:C648"/>
    <mergeCell ref="B649:C649"/>
    <mergeCell ref="B650:C650"/>
    <mergeCell ref="B651:C651"/>
    <mergeCell ref="B652:C652"/>
    <mergeCell ref="B653:C653"/>
    <mergeCell ref="B654:C654"/>
    <mergeCell ref="B655:C655"/>
    <mergeCell ref="B656:C656"/>
    <mergeCell ref="A657:F657"/>
    <mergeCell ref="B658:C658"/>
    <mergeCell ref="B659:C659"/>
    <mergeCell ref="B660:C660"/>
    <mergeCell ref="B661:C661"/>
    <mergeCell ref="B662:C662"/>
    <mergeCell ref="B663:C663"/>
    <mergeCell ref="B664:C664"/>
    <mergeCell ref="B665:C665"/>
    <mergeCell ref="B666:C666"/>
    <mergeCell ref="A667:F667"/>
    <mergeCell ref="B668:C668"/>
    <mergeCell ref="B669:C669"/>
    <mergeCell ref="B670:C670"/>
    <mergeCell ref="A671:F671"/>
    <mergeCell ref="B672:C672"/>
    <mergeCell ref="B673:C673"/>
    <mergeCell ref="B674:C674"/>
    <mergeCell ref="B675:C675"/>
    <mergeCell ref="B676:C676"/>
    <mergeCell ref="B677:C677"/>
    <mergeCell ref="B678:C678"/>
    <mergeCell ref="A679:F679"/>
    <mergeCell ref="B680:C680"/>
    <mergeCell ref="B681:C681"/>
    <mergeCell ref="B682:C682"/>
    <mergeCell ref="B683:C683"/>
    <mergeCell ref="B684:C684"/>
    <mergeCell ref="B685:C685"/>
    <mergeCell ref="B686:C686"/>
    <mergeCell ref="B687:C687"/>
    <mergeCell ref="B688:C688"/>
    <mergeCell ref="B689:C689"/>
    <mergeCell ref="B690:C690"/>
    <mergeCell ref="B691:C691"/>
    <mergeCell ref="B692:C692"/>
    <mergeCell ref="B693:C693"/>
    <mergeCell ref="A694:F694"/>
    <mergeCell ref="B695:C695"/>
    <mergeCell ref="B696:C696"/>
    <mergeCell ref="B697:C697"/>
    <mergeCell ref="B698:C698"/>
    <mergeCell ref="B699:C699"/>
    <mergeCell ref="B700:C700"/>
    <mergeCell ref="B701:C701"/>
    <mergeCell ref="A702:F702"/>
    <mergeCell ref="B703:C703"/>
    <mergeCell ref="B704:C704"/>
    <mergeCell ref="B705:C705"/>
    <mergeCell ref="B706:C706"/>
    <mergeCell ref="B707:C707"/>
    <mergeCell ref="B708:C708"/>
    <mergeCell ref="B709:C709"/>
    <mergeCell ref="B710:C710"/>
    <mergeCell ref="B711:C711"/>
    <mergeCell ref="B712:C712"/>
    <mergeCell ref="B713:C713"/>
    <mergeCell ref="B714:C714"/>
    <mergeCell ref="B715:C715"/>
    <mergeCell ref="A716:F716"/>
    <mergeCell ref="B717:C717"/>
    <mergeCell ref="B718:C718"/>
    <mergeCell ref="B719:C719"/>
    <mergeCell ref="B720:C720"/>
    <mergeCell ref="B721:C721"/>
    <mergeCell ref="B722:C722"/>
    <mergeCell ref="B723:C723"/>
    <mergeCell ref="B724:C724"/>
    <mergeCell ref="B725:C725"/>
    <mergeCell ref="B726:C726"/>
    <mergeCell ref="B727:C727"/>
    <mergeCell ref="B728:C728"/>
    <mergeCell ref="B729:C729"/>
    <mergeCell ref="B730:C730"/>
    <mergeCell ref="B731:C731"/>
    <mergeCell ref="B732:C732"/>
    <mergeCell ref="B733:C733"/>
    <mergeCell ref="B734:C734"/>
    <mergeCell ref="A735:F735"/>
    <mergeCell ref="B736:C736"/>
    <mergeCell ref="B737:C737"/>
    <mergeCell ref="B738:C738"/>
    <mergeCell ref="B739:C739"/>
    <mergeCell ref="B740:C740"/>
    <mergeCell ref="B741:C741"/>
    <mergeCell ref="B742:C742"/>
    <mergeCell ref="B743:C743"/>
    <mergeCell ref="B744:C744"/>
    <mergeCell ref="B745:C745"/>
    <mergeCell ref="B746:C746"/>
    <mergeCell ref="B747:C747"/>
    <mergeCell ref="B748:C748"/>
    <mergeCell ref="A749:F749"/>
    <mergeCell ref="B750:C750"/>
    <mergeCell ref="B751:C751"/>
    <mergeCell ref="B752:C752"/>
    <mergeCell ref="B753:C753"/>
    <mergeCell ref="B754:C754"/>
    <mergeCell ref="B755:C755"/>
    <mergeCell ref="B756:C756"/>
    <mergeCell ref="B757:C757"/>
    <mergeCell ref="B758:C758"/>
    <mergeCell ref="B759:C759"/>
    <mergeCell ref="B760:C760"/>
    <mergeCell ref="B761:C761"/>
    <mergeCell ref="B762:C762"/>
    <mergeCell ref="B763:C763"/>
    <mergeCell ref="B764:C764"/>
    <mergeCell ref="B765:C765"/>
    <mergeCell ref="A766:F766"/>
    <mergeCell ref="B767:C767"/>
    <mergeCell ref="B768:C768"/>
    <mergeCell ref="B769:C769"/>
    <mergeCell ref="B770:C770"/>
    <mergeCell ref="B771:C771"/>
    <mergeCell ref="B772:C772"/>
    <mergeCell ref="B773:C773"/>
    <mergeCell ref="A774:F774"/>
    <mergeCell ref="B775:C775"/>
    <mergeCell ref="B776:C776"/>
    <mergeCell ref="B777:C777"/>
    <mergeCell ref="A778:F778"/>
    <mergeCell ref="B779:C779"/>
    <mergeCell ref="B780:C780"/>
    <mergeCell ref="A781:F781"/>
    <mergeCell ref="B782:C782"/>
    <mergeCell ref="B783:C783"/>
    <mergeCell ref="B784:C784"/>
    <mergeCell ref="A785:F785"/>
    <mergeCell ref="B786:C786"/>
    <mergeCell ref="B787:C787"/>
    <mergeCell ref="B788:C788"/>
    <mergeCell ref="B789:C789"/>
    <mergeCell ref="B790:C790"/>
    <mergeCell ref="B791:C791"/>
    <mergeCell ref="B792:C792"/>
    <mergeCell ref="B793:C793"/>
    <mergeCell ref="B794:C794"/>
    <mergeCell ref="B795:C795"/>
    <mergeCell ref="B796:C796"/>
    <mergeCell ref="B797:C797"/>
    <mergeCell ref="B798:C798"/>
    <mergeCell ref="B799:C799"/>
    <mergeCell ref="B800:C800"/>
    <mergeCell ref="A801:F801"/>
    <mergeCell ref="B802:C802"/>
    <mergeCell ref="B803:C803"/>
    <mergeCell ref="A804:F804"/>
    <mergeCell ref="B805:C805"/>
    <mergeCell ref="B806:C806"/>
    <mergeCell ref="B807:C807"/>
    <mergeCell ref="B808:C808"/>
    <mergeCell ref="B809:C809"/>
    <mergeCell ref="B810:C810"/>
    <mergeCell ref="B811:C811"/>
    <mergeCell ref="B812:C812"/>
    <mergeCell ref="B813:C813"/>
    <mergeCell ref="B814:C814"/>
    <mergeCell ref="B815:C815"/>
    <mergeCell ref="B816:C816"/>
    <mergeCell ref="B817:C817"/>
    <mergeCell ref="B818:C818"/>
    <mergeCell ref="B819:C819"/>
    <mergeCell ref="B820:C820"/>
    <mergeCell ref="B821:C821"/>
    <mergeCell ref="B822:C822"/>
    <mergeCell ref="B823:C823"/>
    <mergeCell ref="B824:C824"/>
    <mergeCell ref="B825:C825"/>
    <mergeCell ref="B826:C826"/>
    <mergeCell ref="A827:F827"/>
    <mergeCell ref="B828:C828"/>
    <mergeCell ref="B829:C829"/>
    <mergeCell ref="B830:C830"/>
    <mergeCell ref="B831:C831"/>
    <mergeCell ref="B832:C832"/>
    <mergeCell ref="B833:C833"/>
    <mergeCell ref="B834:C834"/>
    <mergeCell ref="B835:C835"/>
    <mergeCell ref="B836:C836"/>
    <mergeCell ref="B837:C837"/>
    <mergeCell ref="B838:C838"/>
    <mergeCell ref="B839:C839"/>
    <mergeCell ref="B840:C840"/>
    <mergeCell ref="B841:C841"/>
    <mergeCell ref="A842:F842"/>
    <mergeCell ref="B843:C843"/>
    <mergeCell ref="B844:C844"/>
    <mergeCell ref="B845:C845"/>
    <mergeCell ref="B846:C846"/>
    <mergeCell ref="B847:C847"/>
    <mergeCell ref="B848:C848"/>
    <mergeCell ref="B849:C849"/>
    <mergeCell ref="B850:C850"/>
    <mergeCell ref="B851:C851"/>
    <mergeCell ref="B852:C852"/>
    <mergeCell ref="B853:C853"/>
    <mergeCell ref="B854:C854"/>
    <mergeCell ref="B855:C855"/>
    <mergeCell ref="B856:C856"/>
    <mergeCell ref="B857:C857"/>
    <mergeCell ref="B858:C858"/>
    <mergeCell ref="B859:C859"/>
    <mergeCell ref="B860:C860"/>
    <mergeCell ref="B861:C861"/>
    <mergeCell ref="B862:C862"/>
    <mergeCell ref="B863:C863"/>
    <mergeCell ref="B864:C864"/>
    <mergeCell ref="B865:C865"/>
    <mergeCell ref="B866:C866"/>
    <mergeCell ref="A867:F867"/>
    <mergeCell ref="B868:C868"/>
    <mergeCell ref="A869:F869"/>
    <mergeCell ref="B870:C870"/>
    <mergeCell ref="A871:F871"/>
    <mergeCell ref="B872:C872"/>
    <mergeCell ref="B873:C873"/>
    <mergeCell ref="B874:C874"/>
    <mergeCell ref="B875:C875"/>
    <mergeCell ref="B876:C876"/>
    <mergeCell ref="B877:C877"/>
    <mergeCell ref="B878:C878"/>
    <mergeCell ref="B879:C879"/>
    <mergeCell ref="B880:C880"/>
    <mergeCell ref="B881:C881"/>
    <mergeCell ref="B882:C882"/>
    <mergeCell ref="B883:C883"/>
    <mergeCell ref="B884:C884"/>
    <mergeCell ref="B885:C885"/>
    <mergeCell ref="B886:C886"/>
    <mergeCell ref="B887:C887"/>
    <mergeCell ref="B888:C888"/>
    <mergeCell ref="B889:C889"/>
    <mergeCell ref="B890:C890"/>
    <mergeCell ref="B891:C891"/>
    <mergeCell ref="B892:C892"/>
    <mergeCell ref="B893:C893"/>
    <mergeCell ref="B894:C894"/>
    <mergeCell ref="B895:C895"/>
    <mergeCell ref="B896:C896"/>
    <mergeCell ref="B897:C897"/>
    <mergeCell ref="B898:C898"/>
    <mergeCell ref="B899:C899"/>
    <mergeCell ref="B900:C900"/>
    <mergeCell ref="B901:C901"/>
    <mergeCell ref="B902:C902"/>
    <mergeCell ref="B903:C903"/>
    <mergeCell ref="B904:C904"/>
    <mergeCell ref="B905:C905"/>
    <mergeCell ref="B906:C906"/>
    <mergeCell ref="B907:C907"/>
    <mergeCell ref="B908:C908"/>
    <mergeCell ref="B909:C909"/>
    <mergeCell ref="B910:C910"/>
    <mergeCell ref="B911:C911"/>
    <mergeCell ref="B912:C912"/>
    <mergeCell ref="B913:C913"/>
    <mergeCell ref="B914:C914"/>
    <mergeCell ref="B915:C915"/>
    <mergeCell ref="B916:C916"/>
    <mergeCell ref="B917:C917"/>
    <mergeCell ref="B918:C918"/>
    <mergeCell ref="B919:C919"/>
    <mergeCell ref="B920:C920"/>
    <mergeCell ref="B921:C921"/>
    <mergeCell ref="B922:C922"/>
    <mergeCell ref="B923:C923"/>
    <mergeCell ref="B924:C924"/>
    <mergeCell ref="B925:C925"/>
    <mergeCell ref="B926:C926"/>
    <mergeCell ref="B927:C927"/>
    <mergeCell ref="B928:C928"/>
    <mergeCell ref="B929:C929"/>
    <mergeCell ref="B930:C930"/>
    <mergeCell ref="A931:F931"/>
    <mergeCell ref="A932:F932"/>
    <mergeCell ref="B933:C933"/>
    <mergeCell ref="B934:C934"/>
    <mergeCell ref="B935:C935"/>
    <mergeCell ref="A936:D936"/>
    <mergeCell ref="B937:C937"/>
    <mergeCell ref="B938:C938"/>
    <mergeCell ref="B939:C939"/>
    <mergeCell ref="A940:F940"/>
    <mergeCell ref="B941:C941"/>
    <mergeCell ref="B942:C942"/>
    <mergeCell ref="B943:C943"/>
    <mergeCell ref="A944:F944"/>
    <mergeCell ref="B945:C945"/>
    <mergeCell ref="B946:C946"/>
    <mergeCell ref="A947:F947"/>
    <mergeCell ref="A948:F948"/>
    <mergeCell ref="B949:C949"/>
    <mergeCell ref="B950:C950"/>
    <mergeCell ref="B951:C951"/>
    <mergeCell ref="B952:C952"/>
    <mergeCell ref="B953:C953"/>
    <mergeCell ref="B954:C954"/>
    <mergeCell ref="B955:C955"/>
    <mergeCell ref="B956:C956"/>
    <mergeCell ref="B957:C957"/>
    <mergeCell ref="B958:C958"/>
    <mergeCell ref="B959:C959"/>
    <mergeCell ref="B960:C960"/>
    <mergeCell ref="B961:C961"/>
    <mergeCell ref="B962:C962"/>
    <mergeCell ref="B963:C963"/>
    <mergeCell ref="B964:C964"/>
    <mergeCell ref="B965:C965"/>
    <mergeCell ref="B966:C966"/>
    <mergeCell ref="B967:C967"/>
    <mergeCell ref="B968:C968"/>
    <mergeCell ref="B969:C969"/>
    <mergeCell ref="B970:C970"/>
    <mergeCell ref="B971:C971"/>
    <mergeCell ref="B972:C972"/>
    <mergeCell ref="B973:C973"/>
    <mergeCell ref="B974:C974"/>
    <mergeCell ref="B975:C975"/>
    <mergeCell ref="B976:C976"/>
    <mergeCell ref="A977:F977"/>
    <mergeCell ref="B978:C978"/>
    <mergeCell ref="B979:C979"/>
    <mergeCell ref="B980:C980"/>
    <mergeCell ref="B981:C981"/>
    <mergeCell ref="B982:C982"/>
    <mergeCell ref="B983:C983"/>
    <mergeCell ref="B984:C984"/>
    <mergeCell ref="B985:C985"/>
    <mergeCell ref="B986:C986"/>
    <mergeCell ref="B987:C987"/>
    <mergeCell ref="B988:C988"/>
    <mergeCell ref="A989:F989"/>
    <mergeCell ref="B990:C990"/>
    <mergeCell ref="B991:C991"/>
    <mergeCell ref="B992:C992"/>
    <mergeCell ref="B993:C993"/>
    <mergeCell ref="A994:D994"/>
    <mergeCell ref="B995:C995"/>
    <mergeCell ref="B996:C996"/>
    <mergeCell ref="B997:C997"/>
    <mergeCell ref="B998:C998"/>
    <mergeCell ref="B999:C999"/>
    <mergeCell ref="B1000:C1000"/>
    <mergeCell ref="B1001:C1001"/>
    <mergeCell ref="B1002:C1002"/>
    <mergeCell ref="B1003:C1003"/>
    <mergeCell ref="B1004:C1004"/>
    <mergeCell ref="B1005:C1005"/>
    <mergeCell ref="B1006:C1006"/>
    <mergeCell ref="B1007:C1007"/>
    <mergeCell ref="B1008:C1008"/>
    <mergeCell ref="B1009:C1009"/>
    <mergeCell ref="B1010:C1010"/>
    <mergeCell ref="B1011:C1011"/>
    <mergeCell ref="B1012:C1012"/>
    <mergeCell ref="B1013:C1013"/>
    <mergeCell ref="B1014:C1014"/>
    <mergeCell ref="B1015:C1015"/>
    <mergeCell ref="B1016:C1016"/>
    <mergeCell ref="B1017:C1017"/>
    <mergeCell ref="B1018:C1018"/>
    <mergeCell ref="B1019:C1019"/>
    <mergeCell ref="B1020:C1020"/>
    <mergeCell ref="B1021:C1021"/>
    <mergeCell ref="B1022:C1022"/>
    <mergeCell ref="B1023:C1023"/>
    <mergeCell ref="B1024:C1024"/>
    <mergeCell ref="B1025:C1025"/>
    <mergeCell ref="B1026:C1026"/>
    <mergeCell ref="B1027:C1027"/>
    <mergeCell ref="B1028:C1028"/>
    <mergeCell ref="B1029:C1029"/>
    <mergeCell ref="B1030:C1030"/>
    <mergeCell ref="A1031:F1031"/>
    <mergeCell ref="B1032:C1032"/>
    <mergeCell ref="B1033:C1033"/>
    <mergeCell ref="B1034:C1034"/>
    <mergeCell ref="B1035:C1035"/>
    <mergeCell ref="B1036:C1036"/>
    <mergeCell ref="B1037:C1037"/>
    <mergeCell ref="B1038:C1038"/>
    <mergeCell ref="B1039:C1039"/>
    <mergeCell ref="B1040:C1040"/>
    <mergeCell ref="A1041:F1041"/>
    <mergeCell ref="A1042:F1042"/>
    <mergeCell ref="B1043:C1043"/>
    <mergeCell ref="B1044:C1044"/>
    <mergeCell ref="B1045:C1045"/>
    <mergeCell ref="B1046:C1046"/>
    <mergeCell ref="B1047:C1047"/>
    <mergeCell ref="B1048:C1048"/>
    <mergeCell ref="B1049:C1049"/>
    <mergeCell ref="B1050:C1050"/>
    <mergeCell ref="B1051:C1051"/>
    <mergeCell ref="B1052:C1052"/>
    <mergeCell ref="B1053:C1053"/>
    <mergeCell ref="B1054:C1054"/>
    <mergeCell ref="B1055:C1055"/>
    <mergeCell ref="B1056:C1056"/>
    <mergeCell ref="B1057:C1057"/>
    <mergeCell ref="B1058:C1058"/>
    <mergeCell ref="B1059:C1059"/>
    <mergeCell ref="A1060:F1060"/>
    <mergeCell ref="B1061:C1061"/>
    <mergeCell ref="B1062:C1062"/>
    <mergeCell ref="B1063:C1063"/>
    <mergeCell ref="B1064:C1064"/>
    <mergeCell ref="A1065:F1065"/>
    <mergeCell ref="B1066:C1066"/>
    <mergeCell ref="B1067:C1067"/>
    <mergeCell ref="B1068:C1068"/>
    <mergeCell ref="B1069:C1069"/>
    <mergeCell ref="B1070:C1070"/>
    <mergeCell ref="B1071:C1071"/>
    <mergeCell ref="B1072:C1072"/>
    <mergeCell ref="B1073:C1073"/>
    <mergeCell ref="B1074:C1074"/>
    <mergeCell ref="B1075:C1075"/>
    <mergeCell ref="B1076:C1076"/>
    <mergeCell ref="B1077:C1077"/>
    <mergeCell ref="B1078:C1078"/>
    <mergeCell ref="B1079:C1079"/>
    <mergeCell ref="B1080:C1080"/>
    <mergeCell ref="B1081:C1081"/>
    <mergeCell ref="B1082:C1082"/>
    <mergeCell ref="B1083:C1083"/>
    <mergeCell ref="B1084:C1084"/>
    <mergeCell ref="A1085:F1085"/>
    <mergeCell ref="B1086:C1086"/>
    <mergeCell ref="B1087:C1087"/>
    <mergeCell ref="B1088:C1088"/>
    <mergeCell ref="B1089:C1089"/>
    <mergeCell ref="B1095:C1095"/>
    <mergeCell ref="A582:A592"/>
    <mergeCell ref="B396:B419"/>
    <mergeCell ref="B582:B592"/>
    <mergeCell ref="B1090:B1094"/>
    <mergeCell ref="B1096:B1098"/>
  </mergeCells>
  <conditionalFormatting sqref="B431:C431">
    <cfRule type="duplicateValues" dxfId="0" priority="6"/>
  </conditionalFormatting>
  <conditionalFormatting sqref="B456:C456">
    <cfRule type="duplicateValues" dxfId="1" priority="5"/>
  </conditionalFormatting>
  <conditionalFormatting sqref="B457:C457">
    <cfRule type="duplicateValues" dxfId="1" priority="2"/>
  </conditionalFormatting>
  <conditionalFormatting sqref="B466:C466">
    <cfRule type="duplicateValues" dxfId="1" priority="1"/>
  </conditionalFormatting>
  <conditionalFormatting sqref="B463:C464">
    <cfRule type="duplicateValues" dxfId="1" priority="4"/>
  </conditionalFormatting>
  <conditionalFormatting sqref="B469:C470">
    <cfRule type="duplicateValues" dxfId="1" priority="3"/>
  </conditionalFormatting>
  <hyperlinks>
    <hyperlink ref="B35" r:id="rId1" display="南梆子" tooltip="http://cp.sdzyym.com/index.php?c=channel&amp;molds=baojia&amp;id=2264"/>
    <hyperlink ref="C35" r:id="rId1" tooltip="http://cp.sdzyym.com/index.php?c=channel&amp;molds=baojia&amp;id=2264"/>
  </hyperlink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五小设备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2025-07-30T08:31:00Z</dcterms:created>
  <dcterms:modified xsi:type="dcterms:W3CDTF">2025-09-30T05:08:08Z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FF78EF6D2CB04ECEB91F38D35DCBE2C7_13</vt:lpwstr>
  </property>
  <property fmtid="{D5CDD505-2E9C-101B-9397-08002B2CF9AE}" pid="3" name="KSOProductBuildVer">
    <vt:lpwstr>2052-12.1.0.22529</vt:lpwstr>
  </property>
</Properties>
</file>