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Sheet1!$B$1:$I$27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<sst xmlns="http://schemas.openxmlformats.org/spreadsheetml/2006/main" count="54" uniqueCount="49">
  <si>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一</t>
  </si>
  <si>
    <t>标的名称</t>
  </si>
  <si>
    <t>序号</t>
  </si>
  <si>
    <t>垃圾位置</t>
  </si>
  <si>
    <t>垃圾开挖转运数量（m³）</t>
  </si>
  <si>
    <t>运距（km）</t>
  </si>
  <si>
    <t>单价（元/m³·km）</t>
  </si>
  <si>
    <t>总价（元）</t>
  </si>
  <si>
    <t>备注</t>
  </si>
  <si>
    <t>无害化建筑垃圾开挖清运</t>
  </si>
  <si>
    <t>包西铁路桥下（赛车城东侧）</t>
  </si>
  <si>
    <t>第一区域</t>
  </si>
  <si>
    <t>包西铁路西侧（赛车城东侧）</t>
  </si>
  <si>
    <t>玖泰府小区西侧（赛车城）</t>
  </si>
  <si>
    <t>康乌南路（五号桥东过水路面）</t>
  </si>
  <si>
    <t>康乌南路（牧民家南侧）</t>
  </si>
  <si>
    <t>康乌南路（水泥路面）</t>
  </si>
  <si>
    <t>康乌南路两侧</t>
  </si>
  <si>
    <t>康巴什区格丁盖三社</t>
  </si>
  <si>
    <t>康巴什区第五小学东校区附近</t>
  </si>
  <si>
    <t>康巴什商砼园区东南侧</t>
  </si>
  <si>
    <t>马王庙十社周边</t>
  </si>
  <si>
    <t>第二区域</t>
  </si>
  <si>
    <t>马王庙二社周边</t>
  </si>
  <si>
    <t>寨子塔一社、二社周边</t>
  </si>
  <si>
    <t>马王庙六社周边</t>
  </si>
  <si>
    <t>马王庙四社6处</t>
  </si>
  <si>
    <t>第三区域</t>
  </si>
  <si>
    <t>马王庙五社3处</t>
  </si>
  <si>
    <t>马王庙六社7处</t>
  </si>
  <si>
    <t>马王庙十社9处</t>
  </si>
  <si>
    <t>纪委周边10处</t>
  </si>
  <si>
    <t>寨子塔一社、二社、三社80处</t>
  </si>
  <si>
    <t>格丁盖30处</t>
  </si>
  <si>
    <t>赛车城周边50处</t>
  </si>
  <si>
    <t>乌兰希里周边100处</t>
  </si>
  <si>
    <t>小计</t>
  </si>
  <si>
    <t>二</t>
  </si>
  <si>
    <t>垃圾处置内容</t>
  </si>
  <si>
    <t>单位</t>
  </si>
  <si>
    <t>数量</t>
  </si>
  <si>
    <t>单价（元/吨）</t>
  </si>
  <si>
    <t>无害化建筑垃圾处置</t>
  </si>
  <si>
    <t>清理拉运到建筑垃圾消纳场的垃圾进行垃圾分类、分选等工序</t>
  </si>
  <si>
    <t>吨</t>
  </si>
  <si>
    <t>合计</t>
  </si>
  <si>
    <r>
      <rPr>
        <sz val="12"/>
        <color theme="1"/>
        <rFont val="宋体"/>
        <charset val="134"/>
      </rPr>
      <t>供应商：</t>
    </r>
    <r>
      <rPr>
        <u/>
        <sz val="12"/>
        <color theme="1"/>
        <rFont val="宋体"/>
        <charset val="134"/>
      </rPr>
      <t xml:space="preserve">                            （盖章）</t>
    </r>
  </si>
  <si>
    <r>
      <rPr>
        <sz val="12"/>
        <color theme="1"/>
        <rFont val="宋体"/>
        <charset val="134"/>
      </rPr>
      <t xml:space="preserve">法定代表人或委托代理人： </t>
    </r>
    <r>
      <rPr>
        <u/>
        <sz val="12"/>
        <color theme="1"/>
        <rFont val="宋体"/>
        <charset val="134"/>
      </rPr>
      <t xml:space="preserve">          （签字或盖章）</t>
    </r>
  </si>
  <si>
    <r>
      <rPr>
        <sz val="12"/>
        <color theme="1"/>
        <rFont val="宋体"/>
        <charset val="134"/>
      </rPr>
      <t>日期：</t>
    </r>
    <r>
      <rPr>
        <u/>
        <sz val="12"/>
        <color theme="1"/>
        <rFont val="宋体"/>
        <charset val="134"/>
      </rPr>
      <t xml:space="preserve">       </t>
    </r>
    <r>
      <rPr>
        <sz val="12"/>
        <color theme="1"/>
        <rFont val="宋体"/>
        <charset val="134"/>
      </rPr>
      <t>年</t>
    </r>
    <r>
      <rPr>
        <u/>
        <sz val="12"/>
        <color theme="1"/>
        <rFont val="宋体"/>
        <charset val="134"/>
      </rPr>
      <t xml:space="preserve">       </t>
    </r>
    <r>
      <rPr>
        <sz val="12"/>
        <color theme="1"/>
        <rFont val="宋体"/>
        <charset val="134"/>
      </rPr>
      <t>月</t>
    </r>
    <r>
      <rPr>
        <u/>
        <sz val="12"/>
        <color theme="1"/>
        <rFont val="宋体"/>
        <charset val="134"/>
      </rPr>
      <t xml:space="preserve">    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</si>
</sst>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view="pageBreakPreview" zoomScaleNormal="85" topLeftCell="A9" workbookViewId="0">
      <selection activeCell="F22" sqref="F22"/>
    </sheetView>
  </sheetViews>
  <sheetFormatPr defaultColWidth="8.88888888888889" defaultRowHeight="14.4"/>
  <cols>
    <col min="2" max="2" width="11.2962962962963" customWidth="1"/>
    <col min="4" max="4" width="35.5462962962963" customWidth="1"/>
    <col min="5" max="5" width="15.0648148148148" customWidth="1"/>
    <col min="6" max="6" width="12.75" customWidth="1"/>
    <col min="7" max="7" width="16.2222222222222" customWidth="1"/>
    <col min="8" max="8" width="13.7222222222222" customWidth="1"/>
    <col min="9" max="9" width="10.0555555555556" customWidth="1"/>
    <col min="14" max="14" width="9.66666666666667"/>
  </cols>
  <sheetData>
    <row r="1" ht="33" customHeight="1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3" t="s">
        <v>8</v>
      </c>
    </row>
    <row r="2" s="1" customFormat="1" ht="19" customHeight="1" spans="1:9">
      <c r="A2" s="3"/>
      <c r="B2" s="4" t="s">
        <v>9</v>
      </c>
      <c r="C2" s="5">
        <v>1</v>
      </c>
      <c r="D2" s="6" t="s">
        <v>10</v>
      </c>
      <c r="E2" s="7">
        <v>7725</v>
      </c>
      <c r="F2" s="6">
        <v>80</v>
      </c>
      <c r="G2" s="5"/>
      <c r="H2" s="8">
        <f>E2*F2*G2</f>
        <v>0</v>
      </c>
      <c r="I2" s="22" t="s">
        <v>11</v>
      </c>
    </row>
    <row r="3" s="1" customFormat="1" ht="19" customHeight="1" spans="1:9">
      <c r="A3" s="3"/>
      <c r="B3" s="4"/>
      <c r="C3" s="5">
        <v>2</v>
      </c>
      <c r="D3" s="6" t="s">
        <v>12</v>
      </c>
      <c r="E3" s="7">
        <v>8322</v>
      </c>
      <c r="F3" s="6">
        <v>80</v>
      </c>
      <c r="G3" s="5"/>
      <c r="H3" s="8">
        <f>E3*F3*G3</f>
        <v>0</v>
      </c>
      <c r="I3" s="23"/>
    </row>
    <row r="4" s="1" customFormat="1" ht="19" customHeight="1" spans="1:9">
      <c r="A4" s="3"/>
      <c r="B4" s="4"/>
      <c r="C4" s="5">
        <v>3</v>
      </c>
      <c r="D4" s="6" t="s">
        <v>13</v>
      </c>
      <c r="E4" s="7">
        <v>8132</v>
      </c>
      <c r="F4" s="6">
        <v>80</v>
      </c>
      <c r="G4" s="5"/>
      <c r="H4" s="8">
        <f>E4*F4*G4</f>
        <v>0</v>
      </c>
      <c r="I4" s="23"/>
    </row>
    <row r="5" s="1" customFormat="1" ht="19" customHeight="1" spans="1:9">
      <c r="A5" s="3"/>
      <c r="B5" s="4"/>
      <c r="C5" s="5">
        <v>4</v>
      </c>
      <c r="D5" s="9" t="s">
        <v>14</v>
      </c>
      <c r="E5" s="7">
        <v>8152</v>
      </c>
      <c r="F5" s="6">
        <v>80</v>
      </c>
      <c r="G5" s="5"/>
      <c r="H5" s="8">
        <f>E5*F5*G5</f>
        <v>0</v>
      </c>
      <c r="I5" s="23"/>
    </row>
    <row r="6" s="1" customFormat="1" ht="19" customHeight="1" spans="1:9">
      <c r="A6" s="3"/>
      <c r="B6" s="4"/>
      <c r="C6" s="5">
        <v>5</v>
      </c>
      <c r="D6" s="6" t="s">
        <v>15</v>
      </c>
      <c r="E6" s="7">
        <v>7710</v>
      </c>
      <c r="F6" s="6">
        <v>80</v>
      </c>
      <c r="G6" s="5"/>
      <c r="H6" s="8">
        <f>E6*F6*G6</f>
        <v>0</v>
      </c>
      <c r="I6" s="23"/>
    </row>
    <row r="7" s="1" customFormat="1" ht="19" customHeight="1" spans="1:9">
      <c r="A7" s="3"/>
      <c r="B7" s="4"/>
      <c r="C7" s="5">
        <v>6</v>
      </c>
      <c r="D7" s="6" t="s">
        <v>16</v>
      </c>
      <c r="E7" s="7">
        <v>7822</v>
      </c>
      <c r="F7" s="6">
        <v>80</v>
      </c>
      <c r="G7" s="5"/>
      <c r="H7" s="8">
        <f>E7*F7*G7</f>
        <v>0</v>
      </c>
      <c r="I7" s="23"/>
    </row>
    <row r="8" s="1" customFormat="1" ht="19" customHeight="1" spans="1:9">
      <c r="A8" s="3"/>
      <c r="B8" s="4"/>
      <c r="C8" s="5">
        <v>7</v>
      </c>
      <c r="D8" s="6" t="s">
        <v>17</v>
      </c>
      <c r="E8" s="7">
        <v>7897</v>
      </c>
      <c r="F8" s="6">
        <v>80</v>
      </c>
      <c r="G8" s="5"/>
      <c r="H8" s="8">
        <f>E8*F8*G8</f>
        <v>0</v>
      </c>
      <c r="I8" s="23"/>
    </row>
    <row r="9" s="1" customFormat="1" ht="19" customHeight="1" spans="1:9">
      <c r="A9" s="3"/>
      <c r="B9" s="4"/>
      <c r="C9" s="5">
        <v>8</v>
      </c>
      <c r="D9" s="6" t="s">
        <v>18</v>
      </c>
      <c r="E9" s="7">
        <v>20000</v>
      </c>
      <c r="F9" s="6">
        <v>80</v>
      </c>
      <c r="G9" s="5"/>
      <c r="H9" s="8">
        <f>E9*F9*G9</f>
        <v>0</v>
      </c>
      <c r="I9" s="23"/>
    </row>
    <row r="10" s="1" customFormat="1" ht="19" customHeight="1" spans="1:9">
      <c r="A10" s="3"/>
      <c r="B10" s="4"/>
      <c r="C10" s="5">
        <v>9</v>
      </c>
      <c r="D10" s="6" t="s">
        <v>19</v>
      </c>
      <c r="E10" s="7">
        <v>4644</v>
      </c>
      <c r="F10" s="6">
        <v>76</v>
      </c>
      <c r="G10" s="5"/>
      <c r="H10" s="8">
        <f>E10*F10*G10</f>
        <v>0</v>
      </c>
      <c r="I10" s="23"/>
    </row>
    <row r="11" s="2" customFormat="1" ht="19" customHeight="1" spans="1:9">
      <c r="A11" s="3"/>
      <c r="B11" s="4"/>
      <c r="C11" s="6">
        <v>10</v>
      </c>
      <c r="D11" s="6" t="s">
        <v>20</v>
      </c>
      <c r="E11" s="7">
        <v>100000</v>
      </c>
      <c r="F11" s="6">
        <v>73</v>
      </c>
      <c r="G11" s="5"/>
      <c r="H11" s="8">
        <f>E11*F11*G11</f>
        <v>0</v>
      </c>
      <c r="I11" s="24"/>
    </row>
    <row r="12" s="1" customFormat="1" ht="19" customHeight="1" spans="1:9">
      <c r="A12" s="3"/>
      <c r="B12" s="4"/>
      <c r="C12" s="5">
        <v>11</v>
      </c>
      <c r="D12" s="6" t="s">
        <v>21</v>
      </c>
      <c r="E12" s="7">
        <v>12825</v>
      </c>
      <c r="F12" s="6">
        <v>30</v>
      </c>
      <c r="G12" s="5"/>
      <c r="H12" s="8">
        <f>E12*F12*G12</f>
        <v>0</v>
      </c>
      <c r="I12" s="22" t="s">
        <v>22</v>
      </c>
    </row>
    <row r="13" s="1" customFormat="1" ht="19" customHeight="1" spans="1:9">
      <c r="A13" s="3"/>
      <c r="B13" s="4"/>
      <c r="C13" s="5">
        <v>12</v>
      </c>
      <c r="D13" s="6" t="s">
        <v>23</v>
      </c>
      <c r="E13" s="7">
        <v>513</v>
      </c>
      <c r="F13" s="6">
        <v>30</v>
      </c>
      <c r="G13" s="5"/>
      <c r="H13" s="8">
        <f>E13*F13*G13</f>
        <v>0</v>
      </c>
      <c r="I13" s="23"/>
    </row>
    <row r="14" s="1" customFormat="1" ht="19" customHeight="1" spans="1:9">
      <c r="A14" s="3"/>
      <c r="B14" s="4"/>
      <c r="C14" s="5">
        <v>13</v>
      </c>
      <c r="D14" s="6" t="s">
        <v>24</v>
      </c>
      <c r="E14" s="7">
        <v>80940</v>
      </c>
      <c r="F14" s="6">
        <v>30</v>
      </c>
      <c r="G14" s="5"/>
      <c r="H14" s="8">
        <f>E14*F14*G14</f>
        <v>0</v>
      </c>
      <c r="I14" s="23"/>
    </row>
    <row r="15" s="1" customFormat="1" ht="19" customHeight="1" spans="1:9">
      <c r="A15" s="3"/>
      <c r="B15" s="4"/>
      <c r="C15" s="5">
        <v>14</v>
      </c>
      <c r="D15" s="6" t="s">
        <v>25</v>
      </c>
      <c r="E15" s="7">
        <v>6982.5</v>
      </c>
      <c r="F15" s="6">
        <v>30</v>
      </c>
      <c r="G15" s="5"/>
      <c r="H15" s="8">
        <f>E15*F15*G15</f>
        <v>0</v>
      </c>
      <c r="I15" s="24"/>
    </row>
    <row r="16" s="1" customFormat="1" ht="19" customHeight="1" spans="1:9">
      <c r="A16" s="3"/>
      <c r="B16" s="4"/>
      <c r="C16" s="5">
        <v>15</v>
      </c>
      <c r="D16" s="6" t="s">
        <v>26</v>
      </c>
      <c r="E16" s="7">
        <v>12500</v>
      </c>
      <c r="F16" s="6">
        <v>80</v>
      </c>
      <c r="G16" s="5"/>
      <c r="H16" s="8">
        <f>E16*F16*G16</f>
        <v>0</v>
      </c>
      <c r="I16" s="22" t="s">
        <v>27</v>
      </c>
    </row>
    <row r="17" s="1" customFormat="1" ht="19" customHeight="1" spans="1:9">
      <c r="A17" s="3"/>
      <c r="B17" s="4"/>
      <c r="C17" s="5">
        <v>16</v>
      </c>
      <c r="D17" s="6" t="s">
        <v>28</v>
      </c>
      <c r="E17" s="7">
        <v>7000</v>
      </c>
      <c r="F17" s="6">
        <v>40</v>
      </c>
      <c r="G17" s="5"/>
      <c r="H17" s="8">
        <f>E17*F17*G17</f>
        <v>0</v>
      </c>
      <c r="I17" s="23"/>
    </row>
    <row r="18" s="1" customFormat="1" ht="19" customHeight="1" spans="1:9">
      <c r="A18" s="3"/>
      <c r="B18" s="4"/>
      <c r="C18" s="5">
        <v>17</v>
      </c>
      <c r="D18" s="6" t="s">
        <v>29</v>
      </c>
      <c r="E18" s="7">
        <v>10000</v>
      </c>
      <c r="F18" s="6">
        <v>40</v>
      </c>
      <c r="G18" s="5"/>
      <c r="H18" s="8">
        <f>E18*F18*G18</f>
        <v>0</v>
      </c>
      <c r="I18" s="23"/>
    </row>
    <row r="19" s="1" customFormat="1" ht="19" customHeight="1" spans="1:9">
      <c r="A19" s="3"/>
      <c r="B19" s="4"/>
      <c r="C19" s="5">
        <v>18</v>
      </c>
      <c r="D19" s="6" t="s">
        <v>30</v>
      </c>
      <c r="E19" s="7">
        <v>10000</v>
      </c>
      <c r="F19" s="6">
        <v>40</v>
      </c>
      <c r="G19" s="5"/>
      <c r="H19" s="8">
        <f>E19*F19*G19</f>
        <v>0</v>
      </c>
      <c r="I19" s="23"/>
    </row>
    <row r="20" s="1" customFormat="1" ht="19" customHeight="1" spans="1:9">
      <c r="A20" s="3"/>
      <c r="B20" s="4"/>
      <c r="C20" s="5">
        <v>19</v>
      </c>
      <c r="D20" s="6" t="s">
        <v>31</v>
      </c>
      <c r="E20" s="7">
        <v>8300</v>
      </c>
      <c r="F20" s="6">
        <v>40</v>
      </c>
      <c r="G20" s="5"/>
      <c r="H20" s="8">
        <f>E20*F20*G20</f>
        <v>0</v>
      </c>
      <c r="I20" s="23"/>
    </row>
    <row r="21" s="1" customFormat="1" ht="19" customHeight="1" spans="1:9">
      <c r="A21" s="3"/>
      <c r="B21" s="4"/>
      <c r="C21" s="5">
        <v>20</v>
      </c>
      <c r="D21" s="6" t="s">
        <v>32</v>
      </c>
      <c r="E21" s="7">
        <v>15000</v>
      </c>
      <c r="F21" s="6">
        <v>80</v>
      </c>
      <c r="G21" s="5"/>
      <c r="H21" s="8">
        <f>E21*F21*G21</f>
        <v>0</v>
      </c>
      <c r="I21" s="23"/>
    </row>
    <row r="22" s="1" customFormat="1" ht="19" customHeight="1" spans="1:9">
      <c r="A22" s="3"/>
      <c r="B22" s="4"/>
      <c r="C22" s="5">
        <v>21</v>
      </c>
      <c r="D22" s="6" t="s">
        <v>33</v>
      </c>
      <c r="E22" s="7">
        <v>2370</v>
      </c>
      <c r="F22" s="6">
        <v>40</v>
      </c>
      <c r="G22" s="5"/>
      <c r="H22" s="8">
        <f>E22*F22*G22</f>
        <v>0</v>
      </c>
      <c r="I22" s="23"/>
    </row>
    <row r="23" s="1" customFormat="1" ht="19" customHeight="1" spans="1:9">
      <c r="A23" s="3"/>
      <c r="B23" s="4"/>
      <c r="C23" s="5">
        <v>22</v>
      </c>
      <c r="D23" s="6" t="s">
        <v>34</v>
      </c>
      <c r="E23" s="7">
        <v>25059</v>
      </c>
      <c r="F23" s="6">
        <v>40</v>
      </c>
      <c r="G23" s="5"/>
      <c r="H23" s="8">
        <f>E23*F23*G23</f>
        <v>0</v>
      </c>
      <c r="I23" s="23"/>
    </row>
    <row r="24" s="1" customFormat="1" ht="19" customHeight="1" spans="1:9">
      <c r="A24" s="3"/>
      <c r="B24" s="4"/>
      <c r="C24" s="5">
        <v>23</v>
      </c>
      <c r="D24" s="6" t="s">
        <v>35</v>
      </c>
      <c r="E24" s="7">
        <v>11750</v>
      </c>
      <c r="F24" s="6">
        <v>80</v>
      </c>
      <c r="G24" s="5"/>
      <c r="H24" s="8">
        <f>E24*F24*G24</f>
        <v>0</v>
      </c>
      <c r="I24" s="24"/>
    </row>
    <row r="25" s="1" customFormat="1" ht="19" customHeight="1" spans="1:9">
      <c r="A25" s="3"/>
      <c r="B25" s="4"/>
      <c r="C25" s="10" t="s">
        <v>36</v>
      </c>
      <c r="D25" s="10"/>
      <c r="E25" s="10"/>
      <c r="F25" s="10"/>
      <c r="G25" s="10"/>
      <c r="H25" s="8">
        <f>SUM(H2:H24)</f>
        <v>0</v>
      </c>
      <c r="I25" s="8"/>
    </row>
    <row r="26" s="1" customFormat="1" ht="28" customHeight="1" spans="1:9">
      <c r="A26" s="11" t="s">
        <v>37</v>
      </c>
      <c r="B26" s="12" t="s">
        <v>1</v>
      </c>
      <c r="C26" s="13" t="s">
        <v>2</v>
      </c>
      <c r="D26" s="13" t="s">
        <v>38</v>
      </c>
      <c r="E26" s="13" t="s">
        <v>39</v>
      </c>
      <c r="F26" s="13" t="s">
        <v>40</v>
      </c>
      <c r="G26" s="13" t="s">
        <v>41</v>
      </c>
      <c r="H26" s="3" t="s">
        <v>7</v>
      </c>
      <c r="I26" s="3" t="s">
        <v>8</v>
      </c>
    </row>
    <row r="27" s="1" customFormat="1" ht="52" customHeight="1" spans="1:9">
      <c r="A27" s="14"/>
      <c r="B27" s="15" t="s">
        <v>42</v>
      </c>
      <c r="C27" s="5">
        <v>1</v>
      </c>
      <c r="D27" s="16" t="s">
        <v>43</v>
      </c>
      <c r="E27" s="17" t="s">
        <v>44</v>
      </c>
      <c r="F27" s="17">
        <v>219654</v>
      </c>
      <c r="G27" s="5"/>
      <c r="H27" s="8">
        <f>F27*G27</f>
        <v>0</v>
      </c>
      <c r="I27" s="25"/>
    </row>
    <row r="28" s="1" customFormat="1" ht="23" customHeight="1" spans="1:9">
      <c r="A28" s="18"/>
      <c r="B28" s="15"/>
      <c r="C28" s="19" t="s">
        <v>36</v>
      </c>
      <c r="D28" s="20"/>
      <c r="E28" s="20"/>
      <c r="F28" s="20"/>
      <c r="G28" s="12"/>
      <c r="H28" s="8">
        <f>SUM(H27:H27)</f>
        <v>0</v>
      </c>
      <c r="I28" s="25"/>
    </row>
    <row r="29" s="1" customFormat="1" ht="21" customHeight="1" spans="1:9">
      <c r="A29" s="19" t="s">
        <v>45</v>
      </c>
      <c r="B29" s="20"/>
      <c r="C29" s="20"/>
      <c r="D29" s="20"/>
      <c r="E29" s="20"/>
      <c r="F29" s="20"/>
      <c r="G29" s="12"/>
      <c r="H29" s="8">
        <f>H25+H28</f>
        <v>0</v>
      </c>
      <c r="I29" s="25"/>
    </row>
    <row r="31" ht="26" customHeight="1" spans="6:9">
      <c r="F31" s="21" t="s">
        <v>46</v>
      </c>
      <c r="G31" s="21"/>
      <c r="H31" s="21"/>
      <c r="I31" s="21"/>
    </row>
    <row r="32" ht="26" customHeight="1" spans="6:9">
      <c r="F32" s="21" t="s">
        <v>47</v>
      </c>
      <c r="G32" s="21"/>
      <c r="H32" s="21"/>
      <c r="I32" s="21"/>
    </row>
    <row r="33" ht="26" customHeight="1" spans="6:9">
      <c r="F33" s="21" t="s">
        <v>48</v>
      </c>
      <c r="G33" s="21"/>
      <c r="H33" s="21"/>
      <c r="I33" s="21"/>
    </row>
  </sheetData>
  <mergeCells count="13">
    <mergeCell ref="C25:G25"/>
    <mergeCell ref="C28:G28"/>
    <mergeCell ref="A29:G29"/>
    <mergeCell ref="F31:I31"/>
    <mergeCell ref="F32:I32"/>
    <mergeCell ref="F33:I33"/>
    <mergeCell ref="A1:A25"/>
    <mergeCell ref="A26:A28"/>
    <mergeCell ref="B2:B25"/>
    <mergeCell ref="B27:B28"/>
    <mergeCell ref="I2:I11"/>
    <mergeCell ref="I12:I15"/>
    <mergeCell ref="I16:I24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联想</cp:lastModifiedBy>
  <dcterms:created xsi:type="dcterms:W3CDTF">2025-05-07T03:25:00Z</dcterms:created>
  <dcterms:modified xsi:type="dcterms:W3CDTF">2025-05-08T07:54:39Z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4B2ACDF644D34AB09C2063B355F6FF62_13</vt:lpwstr>
  </property>
  <property fmtid="{D5CDD505-2E9C-101B-9397-08002B2CF9AE}" pid="3" name="KSOProductBuildVer">
    <vt:lpwstr>2052-12.1.0.20784</vt:lpwstr>
  </property>
</Properties>
</file>