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Sheet1!$B$1:$G$129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<sst xmlns="http://schemas.openxmlformats.org/spreadsheetml/2006/main" count="388" uniqueCount="231">
  <si>
    <t>序号</t>
  </si>
  <si>
    <t>产品名称</t>
  </si>
  <si>
    <t>单价</t>
  </si>
  <si>
    <t>数量</t>
  </si>
  <si>
    <t>单位</t>
  </si>
  <si>
    <t>总价</t>
  </si>
  <si>
    <t>参数</t>
  </si>
  <si>
    <t>RFID馆员工作站（一体式）及应用软件</t>
  </si>
  <si>
    <t>套</t>
  </si>
  <si>
    <t>RFID馆员工作站（一体式）及应用软件
数量/单位：1套
一、系统参数：
1.支持RFID标签非接触式地进行阅读，有读取、写入、改写RFID标签的能力，支持图书馆流通资料的相关信息快速写入标签；
2．★多种工作模式：馆员管理模式、读者自助模式两种工作模式；
3．图书标签管理：包含图书标签转化、图书标签读取、图书标签防盗、已转图书列表等功能； 
4．图书标签转化：可按照ISO28560规范将图书条形码绑定并写入RFID标签内，同时支持将图书信息上传后台，支持操作记录的删除或导出的功能；支持离线转化或者在线转化两种工作模式； 
5．图书标签读取：针对已进行标签转化的图书，可自动读取标签信息，可用来核对标签转换是否正常；支持ISO28560规范；
6．图书标签防盗：自动读取图书RFID借还标志位(EAS)状态和AFI状态，支持批量修改RFID标签防盗信息的开启和关闭；
7．图书列表：可查询已转化标签的图书列表、删除选定图书标签，支持查找和删除已经转换过的标签，可通过“条码”、“RFID”、“题名”、“ISBN”等字段进行查找；支持将查询结果导出excel表格；
8．读者证管理：包括读者证激活和读者证列表功能；
9．读者证激活：可将读者基本信息写入读者证内，完成读者证激活操作，激活后的读者证可通过刷卡形式在自助设备上进行借还操作； 
10．读者证列表：可获取已经激活的读者证列表、查看读者证对应的读者基本信息，可批量删除或导出读者证信息；
11．借还管理：支持手工借书、手工还书；
12．手工借书：支持刷卡或者扫读者证条码两种方式识别读者信息，可显示读者在借图书列表信息，包括图书借阅日期和应还日期；支持对多本图书进行批量借书操作；借书同时可批量修改图书标签的防盗位信息，与配套安全门可联动开启/关闭报警功能。
13．手工还书：支持对多本图书进行批量借书操作；还书同时可批量修改图书标签的防盗位信息，与配套安全门可联动开启/关闭报警功能。
14．层架标管理：支持层架标转化和已转化层架标列表功能；
15．层架标转化：支持层架标的创建和上传后台，层架标名称支持自定义命名；可删除或者导出操作记录；
16．层架标列表：可查询创建的层架标列表信息，支持多字段查询，可批量删除和导出层架标信息；
17．系统设置：包括系统参数配置、SIP2接口测试、版本信息、语言选择、最小化和退出系统功能；
18．系统配置：可列出工作站设备当前工作模式下各种参数信息；
19．★SIP2接口测试：可对SIP2接口进行测试，方便借还过程中出现问题的排查；包括SIP2链接测试、读者查询、图书查询、借书、还书等功能；
20．★版本信息：可列出当前工作站客户端软件版本号和对应设备硬件相关信息；支持客户端升级包下载，方便客户端升级；
21．语言选择：支持工作站软件客户端界面中、英文切换；
22．最小化：支持当前工作站客户端软件最小化到任务栏，最小化后可切换到其他应用，方便管理员进行其他操作；
23．★读者自助模式：包括登录/借书、自助还书功能，无需管理员帮助，读者可自助进行借书和还书操作，自助模式每个界面都有倒计时功能；
24．★登录/借书：支持读者使用图书馆证号密码、刷卡、人脸识别（需配套摄像头硬件）等多种方式登录，登录方式是否显示、显示顺序都可配置；登录后可查询读者个人信息和在借图书清单；
25．★自助借还书时支持多本图书批量借还；支持开启固定数量借书模式，开启后界面上读者最多可选择到10 册的数量进行批量借阅，保证不漏书；
26．读者自助模式具有安全保护功能，可防止用户非法退出客户端；管理员可通过合法方式退出客户端软件。
27．★自助借还模式的首页背景图、查询页面地址支持自定义配置；
28．★读者可在借书页面直接“续借”图书，以便延长还书时间；
29．★设备支持设置记忆功能，设置后能记录上次开启的工作模式；
30．★自助借还模式可设置为开机自启，设置后开机不用登录即可进入自助借还模式；
31.   自助模式下支持扫图书条码进行借书、还书；
二、硬件参数：
1．屏幕尺寸：≥21.5寸电容触摸屏
2．外壳材料：铝型材+钣金
3．供电要求：AC 100V-240V，50/60Hz
4．整机功率：&lt;40W
5．操作系统：windows 10及以上
6．主机配置：内存不低于8G，存储不低于256G（SSD），CPU为 I5 6200U
7．工作频率：13.56MHz
8．读写距离：≥30CM
9．射频功率：≥1.5W
10．图书读写器：内置中功率读写器一体机，支持ISO/IEC 15693 和18000-3M1 标准
11．读者证读写器：支持 ISO14443A、ISO14443B、ISO15693、ISO18092、Felica 等协议
12．摄像头：USB外置摄像头，不低于500W像素，自动对焦含麦克风（可旋转）
13．扫描仪：CMOS条码识读引擎(USB)
14．标签转换：支持将图书条码转换成RFID标签数据
15．标签改写：支持改写RFID标签数据（如：EAS/AFI）
16．标签参数配置：可对标签所需参数进行自定义配置
17．通信接口：USB 2.0*2
18.  网络：有线网络、WIFI
三、其他要求：
▲1. 为了保证设备的稳定性和电磁环境适应性，要求整机设备需通过电磁兼容相关试验，符合《GB/T17626.2-2018静电放电抗扰度报告》、《GB/T17626.5-2019浪涌（冲击）抗扰度报告》，提供中国合格评定国家认可委员会CNAS认可的机构出具的检测报告复印件（盖有CNAS章）。
▲2. 为保证所投产品安全、环境适应及使用性能,要求整机需通过安全、电磁兼容相关试验，符合《GB 4943.1-2022音视频、信息技术和通信技术设备 第1部分：安全要求》、《GB/T9254.1-2021信息技术设备、多媒体设备和接收机 电磁兼容 第1部分：发射要求》，提供中国合格评定国家认可委员会CNAS认可的机构出具的检测报告复印件（盖有CNAS章）。
▲3. 产品通过合格评定，保证产品的基本安全性、功能及各项性能参数符合《GB 4943.1-2022》标准要求，提供中国合格评定国家认可委员会CNAS认可的机构出具的检测报告复印件（盖有CNAS章）。</t>
  </si>
  <si>
    <t>自助借还书机及应用软件</t>
  </si>
  <si>
    <t>自助借还书机及其RFID系统操作软件
数量/单位：3套
一、系统参数：
1.多种登录方式：支持账号密码、刷读者证、扫码、人脸识别等方式，后台可选择登录方式，支持设置是否免密；
2.★人脸识别：支持读者绑定人脸信息，可以实现读者无卡登录、借书；支持读者删除已绑定的人脸信息；登录、注册时提供活体检测，验证用户是否为本人真实活体操作；支持管理员在设备后台批量上传读者的人脸信息；支持管理员在手机端拍照上传人脸；
3.自助借还：具备对图书标签防盗位进行复位或置位的功能，可以一次借还多本书刊；
4.读者办证：支持读者输入个人信息后注册电子证，后台可以选择是否开启办证以及读者证类型；并支持后台自定义选择要录入的读者信息，比如手机号、邮箱、学历等；支持扫码支付押金，押金金额可自定义；
5.个人中心/续借：支持读者查询个人信息、当前在借，也可续借图书；支持读者自行绑定人脸、身份证，绑定后即可使用相应的登录方式。
6.信息展示：支持显示单位logo、轮播图，并能够显示时间日期和设备的今日借还数量；
7.图书查询：支持配置单位的图书查询页面，方便读者查询图书；
8.电子书：支持配置电子书模块，点击后能够进入电子资源借阅系统，实现在线阅读、扫码下载等功能。
9.图书借阅排行：支持显示自助借还设备上的图书借阅排行榜，包括排名、书名和借阅次数；
10.首页配置：支持后台配置首页的全部内容，包括logo、轮播图、通知公告、应用模块等；模块顺序可自定义，并能够配置系统应用、网页以及第三方APP等类型。
11.待机图：支持配置待机图和等待时长，在设备长时间无操作后显示待机图；
12.设备设置：支持后台设置图书标签、读者证解析等内容。
13.凭条打印：支持打印借书、还书、办证凭条，并支持后台设置凭条要显示的字段，比如设备位置、读者姓名、读者账号等；
14.查看设备信息：支持后台查看设备的机器码、Mac地址、版本号、在线状态等信息；
15.读者隐私保护：具有保护读者隐私功能，启用后可隐藏读者部分信息。
16.退出密码：支持后台设置退出APP密码，设置后可在设备端退出至系统桌面。
17.断网重连：设备断网时会主动重连，连上后恢复正常状态；
18.设备后台支持批量导入、导出图书加工信息、读者证加工信息，并可批量导入读者人脸信息。
19. 离线还书：设备具备离线还书的功能，能够在断网情况下支持还书操作，联网后可及时上传还书记录。
20.运行日志：设备支持自动记录当天的运行日志，支持通过后台下载设备日志。
21.语音提示：设备具备语音提示，可通过语音引导读者的借还书操作。
22.设备信息：支持在设备上查看机器码、Mac地址、本机IP、外网IP、客户端版本号等信息。
23.图书推荐：首页提供图书推荐模块，每天至少更新一本书，支持扫码阅读。
24.自助办证记录：通过设备办理的读者证，支持通过后台查询办证记录。
25.设备支持对接馆内管理系统的电子证，支持扫电子证登录。
26.设备具备登录抓拍功能，可将登录时抓拍的图片将上传到平台。 
27.远程控制：可对终端进行远程重启、远程关机、同步时间、调节音量、远程设置定时开关机、远程截图等操作。
二、电子资源参数：
1. 借还机内置不少于3000种正版授权的epub格式电子图书且与原版图书保持原貌一致，如相关图片、目录等，每月定时更新不少于150种热门电子图书。支持新书、热门图书标记功能，供读者参考。
2. ★内置期刊资源，期刊种类不少于200种，每月定期更新。期刊支持扫描并免费收藏。
3.★ 图书分类支持定制：可根据用户的需求定制一个图书分类，推荐相关的电子图书到自助借还机中展示。定制的图书也可以通过扫描二维码的方式下载至手机客户端中离线阅读。
4.★配套新书推荐栏目，每周更新，每周推送不低于7本。（每周新书推送，结合实事、节假日等针对不同主题，精选图书。）
5. ★电子资源借阅系统支持定制显示单位名称、logo、待机画面、二维码，可将单位的名称和logo配置到页面中。
6.★提供不少于5种不同风格的模版，供用户自行选择，随时更换模版以适应不同场合的需求。
7.配套的手机端应具备横屏阅读，夜间模式转换，文字大小调整等功能。
8.手机客户端可保留相关阅读记录。
9.★手机客户端提供适合智能手机阅读的EPUB格式热门图书。图书支持全文下载，并保存在手机中。
10.★手机客户端提供适合智能手机使用的学术视频。
11.★手机客户端提供有声读物资源，支持在线听书。
三、硬件参数：
1.工作频率：13.56MHz；
2.供电要求：AC220V，50Hz；
3.屏幕尺寸：≥31.5寸，分辨率1920*1080，十点电容触摸；
4.设备材质：整机采用冷轧钢板材质，表面钢化玻璃圆角处理，符合人体工程学设计；
5.主机配置：Android 7.1 及以上操作系统；运行内存不低于4G，系统存储不低于32GB EMMC；
6.读者证读卡器：支持 ISO14443A、ISO14443B、IOS15693、ISO18092、Felica标准；
7.图书读写器：支持ISO/IEC 15693 和18000-3M1 标准；
8.摄像头：不低于500W像素，可以实现人脸识别认证，方便读者刷脸登录、借阅；
9.扫码器：设备内置扫码器，支持二维码、条形码扫描；
10.打印机：80mm热敏打印机；
11.联网方式：有线、wifi；
设备外观：外观新颖，支撑牢固，简洁时尚；前置炫彩Led灯带，有效提示设备运行状态，科技感十足；
四、其他要求：
▲1. 为了保证设备的稳定性和电磁环境适应性，要求整机设备需通过电磁兼容相关试验，符合《GB/T17626.2-2018静电放电抗扰度报告》、《GB/T17626.5-2019浪涌（冲击）抗扰度报告》，提供中国合格评定国家认可委员会CNAS认可的机构出具的检测报告复印件（盖有CNAS章）。
▲2. 为保证所投产品安全、环境适应及使用性能,要求整机需通过安全、电磁兼容相关试验，符合《GB 4943.1-2022音视频、信息技术和通信技术设备 第1部分：安全要求》、《GB/T9254.1-2021信息技术设备、多媒体设备和接收机 电磁兼容 第1部分：发射要求》，提供中国合格评定国家认可委员会CNAS认可的机构出具的检测报告复印件（盖有CNAS章）。
▲3. 产品通过合格评定，保证产品的基本安全性、功能及各项性能参数符合《GB 4943.1-2022》标准要求，提供中国合格评定国家认可委员会CNAS认可的机构出具的检测报告复印件（盖有CNAS章）。</t>
  </si>
  <si>
    <t>移动还书箱</t>
  </si>
  <si>
    <t>台</t>
  </si>
  <si>
    <t>移动还书箱
数量/单位：1台
采用工学、力学原理设计，结构稳定可适合不同环境，容量大，内部采用升降结构，根据负载自动升降，有效降低书籍滑落的撞击力，减少书籍破损。
一、功能要求：
1、材质工艺：型材+板材+丝印+纤维。
2、造型新颖、外观美观大方，可以很方便地融合到图书馆的家具设施和图书馆设备环境中。
3、结构稳定，4个轮子皆为万向轮，方便载重推动和转向。
4、层板自带承重进深设计，层板表面采用固制木板或高密度板。
5、还书箱为自动升降式，自带滑轮，便于移动和更换。
6、车轮：带刹车耐磨超静音轮。
7、每个车轮承重超过100kg
8、滑轮可锁死，防止无意推动。
9、整体设计不易攀爬，防止倾倒。
二、技术参数：
1、容量：≥150册
2、承重：≥200KG</t>
  </si>
  <si>
    <t>智能点检车</t>
  </si>
  <si>
    <t>智能点检车
数量/单位：1台
1、智能点检车以图书标签为馆藏资料管理介质，多功能智能点检车为主要工具，通过架标与层标，构筑基于数字化的智能图书馆环境，从而实现排架，查找和统计流通资料等功能，扫描速度高效，精确可靠，具备盘点、巡架、查找、上架、剔除、数据采集功能。实现馆藏的图形化、精确化、实时化和高效率。
2、主机配置：要求采用15英寸及以上屏幕，Android 11.0及以上，CPU:RK3568及以上,8G内存及以上，32G存储及以上，具有多点触控功能；
3、通信方式：无线WIFI；
4、输出电压：12V；电池容量：80AH；
5、材料结构：要求车体采用优质中碳钢板材一体加工成型，设计紧凑，简约大方，方便集成到图书馆的设施和图书馆业务实施环境中，触摸设备与车体框架一体融合，车体下端设置不锈钢护栏可有效防止书本侧滑；
6、屏幕分辨率：1024 × 768；
7、屏幕类型：LED；
8、工作频率：13.56MHz；
9、支持协议：要求符合 ISO/IEC 15693 协议各主流电子标签（TI、PHILIPS、ST、INFINEON、FUJITSU）；
10、要求具有非接触式地快速识别粘贴在流通资料上的RFID标签和层标、架标，完成盘点、查找等功能。
11、盘点：要求具有盘点层架上的当前书刊信息，生成在架图书列表，同时标记书刊馆藏位置信息并标记位置异常书刊、新增书刊、以及状态异常（丢失、外借、剔旧、已移除、污损）的书刊信息功能；
12、查找：要求具有通过选择书名、条形码号、标签，查找符合搜索条件的书刊信息及位置功能；
13、上架：要求具有层架信息与书刊信息相关联，更新书刊位置信息，对扫描到的异常状态（丢失、外借、剔旧、已移除、污损）的书刊进行标记，允许重新上架功能；
14、剔旧：要求具有在管理平台上对书刊信息进行批量剔旧，生成表单下载到点检仪中，对在架图书进行盘点或上架时，遇到表单上的图书进行提示的功能；可根据显示平台拉取到的剔旧列表，扫描到列表上剔旧书刊进行移除，可以对需要剔旧的书刊直接扫描移除，上传数据；
15、创建层架标：要求支持扫描层架标标签，层架条码扫码写入，添加描述快速完成创建；具有层架标签查重，对扫描到已添加的层架信息进行提示，并显示已有信息功能，创建完成的层架信息可实时同步管理平台；
16、修改层架标：要求具有修改条码信息，以及层架描述功能，可对层架标进行批量删除操作；
17、统计分析：要求扫描书刊，即可显示书刊详情，借阅次数，以及借阅记录；
18、馆藏地：要求具有切换馆藏地功能；
19、预约列表：要求可对条码、书名、借阅证号、读者标签、预借状态等进行查找，筛选符合信息的数据，对属于预借状态的书刊，提供声音和图形界面的报警功能；
20、取消关联：要求具有对指定层架所绑定的书刊进行解绑的功能，可输入所需解绑位置的书刊的条码、或扫描书刊标签，对其进行解绑； 
21、清除缓存：图书上架，盘点等数据均可保存至本地，为避免长时间未操作出现数据丢失而增加工作量，要求具有清除本地缓存数据功能；
22、上传数据：所有操作包括上架、盘点、剔除等操作数据，需点击上传数据，数据便可同步至管理平台；
23、数据下载：要求具有数据下载功能，可实时获取平台最新数据；</t>
  </si>
  <si>
    <t>图书点检系统</t>
  </si>
  <si>
    <r>
      <rPr>
        <sz val="9"/>
        <rFont val="黑体"/>
        <charset val="134"/>
      </rPr>
      <t>图书点检系统
数量/单位：1套
1、图书点检系统包含手持式RFID点检仪和软件显示PDA设备，作用是一种针对RFID标签的扫描、统计设备，通过对书架上粘贴有RFID标签的流通资料的扫描，可以帮助排架，查找和统计特定的流通资料等，在图书馆工作人员寻找丢失资料和盘点书籍时发挥效率。
2、屏幕规格：≥11英寸16：10；长≥255.53mm；宽≥167.08mm；厚≥7.36mm；
3、分辨率：≥1920x1200；
4、接口：Type-C；
5、CPU：高通骁龙</t>
    </r>
    <r>
      <rPr>
        <sz val="9"/>
        <rFont val="Arial"/>
        <charset val="134"/>
      </rPr>
      <t>®</t>
    </r>
    <r>
      <rPr>
        <sz val="9"/>
        <rFont val="黑体"/>
        <charset val="134"/>
      </rPr>
      <t>680，八核，主频2.4GHz，运行内存≥6G，内存容量≥128G
6、电池容量：≥8000mAh；
7、充电续航：支持18W有线快充，标配10W充电器；
8、操作系统：Android;
9、连接方式：Wi-Fi；
10、摄像头：前置≥500W，后置≥800W；
11、扬声器：≥4个；
12、产品重量：≥478g；
13、要求设备扫描仪的天线部分可弯曲，便于上下多层书架的操作；
14、要求具有防碰撞算法，可同时快速读取多个标签；
15、射频功率：0.25~1.5W可调；
16、系统要求支持图书馆后台管理系统，可以与图书馆的图书管理系统无缝连接；
17、工作频率：13.56MHz；
软件要求：
18、支持协议：要求符合TCP/IP联网协议、SIPⅡ国际标准协议、NCIP协议等接口与图书馆端数据库进行数据交换，确保系统安全；支持ISO15693和ISO18000-3标准；
19、要求具有非接触式地快速识别粘贴在流通资料上的RFID标签和层标、架标，完成盘点、查找等功能。
20、盘点：要求具有盘点层架上的当前书刊信息，生成在架图书列表，同时标记书刊馆藏位置信息并标记位置异常书刊、新增书刊、以及状态异常（丢失、外借、剔旧、已移除、污损）的书刊信息功能；
21、查找：要求具有通过选择书名、条形码号、标签，查找符合搜索条件的书刊信息及位置功能；
22、上架：要求具有层架信息与书刊信息相关联，更新书刊位置信息，对扫描到的异常状态（丢失、外借、剔旧、已移除、污损）的书刊进行标记，允许重新上架功能；
23、剔旧：要求具有在管理平台上对书刊信息进行批量剔旧，生成表单下载到点检仪中，对在架图书进行盘点或上架时，遇到表单上的图书进行提示的功能；可根据显示平台拉取到的剔旧列表，扫描到列表上剔旧书刊进行移除，可以对需要剔旧的书刊直接扫描移除，上传数据；  
24、手持设备在找到目标图书、定位正确架位、发生报警提示时都必须同时提供声音、画面和灯光提示，声音音量可以调节；
25、修改层架标：要求具有修改条码信息，以及层架描述功能，可对层架标进行批量删除操作；
26、统计分析：要求扫描书刊，即可显示书刊详情，借阅次数，以及借阅记录；
27、馆藏地：要求具有切换馆藏地功能；
28、预约列表：要求可对条码、书名、借阅证号、读者标签、预借状态等进行查找，筛选符合信息的数据，对属于预借状态的书刊，提供声音和图形界面的报警功能；
29、取消关联：要求具有对指定层架所绑定的书刊进行解绑的功能，可输入所需解绑位置的书刊的条码、或扫描书刊标签，对其进行解绑； 
30、清除缓存：图书上架，盘点等数据均可保存至本地，为避免长时间未操作出现数据丢失而增加工作量，要求具有清除本地缓存数据功能；
31、上传数据：所有操作包括上架、盘点、剔除等操作数据，需点击上传数据，数据便可同步至管理平台；
32、数据下载：要求具有数据下载功能，可实时获取平台最新数据；</t>
    </r>
  </si>
  <si>
    <t>检索查询机</t>
  </si>
  <si>
    <t>检索查询机
数量/单位：3台
通过与图书馆后台系统的无缝对接，实现图书馆馆藏资源（含虚拟资源）查询检索功能，为读者提供便捷的服务，是读者获取图书馆资源的切入点。
1.读者可以查询馆藏书籍的馆藏地信息、书刊信息状态。
2.系统提供书名、著者、索书号、出版社等多种检索方式。
3.读者可以输入证件号和密码登录该查询系统，查看本人的在借图书、借阅历史等。
4.支持给设备设置定时开关机，也可对设备进行远程重启、关机、刷新、截屏等操作。
5.设备具备断网重连功能，在断网后能够监控网络连接状态，当网络再次连上时，设备会自动刷新并显示检索页面。
显示性能：
1、液晶屏：43寸LED 液晶屏
2、背光类型：LED 
3、屏幕比例：16:9
4、分辨率：1920*1080
5、触摸类型：电容触摸
硬件配置：
1、CPU处理器：≥ARM 8核
2、操作系统：Android 12及以上
3、运行内存：≥8GB
4、系统存储：≥128GB
5、安装方式：卧式
6、功率：≤200W</t>
  </si>
  <si>
    <t xml:space="preserve">墨水屏阅读器               </t>
  </si>
  <si>
    <t>墨水屏阅读器
数量/单位：50台
一、显示触控屏参数
1、屏幕：不低于10.2" E ink；
2、屏体分辨率：2240x1680 (272ppi)；
3、材质：彩色电子墨水屏，纯平盖板；
4、屏幕颜色：黑白16度灰，4096色彩色显示屏；
5、背光：冷暖双色温背光；
6、触摸方式：电容触控。
二、硬件配置参数
1、CPU: 八核 主频2.2G Hz以上
2、运行内存：不低于3G；
3、内置存储：不低于64G；
4、操作系统：不低于Android 11；
5、电池类型：不低于4500mAh Polymer Li-on
6、网络：WiFi (802.11b/g/n/ac/ax) ；
7、数据传输：USB Type-C；
三、音频配置参数
1、扬声器：双喇叭
2、麦克风：带4阵列矩阵麦克风
3、耳机接口：支持USB Type-C转3.5m音频口
四、其它
1、产品颜色：黑色
2、重量：≤ 600克
五、资源与功能
1.提供不少于20000本适合中小学教师与学生使用的高清电子图书，图书资源针对学生、老师身份登录展示不同的资源。
2.提供面向学生统编教材推荐书单、中小学阅读指导目录、学校共读书单、心智地图书单等书目推荐，推荐图书按照分类、年级等方式进行筛选，能够按照默认、最新、热门进行排序；提供学生电子书屋，支持按照学科分类、年级进行筛选。
3.提供面向教师的教学阅读图书与通识阅读图书，教学阅读图书支持按照阅读指导、视野拓展、教育研究、教学实践、综合素养、学科专业进行分类。
4.通过在线书城下载，直接阅读原版文本全文。
5.提供不少于1000套适合中小学学生的图书测评题库，根据图书内容进行测评，可在线答题，在线获得测评结果。
6.提供8000集音频，支持按照分类、年级进行筛选，支持按照图书进行在线点播，播放界面支持进度调整、音量控制。
7.支持教师用户、学生用户账号切换，学生用户支持图书下载、图书阅读、图书测评等功能；教师用户支持学习通账号关联、图书推送、图书下载、图书阅读、数据统计等功能
8.支持PDF, EPUB , TXT, MOBI等格式本地图书导入阅读；支持PNG, JPG,TIFF ,BMP等格式图片导入显示
9.支持图书字体切换、文字划线、批注笔记、字典、搜索、书签等阅读功能
10.可对接阅读平台，实现账号、资源、数据打通，支持学生接收、完成阅读计划任务，按照教师要求阅读指定内容、参与阅读打卡、完成阅读测评、提交读后感，学生数据提交后可汇总到教师进行管理显示。
★11.可对接智慧阅读课堂系统，实现账号、资源、数据打通，支持教师发布签到、投票、选人、讨论等课堂互动任务及课堂资料，学生接收互动任务及课堂资料，教师回收任务反馈的智慧课堂管理流程。
★12.支持在线阅读期刊，提供1000种中小学学生阅读、家长引导、教师教学相关中文期刊；支持按照小学、初中、高中进行分类显示；支持在线切换刊期阅读阅览，整本下载阅读，支持自适应排版，支持左右翻页、字体更换、间距调整阅读。
13.在线书城支持图书馆自主建立图书书单推荐，重点书单在首页推荐，并可浏览所有推荐书单，推荐详情中展示专题图书的介绍，并可查看详情下载图书。
14.支持后台对图书进行分类定制，支持上传自有图书，支持创建分类并将上传的图书放入不同分类管理，并将图书发布到在线书城，供读者下载阅读。
15.支持后台批量推送图书，将选定的图书或文件夹实时推送到阅读器上供读者阅读。
16.可使用手机端扫描阅读器上二维码登录个人账号，历史阅读记录加入书架，读者可对图书进行整理，建立分类文件夹、移动删除图书，书架图书与阅读进度保存在云端，更换阅读器再次扫码即可自动同步。
17.手机客户端提供个人阅读报告，统计累计阅读时长、已读图书、最近阅读时长与图书，并可对阅读分类、阅读时长、阅读时段进行分析统计。
18、提供内容制作工作工具，可在手机或电脑上新建笔记，编辑笔记界面支持自定义排版，编辑过程支持AI智能审校，对输入内容可检测拼写错误、标点错误、敏感内容，支持一键校正修改，并将编辑的笔记通过手机发送到阅读本上进行阅读。
19、提供语音朗读听书功能，提供离线朗读与在线朗读模式，两种模式下均可设置定时时长，调整音量大小、设定阅读速率。
20、支持图书与期刊文件的自定义排版，内置不少于6种版权字体，可切换字体，调整字体大小、粗细，调整页面行间距与页边距。
★21、提供首页定制功能，可通过管理后台自定义配置设备首页模块内容，支持配置轮播图并设置轮播间隔时长，支持在首页配置模块并在模块内配置应用，可配置功能应用、资源应用与其他应用，支持配置链接与apk作为其他应用，其中链接应用配置时可设置名称、图标、URL、缩放比例、设置对比度增强、操作按钮、底部控制栏，apk应用配置时可设置名称、图标，上传安装包、设置对比度增强。
★22、支持在设备上查看学生阅读报告，通过报告可查阅学生阅读等级、登录次数、阅读图书数、阅读时长等阅读行为统计，阅读总字数、有效阅读量、作品、记录等阅读计划统计，个人与班级平均、课标的有效阅读字数对比，查阅历史各阅读能力等级的字词掌握、想象拓展、反思评价、欣赏共情、归纳推理、信息提取的能力分布图。
六、配套阅读平台
（一）web端门户网站
1、支持各单位创建自定义网站，网站域名、网站展示内容等支持自定义配置。
2、支持可视化页面设计后台，拖拽式页面布局。
3、支持自定义门户登录方式，包含账号密码登录、手机号验证码登录。
（二）移动终端配置
1、支持对首页显示的banner、功能模块、通讯录进行配置和管理。
2、可根据角色的不同配置不同的角色首页界面。
3、移动端同一个APP支持多账号切换，一个移动端支持不少于3个账户切换使用。
（三）图书资源
1、精选不少于1200册的中学生精品电子图书资源，支持按年级、学科查看。
2、涵盖不低于38本统编教材推荐的课外阅读书目、80本教育部中小学生阅读指导目录的相关图书。
3、精选不少于13本中学必读书目图书，支持PC、移动端、小程序、大屏等多终端自适应，内容涵盖机器问答、词云梳理、摘要提取、试题与脑图生成等。
（四）机器阅读
1、机器问答
（1）平台基于AI 技术，通过自动化的文本分析和处理，支持根据选定图书随机生成并显示默认问题，师生可通过点击默认问题查看回答；
（2）支持自定义输入问题，采用自然对话的方式实现基于本书内容的问答及扩展知识问答；
（3） 通过匹配向量之间的相似性，支持回答内容以文字、表格等多种格式输出；
（4）针对输出结果，支持师生进行对应页原文查看。
2、词云
（1）通过对于原文的自动化分析，支持按人物、机构、地名等多维度信息抽取词云，并按照出现频次大小区分显示；
（2）支持点击或搜索词云中的词语查看该词语在原文中出现的次数、页码以及原文信息，快速了解原文的重点和主题；
（3）支持词云数据表格下载，查看各词语出现次数。
3、摘要
（1）通过对于原文的分析，支持按照章节提取关键信息，生成摘要列表；
（2）对于生成的摘要支持手动修改、复制，摘要的形式可快速了解文档和文档的主要内容，节省时间、精力。
4、脑图
▲（1）通过对于原文的分析将复杂的概念和关系可视化，支持根据全书及章节内容生成脑图或markdown格式，师生可切换查看，帮助知识整理和信息归纳；（投标人需提供该功能产品截图予以佐证）
（2）支持下载高清摘要图片。
5、试题
（1）通过对原文的分析，支持按照章节查看试题，根据不同学习场景，可以筛选“仅显示题目”或“查看题目和答案”，帮助用户进行自测和学习评估；
（2）支持单选、填空、判断多类型试题生成、查看。
6、原文
（1）支持师生自主上传文本原文，进行在线预览，支持目录检索、全文检索、上下/左右翻页的阅读模式，切换首/尾页码跳转等功能；
（2）支持原文朗读，支持设置男/女声切换，语速切换；
（3）支持对于框取原文进行实体抽取，形成图谱或根据实体进行中央知识库数据检索匹配；
（4）支持对框取原文进行文本检测、纠错、反垃圾审核、百科词典、相似度检测、翻译等功能。
7、多终端
（1）支持PC、移动端、小程序、大屏等多终端自适应。
（五）富媒体资源
1、有声书屋：平台提供不低于1000集经典图书的匹配标准阅读、配音的有声资源。
2、导读视频：平台提供不低于40集的导读资源，以视频的形式呈现资源。
3、期刊资源：平台与大量优质期刊出版机构合作，内置期刊达400种以上基础教育适读期刊。
（六）课程资源
1、为学生和教师提供不少于50门中学必读书目课程，涵盖图文、音频、视频等多种内容形式，支持学生在线学习，辅助教师课堂教学。
2、为教师提供不少于700门拓展阅读课程，其中精品课程涵盖图文、音频、视频等多种内容形式，支持学生在线学习，辅助教师课堂教学。课程内容涵盖统编教材推荐书目，教育部中小学阅读指导目录，经典主题书单及其他拓展阅读书目。
3、为教师提供不少于120门阅读教学研修课程，课程不少于700课时量（每课时时长45分钟以上）。
（七）阅读能力评估
1、支持分年级、分学期对校内学生阅读能力情况进行在线评估，包括学生在线答题及师生在线查看评估报告。
2、系统提供7-11年级评估题库，每年级不少于2套试题。阅读材料以篇章阅读为主，段落、短文阅读为辅，综合连续性文本与非连续性文本，包含多种文体。
3、限定每个人每学期只能评估一次，考试过程中不可切屏、多终端考试，防止作弊与刷题现象。
▲4、支持为个人/学校生成评估报告，对学生阅读水平、阅读速度、答题正确率、语文核心素养能力和阅读能力维度进行全面分析，并提供全国平均对比数据，直观呈现学生、学校阅读能力发展状况。（投标人需提供该功能产品截图予以佐证）
（八）学校阅读发展现状调研
1、学校阅读发展现状调查为学校提供、组织线上问卷调研，智能生成学校阅读发展现状报告。
2、调研问卷针对3个角色开展：学生问卷、教师问卷和家长问卷。其中学生问卷不少于30道题、教师问卷不少于60道题、家长问卷不少于30道题。问卷题目内容围绕促进学生阅读素养发展的核心影响因素设计，核心阅读影响因素包含教师影响因素、学生影响因素、校园影响因素和家庭影响因素四大方面。问卷题目设计维度包含15个一级维度、40个二级维度。
3、学校阅读发展现状报告分为综合报告、学生报告、教师报告、校园报告、家庭报告四部分。每部分报告均采用多样化图表呈现与分析，对各级低值发展维度进行预警提示并给予具体的发展建议，所有详细数据支持下载。
（九）分级测评
1、阅读计划
（1）计划自主：教师根据班级阅读数据分析为依据，可以为班级学生发布阅读计划，并快捷规划阅读时间。
（2）计划多样化：教师可发布多种类型的计划，包含阅读测评、阅读记录、写作等。
（3）计划监控：教师可以监控计划任务总体完成进度，也可以查看每个学生的完成情况以及答卷。
（4）自我阅读规划：学生可以按照自己的喜好进行阅读，并完成相应阅读测评。
▲（5）阅读能力等级：建立至少6个阅读等级划分，以满足不同年级学生的阅读需求；可按对字词、逻辑思维、批判思维和想象能力等方面进行6个维度的检测。（投标人需提供该功能产品截图予以佐证）
▲（6）批量发布：支持学校管理员批量给多个班级同时发布多本图书的阅读计划。（投标人需提供该功能产品截图予以佐证）
2、阅读测评
（1）题库支持：校园阅读系统提供不少于15000道题库，覆盖不低于1000本图书。
（2）题型丰富：支持单选题、判断题题型，并且题目支持纯文本、图片格式。
（3）智能组卷：系统提供科学的默认组卷方式，支持教师直接发布计划无需组卷。
（4）自主组卷：老师可根据不同班级选择不同题目进行组卷，实现班级间差异化测评；老师可根据图书和教学情况，组卷发布单本书单套题或单本书多套题阅读计划。
（5）自建题库：教师可自建题目并组卷发布，题目可以自主选择是否共享到本校。
（6）防作弊机制：组卷后题目可以自动实现题目顺序随机，题目选项随机，限定每本书每日只能测评一次，防止作弊与刷题现象。
3、阅读记录
（1）教师发起阅读记录任务，可设置记录天数。
（2）支持记录数据统计：可查看每个学生参与记录的天数以及全班记录的人数。
（3）学生可参与教师发布的记录任务，查看记录规则、记录过程与排行榜。
4、写作
（1）教师可以发布写作计划，设置学生作品是否公开。
（2）作品评分。教师可查看作品内容，完成作品评分，支持评语撰写与优秀作品标记。
（3）写作统计。教师可查看写作任务的作品数量统计。
5、阅读数据报告
▲支持为个人、班级、学校生成阅读数据报告，包括测评数据、阅读记录数据、写作数据，可按照学期进行筛选查看，对学生的阅读量、阅读等级、阅读能力维度、阅读喜好进行全面分析。（投标人需提供该功能产品截图予以佐证）
（十）阅读活动
1、支持移动端和电脑端等多终端参与阅读活动。
2、活动类型不限于可获得闯关证书的主题阅读闯关活动，涵盖历史、地理、科技、人文等主题的知识挑战，主题作品征集等。
3、支持上传文本、图片、音频、视频、word、ppt等多种形式作品。
4、支持作品互动，进行评论、点赞、投票。
5、支持展示全部活动，并可按照未发布、进行中、已结束状态筛选查看活动。
6、活动作品支持按时间、评论数、获赞数、投票数、浏览量进行排序，支持按分类和格式进行筛选。
7、每学期提供学生不少于4次自主阅读活动，每学年提供教师不少于2次阅读活动。
（十一）阅读教学与研修系统
▲1、阅读教学开展与管理
平台支持课堂教学情景的移动端和pc端投屏到大屏幕演示互动，支持抢答、投票、问卷、主题讨论、计时等课堂互动环节，对于远程教学，教师可以利用手机端、电脑端发起视频直播。（投标人需提供该功能产品截图予以佐证）
2、学情数据监测与管理
支持学生按章节学习，课后有思考问题，学生可以进行交流讨论，学习后有数据统计，学生个人和学校均有相关学习报告。教师可以通过学生的课堂表现情况以积分形式进行评价，可转换为平时成绩；学生如果按要求完成作业成绩、考试成绩，则可以按照老师设计的成绩权重给出阅读课程的综合评价。
（十二）智能问答
1、自定义添加、编辑、删除业务问答分类，分类数量无限制；支持批量编辑，问答分类可以移动和拖拽排序。
2、支持自定义添加、编辑、删除、批量导入、批量导出、批量删除问答对，问答对数量无限制。
3、批量手工启用、手工停用业务问答对，同时可根据关键词和启用状态搜索问答内容。
4、支持添加一个标准问题与无限个相似问题。
5、添加问答对时，支持将不满意问题、未知问题和人工回复问题一键导入问答添加框，并支持自定义修改。
6、添加问答对时，回答的答案支持文本、图片、音频、视频、表格、文档、图文混排、超链接等多种内容，并支持对答案内容进行字体、字号、颜色、高亮、引用等排版设置。
7、自定义添加、编辑业务问答中问题标签；问答时根据标签进行问答提示。
8、支持手动开启微应用推荐功能，支持同步单位后台微应用、自建微应用，以及iframe嵌入等方式。
9、支持选择问答匹配模式，可选模糊匹配与精确匹配；支持归属问答分类。
10、文档库支持上传文档、视频等文件，智能体自动抽取、学习内容，进行问答回复；文档库支持关键字搜索，以及按状态、来源和日期范围进行筛选；文档支持编辑、删除、批量删除、预览和下载；自定义添加、编辑、删除文档分类，分类数量无限制。
11、支持直接选择大模型直接回复，或者用户自己确认是否由大模型回复。
12、支持在后台任务列表中设置任务流，根据问题触发任务流程。
13、支持在后台任务列表中设置词槽和数据接口，可根据单位配置业务功能。
14、支持根据用户输入问题进行匹配提示。
15、知识问答，内置超星汇雅大模型，可以回答各类常识类问题，比如“李白是谁”。
16、支持问答无匹配时，提供用户语义中相似度最高的热门问题。
17、支持语音、图片、文本等提问方式。
18、平台问答，支持阅读平台介绍、阅读平台操作、阅读平台指引、阅读平台资源获取等各类问题，比如“学生阅读积分规则”“查看未完成阅读计划”“读了几本书””我要读西游记“等。
19、行业问答，内置阅读行业库，可以回答各类阅读专业问题，比如“孙悟空和水浒传中哪个人物比较相似”等。
（十三）智能学习
1、自动对未知问题描述进行关键词识别并统计聚类，按照关键词问答频率由高到低排序，同时可以批量导出、删除未知问题；支持按时间筛选查看未知问题。
2、自动对不满意问题进行统计聚类，支持重新编辑修改答案并导入问答库，同时可以批量导出、删除不满意问题；支持按时间筛选查看不满意问题。
3、智能学习功能，根据用户行为自动记录待学习问题，超级管理员可进行一键学习或一键通过。
（十四）阅读统计数据
1、支持管理员按学期或自定义时间范围，查看单位下学生、教师用户的阅读行为数据，包括但不限于，有效阅读量，阅读字数，阅读喜好，各年班级的阅读排行等。
2、支持管理员查看年级榜、班级榜、学生榜、教师榜、图书喜好榜等榜单。
3、支持管理员查看单位下用户对阅读系统的访问量趋势图、学生测评次数、记录数、写作篇数，教师计划发布等趋势图。
4、支持管理员查看单位用户阅读等级分布，综合能力维度分析，阅读喜好分布等数据。
5、支持导出数据报告。
（十五）基础服务
1、使用培训：就阅读平台的使用对客户进行分层次培训。
2、信息回访：不定期对全国客户进行电话回访，开展客户满意度调查，并对各地区服务专员工作情况进行监督。
3、故障处理：安排技术人员随时对客户提出的产品问题进行维护。
4、数据分析：定期对客户的使用情况进行统计，向客户反馈使用数据。"</t>
  </si>
  <si>
    <t>充电柜</t>
  </si>
  <si>
    <t>充电柜
数量/单位：1台
1、充电工位≥64台，具有移动、管理、储存、温控、前置USB充电5V 2.4A直流快速充电口，免适配器，配长度230mm过3A标准数据线（可选microusb、type-c、苹果lightning），避免长乱繁琐，柜体颜色全黑；
2、前门是防盗机械锁单开门；前舱为ABS隔板平板存放充电、LED充电状态指示，工位隔板采用钢板或防火级ABS材料,ABS材料壁厚不小于2.8mm；侧舱为电源管控区域，可由专业管理人员控制。
3、多层设计；每个USB充电端口有对应数字标号，一目了然，对号入座，且每口单独具备智能LED红绿转灯功能；红灯：充电状态中，绿灯：充满/未连接。
4、智能识别IC芯片，能智能充电识别设备并分配所需电流,每路均有过流、过载、短路、漏电保护，每口采用独立供电，稳定、高效，充电完毕后,自动断电,不用设置充电时间,减少操作工作及操作失误。
5、配备4个3寸万向轮（带刹车功能），双侧各有ABS工程提手，顶盖边角圆弧（≥R10)设计,四角加装凸高20mm软塑防撞角，全方位安全防护；具有抗静电和防划伤，具备温控感应风扇，当移动充电柜内温度低于28度时，散热系统处于睡眠，当机箱温度在上升时，散热风扇启动智能无级散热系统（Ai）；
6、主动式PEC开关电源供电，节约能源；输入宽频交流电110V-240V，国际通用，柜内置十重安全保护①雷击保护；②浪涌保护；③过载保护；④漏电保护；⑤隔离保护；⑥过流保护；⑦过压保护；⑧短路保护；⑨过充保护；⑩灌流保护。
▲7、整机CCC认证（提供证书证明材料）。
▲8、提供产品检验报告（提供检验报告证明材料）。</t>
  </si>
  <si>
    <t>RFID图书标签</t>
  </si>
  <si>
    <t>枚</t>
  </si>
  <si>
    <t>RFID图书标签
数量/单位：32000枚
1.工作频率：13.56MHz；2.标签尺寸：50*50mm；3.存储容量：≥1024 bits；4.工作温度：-10℃～50℃；5.读取速度≤0.1s；6.数据保存时间≥10年；7.有效使用寿命≥10年；8.有效使用次数≥10万次。</t>
  </si>
  <si>
    <t>图书标签数据转换录入服务</t>
  </si>
  <si>
    <t>张次</t>
  </si>
  <si>
    <t>图书标签数据转换录入服务
数量/单位：32000张次
提供32000册书编目入库转换操作，包括：贴芯片+图书芯片转换+图书上架+图书盘点等。</t>
  </si>
  <si>
    <t>RFID层架标签</t>
  </si>
  <si>
    <t>个</t>
  </si>
  <si>
    <t>RFID层架标签
数量/单位：1000个
1.工作频率：13.56MHz；2.尺寸：84mm*20mm*5mm；3.存储容量：≥1024 bits；4.工作温度：-10℃～50℃；5.读取速度≤0.1s；6.数据保存时间≥10年；7.有效使用寿命≥10年；8.有效使用次数≥10万次；9.材质：采用ABS材质。</t>
  </si>
  <si>
    <t>层架标签转换服务</t>
  </si>
  <si>
    <t>批</t>
  </si>
  <si>
    <t>层架标签转换服务
数量/单位：1批
层架标签加工服务</t>
  </si>
  <si>
    <t>图书分类标签</t>
  </si>
  <si>
    <t>图书分类标签
数量/单位：50个
根据学校图书馆风格设计适宜的图书馆分类标签，规格适宜书架高度。</t>
  </si>
  <si>
    <t>一层阅览室单面书架+灯带01</t>
  </si>
  <si>
    <t>平</t>
  </si>
  <si>
    <t>规格尺寸：2135*300*2750mm±3mm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
5、led中性灯带，高亮无频闪，低压24v灯带；</t>
  </si>
  <si>
    <t>一层阅览室包暖气罩</t>
  </si>
  <si>
    <t>米</t>
  </si>
  <si>
    <t>规格尺寸：6360*300*910mm±3mm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t>
  </si>
  <si>
    <t>一层阅览室单面书架+灯带02</t>
  </si>
  <si>
    <t>规格尺寸：4890*300*2750mm±3mm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
5、led中性灯带，高亮无频闪，低压24v灯带；</t>
  </si>
  <si>
    <t>一层阅览室服务台</t>
  </si>
  <si>
    <t>项</t>
  </si>
  <si>
    <t>规格尺寸：2200*450*750mm±3mm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t>
  </si>
  <si>
    <t>一层阅览室办公椅</t>
  </si>
  <si>
    <t>把</t>
  </si>
  <si>
    <t>规格尺寸：540*510*1020mm±3mm
1、亲肤面料，色彩自然柔和；
2、人体工学弧度靠背；
3、稳固金属支脚；</t>
  </si>
  <si>
    <t>规格尺寸：11285*300*460mm±3mm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t>
  </si>
  <si>
    <t>一层阅览室壁龛书架+灯带+软包</t>
  </si>
  <si>
    <t>规格尺寸：7185*300*2750mm±3mm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
5、led中性灯带，高亮无频闪，低压24v灯带
6、软包厚5cm</t>
  </si>
  <si>
    <t>一层阅览室桌子</t>
  </si>
  <si>
    <t>张</t>
  </si>
  <si>
    <t>规格尺寸：1400*700*750mm±3mm
桌面：桌面采用实木，含水率8%-12%，经高温烘烤，防虫、防霉变；表面采用环保油性清漆处理，抗磨花能力强、防水性能好,纹理自然高档、防污、耐冲击、耐磨性强，无节疤、腐朽、裂纹、虫眼、夹皮、变色等缺陷，无色差基材，承重力强，
油漆：采用环保油性漆，有害物质释放量达到国家相关环保标准；表面平整，无明显颗粒、渣点，颜色均匀，硬度高，耐磨性强，能长久保持漆面效果；封闭底着色油漆工艺，经四底两面.
桌腿：高温烤漆钢，壁厚≥1.1mm,桌腿稳固不摇晃。</t>
  </si>
  <si>
    <t>一层阅览室椅子</t>
  </si>
  <si>
    <t>规格尺寸：460*500*790mm±3mm
海绵：采用发泡高密度高回弹优质海绵，软硬适中，回弹性能好，不易变形。
框架：采用优质实木，木材干燥应8%-12%的含水量，无腐裂修补现象，表面洁净无污染。
油漆：环保油漆，光亮平整，油漆无颗粒、气泡。
面料：采用优质布绒 触感舒服 耐摩擦</t>
  </si>
  <si>
    <t>一层阅览室双面书架</t>
  </si>
  <si>
    <t>规格尺寸：1850*500*2100mm±3mm（4组）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t>
  </si>
  <si>
    <t>一层阅览室座凳书架+坐垫</t>
  </si>
  <si>
    <t>规格尺寸：1850*450*450mm±3mm（4组）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t>
  </si>
  <si>
    <t>规格尺寸：1200*450*450mm±3mm（4组）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t>
  </si>
  <si>
    <t>规格尺寸：1200*450*750mm±3mm
桌面：桌面采用实木，含水率8%-12%，经高温烘烤，防虫、防霉变；表面采用环保油性清漆处理，抗磨花能力强、防水性能好,纹理自然高档、防污、耐冲击、耐磨性强，无节疤、腐朽、裂纹、虫眼、夹皮、变色等缺陷，无色差基材，承重力强，
油漆：采用环保油性漆，有害物质释放量达到国家相关环保标准；表面平整，无明显颗粒、渣点，颜色均匀，硬度高，耐磨性强，能长久保持漆面效果；封闭底着色油漆工艺，经四底两面.
桌腿：高温烤漆钢，壁厚≥1.1mm,桌腿稳固不摇晃。</t>
  </si>
  <si>
    <t>一层阅览室单面书架+灯带03</t>
  </si>
  <si>
    <t>规格尺寸：7140*300*2750mm±3mm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
5、led中性灯带，高亮无频闪，低压24v灯带</t>
  </si>
  <si>
    <t>一层阅览室单面书架+灯带04</t>
  </si>
  <si>
    <t>规格尺寸：7610*300*2750mm±3mm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
5、led中性灯带，高亮无频闪，低压24v灯带</t>
  </si>
  <si>
    <t>一层阅览室推荐图书柜</t>
  </si>
  <si>
    <t>组</t>
  </si>
  <si>
    <t>规格尺寸：1450*1000*900mm±3mm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t>
  </si>
  <si>
    <t>一层阅览室窗帘</t>
  </si>
  <si>
    <r>
      <rPr>
        <sz val="9"/>
        <rFont val="Times New Roman"/>
        <charset val="134"/>
      </rPr>
      <t>‌</t>
    </r>
    <r>
      <rPr>
        <sz val="9"/>
        <rFont val="黑体"/>
        <charset val="134"/>
      </rPr>
      <t>面料</t>
    </r>
    <r>
      <rPr>
        <sz val="9"/>
        <rFont val="Times New Roman"/>
        <charset val="134"/>
      </rPr>
      <t>‌</t>
    </r>
    <r>
      <rPr>
        <sz val="9"/>
        <rFont val="黑体"/>
        <charset val="134"/>
      </rPr>
      <t>：标明成分（如100%聚酯纤维）、克重（≥200g/m</t>
    </r>
    <r>
      <rPr>
        <sz val="9"/>
        <rFont val="宋体-简"/>
        <charset val="134"/>
      </rPr>
      <t>²</t>
    </r>
    <r>
      <rPr>
        <sz val="9"/>
        <rFont val="黑体"/>
        <charset val="134"/>
      </rPr>
      <t>）、厚度（0.5-0.55mm）、幅宽（2.8-3.0米）高遮光窗帘，包含吊杆、安装</t>
    </r>
  </si>
  <si>
    <t>三层读书角造型中式书架01</t>
  </si>
  <si>
    <t>规格尺寸：1200*650*2700mm±3mm（3组）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t>
  </si>
  <si>
    <t>三层读书角造型中式书架02</t>
  </si>
  <si>
    <t>规格尺寸：450*650*2700mm±3mm（2组）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t>
  </si>
  <si>
    <t>三层读书角金属屏风</t>
  </si>
  <si>
    <t>规格尺寸：900*2700*20mm±3mm
定制金属屏风
漆面光滑耐磨</t>
  </si>
  <si>
    <t>三层读书角包柱子</t>
  </si>
  <si>
    <t>规格尺寸：5920*2700mm±3mm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t>
  </si>
  <si>
    <t>三层读书角单面矮书架+灯带</t>
  </si>
  <si>
    <t>规格尺寸：5825*300*1500mm±3mm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
5、led中性灯带，高亮无频闪，低压24v灯带</t>
  </si>
  <si>
    <t>三层读书角造型墙面</t>
  </si>
  <si>
    <t>规格尺寸：6300*1200mm±3mm
定制艺术墙面造型</t>
  </si>
  <si>
    <t>三层读书角双面书架</t>
  </si>
  <si>
    <t>规格尺寸：3000*450*1400mm±3mm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t>
  </si>
  <si>
    <t>三层读书角圆桌</t>
  </si>
  <si>
    <t>规格尺寸：450*450*450mm±3mm
1实木框架
2环保水性漆
3实心实木椅腿加防滑垫
4.所有部件均为实木</t>
  </si>
  <si>
    <t>三层读书角沙发椅</t>
  </si>
  <si>
    <t>规格尺寸：600*600*800mm±3mm
海绵：采用发泡高密度高回弹优质海绵，软硬适中，回弹性能好，不易变形。
框架：采用优质实木，木材干燥应8%-12%的含水量，无腐裂修补现象，表面洁净无污染。
油漆：环保油漆，光亮平整，油漆无颗粒、气泡。
面料：采用优质布绒 触感舒服 耐摩擦</t>
  </si>
  <si>
    <t>三层读书角长条桌</t>
  </si>
  <si>
    <t>规格尺寸：1450*1500*750mm±3mm
1实木框架
2环保水性漆
3实心实木椅腿加防滑垫
4.所有部件均为实木</t>
  </si>
  <si>
    <t>三层读书角椅子</t>
  </si>
  <si>
    <t>规格尺寸：540*510*720mm±3mm
海绵：采用发泡高密度高回弹优质海绵，软硬适中，回弹性能好，不易变形。
框架：采用优质实木，木材干燥应8%-12%的含水量，无腐裂修补现象，表面洁净无污染。
油漆：环保油漆，光亮平整，油漆无颗粒、气泡。
面料：采用优质布绒 触感舒服 耐摩擦</t>
  </si>
  <si>
    <t>三层读书角吧台</t>
  </si>
  <si>
    <t xml:space="preserve">规格尺寸：4610*500*900mm±3mm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
</t>
  </si>
  <si>
    <t>三层读书角弧形吧台</t>
  </si>
  <si>
    <t xml:space="preserve">规格尺寸：7300*500*900mm±3mm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
</t>
  </si>
  <si>
    <t>三层读书角吧椅（核心产品）</t>
  </si>
  <si>
    <t>规格尺寸：420*400*600mm±3mm
1.实木框架
2.环保水性漆
3.实心实木椅腿加防滑垫
4.所有部件均为实木</t>
  </si>
  <si>
    <t>三层读书角包暖气罩</t>
  </si>
  <si>
    <t xml:space="preserve">规格尺寸：4540*500*900mm±3mm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
</t>
  </si>
  <si>
    <t>三层读书角三层阶梯阅览</t>
  </si>
  <si>
    <t xml:space="preserve">规格尺寸：6070*2100*900mm±3mm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
</t>
  </si>
  <si>
    <t>三层读书角单面造型书架+灯带</t>
  </si>
  <si>
    <t>规格尺寸：6070*300*1700mm±3mm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
5、led中性灯带，高亮无频闪，低压24v灯带</t>
  </si>
  <si>
    <t>三层读书角窗帘</t>
  </si>
  <si>
    <t>四层读书角双面书架+灯带</t>
  </si>
  <si>
    <t>规格尺寸：1500*650*2700mm±3mm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
5、led中性灯带，高亮无频闪低压24v灯带</t>
  </si>
  <si>
    <t>规格尺寸：1000*650*2700mm±3mm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
5、led中性灯带，高亮无频闪低压24v灯带</t>
  </si>
  <si>
    <t>四层读书角金属屏风</t>
  </si>
  <si>
    <t>规格尺寸：1200*2700*20mm±3mm
定制金属屏风
漆面光滑耐磨</t>
  </si>
  <si>
    <t>四层读书角包柱子</t>
  </si>
  <si>
    <t xml:space="preserve">规格尺寸：3965*2700mm±3mm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
</t>
  </si>
  <si>
    <t>四层读书角文化背景墙造型+灯光</t>
  </si>
  <si>
    <t>规格尺寸：6505*2700mm±3mm
10mmpvc+2mm亚克力+书架造型</t>
  </si>
  <si>
    <t>四层读书角弧形阶梯</t>
  </si>
  <si>
    <t xml:space="preserve">规格尺寸：7430*3150*450mm±3mm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
</t>
  </si>
  <si>
    <t>四层读书角造型书桌（核心产品）</t>
  </si>
  <si>
    <t>规格尺寸：3000*800*750mm±3mm
1实木框架
2环保水性漆
3实心实木椅腿加防滑垫
4.所有部件均为实木</t>
  </si>
  <si>
    <t>四层读书角圆座凳</t>
  </si>
  <si>
    <t>规格尺寸：350*350*400mm±3mm
1.实木框架，加强承重，稳固支撑
2.加厚耐磨PU面料，易清洁</t>
  </si>
  <si>
    <t>四层读书角小方茶几</t>
  </si>
  <si>
    <t>规格尺寸：400*280*650mm±3mm
1实木框架
2环保水性漆
3实心实木椅腿加防滑垫
4.所有部件均为实木</t>
  </si>
  <si>
    <t>四层读书角单面书架+灯带</t>
  </si>
  <si>
    <t>规格尺寸：1200*535*1500mm±3mm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
5、led中性灯带，高亮无频闪低压24v灯带</t>
  </si>
  <si>
    <t>四层读书角书屋造型</t>
  </si>
  <si>
    <t>规格尺寸：2450*1450*2485mm±3mm
1、基材为 18mmEnf级实木多层板,有高温、高压处理.经过防虫、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
5、led中性灯带，高亮无频闪低压24v灯带</t>
  </si>
  <si>
    <t>四层读书角双人沙发</t>
  </si>
  <si>
    <t>规格尺寸：1450*800*900mm±3mm
1.实木框架结构，高档布艺饰面材质
2.高回弹海绵。
3.四角加防滑耐磨脚垫。</t>
  </si>
  <si>
    <t>四层读书角茶几</t>
  </si>
  <si>
    <t>规格尺寸：1200*650*350mm±3mm
1实木框架
2环保水性漆
3实心实木椅腿加防滑垫
4.所有部件均为实木</t>
  </si>
  <si>
    <t>四层读书角包暖气罩</t>
  </si>
  <si>
    <t>规格尺寸：8460*250*900mm±3mm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t>
  </si>
  <si>
    <t>四层读书角单面造型书架+灯带</t>
  </si>
  <si>
    <t>规格尺寸：5700*300*2700mm±3mm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
5、led中性灯带，高亮无频闪低压24v灯带</t>
  </si>
  <si>
    <t>四层读书角推荐图书柜（核心产品）</t>
  </si>
  <si>
    <t>规格尺寸：5200*720*500mm±3mm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t>
  </si>
  <si>
    <t>四层读书角推荐图书柜</t>
  </si>
  <si>
    <t>规格尺寸：1600*600*720mm±3mm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t>
  </si>
  <si>
    <t>四层读书角推荐图书柜上造型</t>
  </si>
  <si>
    <t>规格尺寸：1000*280mm±3mm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t>
  </si>
  <si>
    <t>规格尺寸：1000*550mm±3mm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t>
  </si>
  <si>
    <t>四层读书角圆桌</t>
  </si>
  <si>
    <t>规格尺寸：300*300*450mm±3mm
1、基材为 18mmE0级实木颗粒板板材,有高温、高压处理.经过防虫、 防腐等化学处理，抗弯力强，不易变形，
2、封边：高温固封，不脱落；
3、胶粘剂：符合 GB 18583-2008《室内装饰装修材料 胶粘剂中有害物质限量》标准；
4、五金配件：国产优质品牌五金配件，均经过酸洗、磷洗等防锈处理，安装快捷简便，持久耐用。</t>
  </si>
  <si>
    <t>四层读书角沙发椅</t>
  </si>
  <si>
    <t>规格尺寸：600*600*800mm±3mm
1.实木框架结构，高档布艺饰面材质
2.高回弹海绵。
3.四角加防滑耐磨脚垫。</t>
  </si>
  <si>
    <t>四层读书角窗帘</t>
  </si>
  <si>
    <r>
      <rPr>
        <sz val="9"/>
        <color theme="1"/>
        <rFont val="Times New Roman"/>
        <charset val="134"/>
      </rPr>
      <t>‌</t>
    </r>
    <r>
      <rPr>
        <sz val="9"/>
        <rFont val="黑体"/>
        <charset val="134"/>
      </rPr>
      <t>面料</t>
    </r>
    <r>
      <rPr>
        <sz val="9"/>
        <rFont val="Times New Roman"/>
        <charset val="134"/>
      </rPr>
      <t>‌</t>
    </r>
    <r>
      <rPr>
        <sz val="9"/>
        <rFont val="黑体"/>
        <charset val="134"/>
      </rPr>
      <t>：标明成分（如100%聚酯纤维）、克重（≥200g/m</t>
    </r>
    <r>
      <rPr>
        <sz val="9"/>
        <rFont val="宋体-简"/>
        <charset val="134"/>
      </rPr>
      <t>²</t>
    </r>
    <r>
      <rPr>
        <sz val="9"/>
        <rFont val="黑体"/>
        <charset val="134"/>
      </rPr>
      <t>）、厚度（0.5-0.55mm）、幅宽（2.8-3.0米）高遮光窗帘，包含吊杆、安装</t>
    </r>
  </si>
  <si>
    <t>楼梯间阅读文化展板</t>
  </si>
  <si>
    <t>10mmpvc+2mm亚克力制作+安装</t>
  </si>
  <si>
    <t>一层阅览室墙面基层处理披刮腻子</t>
  </si>
  <si>
    <t>平方米</t>
  </si>
  <si>
    <t xml:space="preserve">1、清理基层:砼或抹灰墙面、顶板、柱和板缝处必须认真清理干净,不得有尘土、粘浆、溅沫及油污。
2、打底刮糙:用腻子批刀将调好的腻子薄薄的刮到基层(或基底)上,做法是刮平不刮光,接槎要平整。
3、刮抹和抛光:腻子刮糙后的第二天,用同样配比的腻子在已刮糙的表面用力薄薄的刮一道,待腻子表面初凝且呈潮湿状态时,用腻子批反复粘水刮抹,要无刮痕、接槎、鼓泡、坑洼、透底、气孔,表面光滑洁净。 
4、阴阳角处理:在刮抹表面腻子和抛光时,用阴阳角器对该部位来回拖拉至顺直,呈小园弧角。然后对其拖拉出现的拉痕用腻子批刀反复粘水刮抹光滑。
5、修整:刮抹面的腻子硬结后,用铲刀将边角的毛边和表面的粘浆、溅沫铲掉,再用海棉头沾水擦试或用0号、1号砂纸打磨腻子表面的浮粉或污迹。  </t>
  </si>
  <si>
    <t>一层阅览室墙面内墙漆</t>
  </si>
  <si>
    <t>1. 搅拌乳胶漆，使得颜色均匀，准备好所需工具；
2. 在墙面上刷一遍底漆，保证乳胶漆的附着力；
3. 在底漆完全干燥后，进行第一遍涂刷；
4. 第一遍涂刷完毕后，待其干燥后再进行第二遍涂刷；
5. 在乳胶漆干燥后进行清理整理。</t>
  </si>
  <si>
    <t>一层阅览室墙面拆除</t>
  </si>
  <si>
    <t>严格按国家强制性标准、施工组织设计或拆除方案实施拆除施工作业。通常应按自上而下、对称顺序进行,不得数层同时拆除，不得垂直交叉作业。作业面的孔洞应封闭。当拆除一部分时,应先采取加固措施,防止另一部分倒塌。</t>
  </si>
  <si>
    <t>一层阅览室石膏板边吊</t>
  </si>
  <si>
    <t>1.龙骨种类：50系列轻钢龙骨；
2.面层：9.5mm厚石膏板；
3.含灯开孔、风口开孔、检修口制作安装以及各设备末端开孔等；</t>
  </si>
  <si>
    <t>一层阅览室石膏板边吊批刮腻子</t>
  </si>
  <si>
    <t>一层阅览室石膏板边吊刷漆</t>
  </si>
  <si>
    <t>一层阅览室铝方通吊顶</t>
  </si>
  <si>
    <t>1、40*70铝方通
2、E0级防火铝材
3、高密电解图层，纹路逼真，抗老化
4、表面三滚三涂
5、含龙骨、吊杆及辅料+人工</t>
  </si>
  <si>
    <t>一层阅览室原顶喷黑</t>
  </si>
  <si>
    <t>一层阅览室窗帘盒</t>
  </si>
  <si>
    <t>轻钢龙骨+欧松板打底+纸面石膏板饰面</t>
  </si>
  <si>
    <t>一层阅览室条形灯</t>
  </si>
  <si>
    <t xml:space="preserve">1400*700mm
1、PMMA高透光率灯罩
2、led光源
3、金属框架
</t>
  </si>
  <si>
    <t>一层阅览室筒灯</t>
  </si>
  <si>
    <t>4寸嵌入式9w中性光筒灯</t>
  </si>
  <si>
    <t>一层阅览室地面找平</t>
  </si>
  <si>
    <t>水泥砂浆地面找平</t>
  </si>
  <si>
    <t>一层阅览室铺木地板</t>
  </si>
  <si>
    <r>
      <rPr>
        <sz val="9"/>
        <color theme="1"/>
        <rFont val="黑体"/>
        <charset val="134"/>
      </rPr>
      <t>1、E1环保等级12mm厚强化木地板
2、耐磨转数：6000转(含)-9000转(不含)
3、防潮垫层应满铺平整，接缝处不得叠压，安装第</t>
    </r>
    <r>
      <rPr>
        <sz val="9"/>
        <color theme="1"/>
        <rFont val="Microsoft YaHei UI"/>
        <charset val="134"/>
      </rPr>
      <t>⼀排时应凹槽⾯靠墙。地板与墙之间应留有</t>
    </r>
    <r>
      <rPr>
        <sz val="9"/>
        <color theme="1"/>
        <rFont val="黑体"/>
        <charset val="134"/>
      </rPr>
      <t>8～10mm的缝隙，空间间长度或宽度超过8m时，应在适当位置设置伸缩缝。
4、含人工安装及辅料</t>
    </r>
  </si>
  <si>
    <t>一层阅览室电路改造</t>
  </si>
  <si>
    <t>专业电线材及相关辅材、优质PVC管、BV2.5平方灯线。小五金配件以及满足项目实施所必需的辅材、调试费用及装修人工开槽费用等，包含强弱电布线辅材，注：馆外到馆内的主电源线须校方提供。</t>
  </si>
  <si>
    <t>三层阅读角墙面基层处理披刮腻子</t>
  </si>
  <si>
    <t>三层阅读角墙面内墙漆</t>
  </si>
  <si>
    <t>三层阅读角石膏板边吊</t>
  </si>
  <si>
    <t>三层阅读角石膏板边吊批刮腻子</t>
  </si>
  <si>
    <t>石膏填缝修补，披刮腻子两边/材料/人工</t>
  </si>
  <si>
    <t>三层阅读角石膏板边吊刷漆</t>
  </si>
  <si>
    <t>三层阅读角石膏板吊顶</t>
  </si>
  <si>
    <t>三层阅读角石膏板吊顶批刮腻子</t>
  </si>
  <si>
    <t>三层阅读角石膏板吊顶刷漆</t>
  </si>
  <si>
    <t>三层阅读角铝方通吊顶</t>
  </si>
  <si>
    <t>三层阅读角原顶喷黑</t>
  </si>
  <si>
    <t>三层阅读角窗帘盒</t>
  </si>
  <si>
    <t>三层阅读角条形灯</t>
  </si>
  <si>
    <t xml:space="preserve">1400*700mm±3mm
1、PMMA高透光率灯罩
2、led光源
3、金属框架
</t>
  </si>
  <si>
    <t>三层阅读角筒灯</t>
  </si>
  <si>
    <t>三层阅读角吊灯</t>
  </si>
  <si>
    <t>1、铝材烤漆灯罩，抗氧化、防腐防锈。
2、中性光源，光源柔和</t>
  </si>
  <si>
    <t>三层阅读角地面找平</t>
  </si>
  <si>
    <t>三层阅读角铺木地板</t>
  </si>
  <si>
    <t>三层阅读角电路改造</t>
  </si>
  <si>
    <t>四层阅读角墙面基层处理披刮腻子</t>
  </si>
  <si>
    <t>四层阅读角墙面内墙漆</t>
  </si>
  <si>
    <t>四层阅读角石膏板边吊</t>
  </si>
  <si>
    <t>四层阅读角石膏板边吊批刮腻子</t>
  </si>
  <si>
    <t>四层阅读角石膏板边吊刷漆</t>
  </si>
  <si>
    <t>四层阅读角石膏板吊顶</t>
  </si>
  <si>
    <t>四层阅读角石膏板吊顶批刮腻子</t>
  </si>
  <si>
    <t>四层阅读角石膏板吊顶刷漆</t>
  </si>
  <si>
    <t>四层阅读角铝方通吊顶</t>
  </si>
  <si>
    <t>四层阅读角顶面喷黑</t>
  </si>
  <si>
    <t>四层阅读角条形灯</t>
  </si>
  <si>
    <t>1、PMMA高透光率灯罩
2、led光源
3、金属框架</t>
  </si>
  <si>
    <t>四层阅读角筒灯</t>
  </si>
  <si>
    <t>四层阅读角地面找平</t>
  </si>
  <si>
    <t>水泥砂浆找平</t>
  </si>
  <si>
    <t>四层阅读角铺木地板</t>
  </si>
  <si>
    <t>四层阅读角电路改造</t>
  </si>
  <si>
    <t>楼梯间墙面基层处理披刮腻子</t>
  </si>
  <si>
    <t>楼梯间墙面内墙漆</t>
  </si>
  <si>
    <t>楼梯间石膏板边吊</t>
  </si>
  <si>
    <t>楼梯间石膏板边吊批刮腻子</t>
  </si>
  <si>
    <t>楼梯间石膏板边吊刷漆</t>
  </si>
  <si>
    <t>楼梯间顶面喷黑</t>
  </si>
  <si>
    <t>楼梯间铝方通吊顶</t>
  </si>
  <si>
    <t>楼梯间定制艺术吊顶</t>
  </si>
  <si>
    <r>
      <rPr>
        <sz val="9"/>
        <color theme="1"/>
        <rFont val="黑体"/>
        <charset val="134"/>
      </rPr>
      <t>规格：600*600mm</t>
    </r>
    <r>
      <rPr>
        <sz val="9"/>
        <color theme="1"/>
        <rFont val="宋体"/>
        <charset val="134"/>
      </rPr>
      <t>±</t>
    </r>
    <r>
      <rPr>
        <sz val="9"/>
        <color theme="1"/>
        <rFont val="黑体"/>
        <charset val="134"/>
      </rPr>
      <t>3mm
定制石膏板软膜造型吊顶
轻钢龙骨石膏板饰白色乳胶漆
高透高亮软膜灯箱造型</t>
    </r>
  </si>
  <si>
    <t>楼梯间电路改造</t>
  </si>
  <si>
    <t>专业电线材及相关辅材、优质PVC管、BV2.5平方灯线。小五金配件以及满足项目实施所必需的辅材、调试费用及装修人工开槽费用等，包含强弱电布线辅材。</t>
  </si>
  <si>
    <t>服务费</t>
  </si>
  <si>
    <t>包含系统对接费+安装费+保洁费+空气检测费+空气治理费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</si>
</sst>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9"/>
      <name val="黑体"/>
      <charset val="134"/>
    </font>
    <font>
      <sz val="9"/>
      <name val="黑体"/>
      <charset val="134"/>
    </font>
    <font>
      <sz val="9"/>
      <name val="Times New Roman"/>
      <charset val="134"/>
    </font>
    <font>
      <sz val="9"/>
      <color theme="1"/>
      <name val="黑体"/>
      <charset val="134"/>
    </font>
    <font>
      <sz val="9"/>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简"/>
      <charset val="134"/>
    </font>
    <font>
      <sz val="9"/>
      <name val="Arial"/>
      <charset val="134"/>
    </font>
    <font>
      <sz val="9"/>
      <color theme="1"/>
      <name val="宋体"/>
      <charset val="134"/>
    </font>
    <font>
      <sz val="9"/>
      <color theme="1"/>
      <name val="Microsoft YaHei UI"/>
      <charset val="134"/>
    </font>
  </fonts>
  <fills count="3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5" borderId="5" applyNumberFormat="0" applyAlignment="0" applyProtection="0">
      <alignment vertical="center"/>
    </xf>
    <xf numFmtId="0" fontId="15" fillId="6" borderId="6" applyNumberFormat="0" applyAlignment="0" applyProtection="0">
      <alignment vertical="center"/>
    </xf>
    <xf numFmtId="0" fontId="16" fillId="6" borderId="5" applyNumberFormat="0" applyAlignment="0" applyProtection="0">
      <alignment vertical="center"/>
    </xf>
    <xf numFmtId="0" fontId="17" fillId="7"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20">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0" fillId="0" borderId="0" xfId="0" applyAlignment="1">
      <alignment horizontal="left" vertical="center" wrapText="1"/>
    </xf>
    <xf numFmtId="0" fontId="0" fillId="2" borderId="1" xfId="0" applyFill="1" applyBorder="1" applyAlignment="1">
      <alignment horizontal="center" vertical="center"/>
    </xf>
    <xf numFmtId="0" fontId="1"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0" fillId="0" borderId="1" xfId="0" applyBorder="1" applyAlignment="1">
      <alignment horizontal="center"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9"/>
  <sheetViews>
    <sheetView tabSelected="1" workbookViewId="0">
      <pane ySplit="1" topLeftCell="A10" activePane="bottomLeft" state="frozen"/>
      <selection/>
      <selection pane="bottomLeft" activeCell="A97" sqref="A97"/>
    </sheetView>
  </sheetViews>
  <sheetFormatPr defaultColWidth="9.2" defaultRowHeight="25.9" customHeight="1" outlineLevelCol="6"/>
  <cols>
    <col min="1" max="1" width="9.2" style="2"/>
    <col min="2" max="2" width="27.2666666666667" customWidth="1"/>
    <col min="3" max="3" width="16.4666666666667" customWidth="1"/>
    <col min="4" max="5" width="19.0666666666667" customWidth="1"/>
    <col min="6" max="6" width="24.3333333333333" customWidth="1"/>
    <col min="7" max="7" width="82.2" style="3" customWidth="1"/>
  </cols>
  <sheetData>
    <row r="1" ht="12" customHeight="1" spans="1:7">
      <c r="A1" s="4" t="s">
        <v>0</v>
      </c>
      <c r="B1" s="5" t="s">
        <v>1</v>
      </c>
      <c r="C1" s="5" t="s">
        <v>2</v>
      </c>
      <c r="D1" s="5" t="s">
        <v>3</v>
      </c>
      <c r="E1" s="5" t="s">
        <v>4</v>
      </c>
      <c r="F1" s="5" t="s">
        <v>5</v>
      </c>
      <c r="G1" s="6" t="s">
        <v>6</v>
      </c>
    </row>
    <row r="2" ht="409" customHeight="1" spans="1:7">
      <c r="A2" s="7">
        <v>1</v>
      </c>
      <c r="B2" s="8" t="s">
        <v>7</v>
      </c>
      <c r="C2" s="9">
        <v>35000</v>
      </c>
      <c r="D2" s="9">
        <v>1</v>
      </c>
      <c r="E2" s="9" t="s">
        <v>8</v>
      </c>
      <c r="F2" s="9">
        <f t="shared" ref="F2:F8" si="0">D2*C2</f>
        <v>35000</v>
      </c>
      <c r="G2" s="10" t="s">
        <v>9</v>
      </c>
    </row>
    <row r="3" ht="150" customHeight="1" spans="1:7">
      <c r="A3" s="7">
        <v>2</v>
      </c>
      <c r="B3" s="8" t="s">
        <v>10</v>
      </c>
      <c r="C3" s="9">
        <v>60000</v>
      </c>
      <c r="D3" s="9">
        <v>3</v>
      </c>
      <c r="E3" s="9" t="s">
        <v>8</v>
      </c>
      <c r="F3" s="9">
        <f t="shared" si="0"/>
        <v>180000</v>
      </c>
      <c r="G3" s="10" t="s">
        <v>11</v>
      </c>
    </row>
    <row r="4" ht="150" customHeight="1" spans="1:7">
      <c r="A4" s="7">
        <v>3</v>
      </c>
      <c r="B4" s="9" t="s">
        <v>12</v>
      </c>
      <c r="C4" s="9">
        <v>5000</v>
      </c>
      <c r="D4" s="9">
        <v>1</v>
      </c>
      <c r="E4" s="9" t="s">
        <v>13</v>
      </c>
      <c r="F4" s="9">
        <f t="shared" si="0"/>
        <v>5000</v>
      </c>
      <c r="G4" s="10" t="s">
        <v>14</v>
      </c>
    </row>
    <row r="5" ht="150" customHeight="1" spans="1:7">
      <c r="A5" s="7">
        <v>4</v>
      </c>
      <c r="B5" s="9" t="s">
        <v>15</v>
      </c>
      <c r="C5" s="9">
        <v>30000</v>
      </c>
      <c r="D5" s="9">
        <v>1</v>
      </c>
      <c r="E5" s="9" t="s">
        <v>13</v>
      </c>
      <c r="F5" s="9">
        <f t="shared" si="0"/>
        <v>30000</v>
      </c>
      <c r="G5" s="10" t="s">
        <v>16</v>
      </c>
    </row>
    <row r="6" ht="150" customHeight="1" spans="1:7">
      <c r="A6" s="7">
        <v>5</v>
      </c>
      <c r="B6" s="9" t="s">
        <v>17</v>
      </c>
      <c r="C6" s="9">
        <v>20000</v>
      </c>
      <c r="D6" s="9">
        <v>1</v>
      </c>
      <c r="E6" s="9" t="s">
        <v>8</v>
      </c>
      <c r="F6" s="9">
        <f t="shared" si="0"/>
        <v>20000</v>
      </c>
      <c r="G6" s="10" t="s">
        <v>18</v>
      </c>
    </row>
    <row r="7" ht="150" customHeight="1" spans="1:7">
      <c r="A7" s="7">
        <v>6</v>
      </c>
      <c r="B7" s="9" t="s">
        <v>19</v>
      </c>
      <c r="C7" s="9">
        <v>25000</v>
      </c>
      <c r="D7" s="9">
        <v>3</v>
      </c>
      <c r="E7" s="9" t="s">
        <v>13</v>
      </c>
      <c r="F7" s="9">
        <f t="shared" si="0"/>
        <v>75000</v>
      </c>
      <c r="G7" s="10" t="s">
        <v>20</v>
      </c>
    </row>
    <row r="8" ht="150" customHeight="1" spans="1:7">
      <c r="A8" s="7">
        <v>7</v>
      </c>
      <c r="B8" s="8" t="s">
        <v>21</v>
      </c>
      <c r="C8" s="9">
        <v>4500</v>
      </c>
      <c r="D8" s="9">
        <v>50</v>
      </c>
      <c r="E8" s="9" t="s">
        <v>13</v>
      </c>
      <c r="F8" s="9">
        <f t="shared" si="0"/>
        <v>225000</v>
      </c>
      <c r="G8" s="10" t="s">
        <v>22</v>
      </c>
    </row>
    <row r="9" ht="150" customHeight="1" spans="1:7">
      <c r="A9" s="7">
        <v>8</v>
      </c>
      <c r="B9" s="9" t="s">
        <v>23</v>
      </c>
      <c r="C9" s="9">
        <v>10000</v>
      </c>
      <c r="D9" s="9">
        <v>1</v>
      </c>
      <c r="E9" s="9" t="s">
        <v>13</v>
      </c>
      <c r="F9" s="9">
        <v>10000</v>
      </c>
      <c r="G9" s="10" t="s">
        <v>24</v>
      </c>
    </row>
    <row r="10" ht="101" customHeight="1" spans="1:7">
      <c r="A10" s="7">
        <v>9</v>
      </c>
      <c r="B10" s="11" t="s">
        <v>25</v>
      </c>
      <c r="C10" s="11">
        <v>1.7</v>
      </c>
      <c r="D10" s="11">
        <v>32000</v>
      </c>
      <c r="E10" s="11" t="s">
        <v>26</v>
      </c>
      <c r="F10" s="11">
        <f t="shared" ref="F10:F14" si="1">D10*C10</f>
        <v>54400</v>
      </c>
      <c r="G10" s="10" t="s">
        <v>27</v>
      </c>
    </row>
    <row r="11" ht="95" customHeight="1" spans="1:7">
      <c r="A11" s="7">
        <v>10</v>
      </c>
      <c r="B11" s="12" t="s">
        <v>28</v>
      </c>
      <c r="C11" s="12">
        <v>1.85</v>
      </c>
      <c r="D11" s="11">
        <v>32000</v>
      </c>
      <c r="E11" s="12" t="s">
        <v>29</v>
      </c>
      <c r="F11" s="11">
        <f t="shared" si="1"/>
        <v>59200</v>
      </c>
      <c r="G11" s="10" t="s">
        <v>30</v>
      </c>
    </row>
    <row r="12" ht="101" customHeight="1" spans="1:7">
      <c r="A12" s="7">
        <v>11</v>
      </c>
      <c r="B12" s="9" t="s">
        <v>31</v>
      </c>
      <c r="C12" s="9">
        <v>10</v>
      </c>
      <c r="D12" s="9">
        <v>1000</v>
      </c>
      <c r="E12" s="9" t="s">
        <v>32</v>
      </c>
      <c r="F12" s="9">
        <f t="shared" si="1"/>
        <v>10000</v>
      </c>
      <c r="G12" s="13" t="s">
        <v>33</v>
      </c>
    </row>
    <row r="13" ht="78" customHeight="1" spans="1:7">
      <c r="A13" s="7">
        <v>12</v>
      </c>
      <c r="B13" s="9" t="s">
        <v>34</v>
      </c>
      <c r="C13" s="9">
        <v>2200</v>
      </c>
      <c r="D13" s="9">
        <v>1</v>
      </c>
      <c r="E13" s="9" t="s">
        <v>35</v>
      </c>
      <c r="F13" s="9">
        <f t="shared" si="1"/>
        <v>2200</v>
      </c>
      <c r="G13" s="13" t="s">
        <v>36</v>
      </c>
    </row>
    <row r="14" ht="86" customHeight="1" spans="1:7">
      <c r="A14" s="7">
        <v>13</v>
      </c>
      <c r="B14" s="9" t="s">
        <v>37</v>
      </c>
      <c r="C14" s="9">
        <v>50</v>
      </c>
      <c r="D14" s="9">
        <v>50</v>
      </c>
      <c r="E14" s="9" t="s">
        <v>32</v>
      </c>
      <c r="F14" s="9">
        <f t="shared" si="1"/>
        <v>2500</v>
      </c>
      <c r="G14" s="13" t="s">
        <v>38</v>
      </c>
    </row>
    <row r="15" ht="96" customHeight="1" spans="1:7">
      <c r="A15" s="7">
        <v>14</v>
      </c>
      <c r="B15" s="9" t="s">
        <v>39</v>
      </c>
      <c r="C15" s="9">
        <v>900</v>
      </c>
      <c r="D15" s="9">
        <v>5.87</v>
      </c>
      <c r="E15" s="9" t="s">
        <v>40</v>
      </c>
      <c r="F15" s="9">
        <f t="shared" ref="F15:F22" si="2">D15*C15</f>
        <v>5283</v>
      </c>
      <c r="G15" s="13" t="s">
        <v>41</v>
      </c>
    </row>
    <row r="16" ht="101" customHeight="1" spans="1:7">
      <c r="A16" s="7">
        <v>15</v>
      </c>
      <c r="B16" s="9" t="s">
        <v>42</v>
      </c>
      <c r="C16" s="9">
        <v>450</v>
      </c>
      <c r="D16" s="9">
        <v>6.36</v>
      </c>
      <c r="E16" s="9" t="s">
        <v>43</v>
      </c>
      <c r="F16" s="9">
        <f t="shared" si="2"/>
        <v>2862</v>
      </c>
      <c r="G16" s="13" t="s">
        <v>44</v>
      </c>
    </row>
    <row r="17" ht="150" customHeight="1" spans="1:7">
      <c r="A17" s="7">
        <v>16</v>
      </c>
      <c r="B17" s="9" t="s">
        <v>45</v>
      </c>
      <c r="C17" s="9">
        <v>900</v>
      </c>
      <c r="D17" s="9">
        <v>13.4</v>
      </c>
      <c r="E17" s="9" t="s">
        <v>40</v>
      </c>
      <c r="F17" s="9">
        <f t="shared" si="2"/>
        <v>12060</v>
      </c>
      <c r="G17" s="13" t="s">
        <v>46</v>
      </c>
    </row>
    <row r="18" ht="117" customHeight="1" spans="1:7">
      <c r="A18" s="7">
        <v>17</v>
      </c>
      <c r="B18" s="11" t="s">
        <v>47</v>
      </c>
      <c r="C18" s="11">
        <v>4500</v>
      </c>
      <c r="D18" s="11">
        <v>1</v>
      </c>
      <c r="E18" s="11" t="s">
        <v>48</v>
      </c>
      <c r="F18" s="11">
        <f t="shared" si="2"/>
        <v>4500</v>
      </c>
      <c r="G18" s="10" t="s">
        <v>49</v>
      </c>
    </row>
    <row r="19" ht="69" customHeight="1" spans="1:7">
      <c r="A19" s="7">
        <v>18</v>
      </c>
      <c r="B19" s="9" t="s">
        <v>50</v>
      </c>
      <c r="C19" s="9">
        <v>450</v>
      </c>
      <c r="D19" s="9">
        <v>2</v>
      </c>
      <c r="E19" s="9" t="s">
        <v>51</v>
      </c>
      <c r="F19" s="9">
        <f t="shared" si="2"/>
        <v>900</v>
      </c>
      <c r="G19" s="13" t="s">
        <v>52</v>
      </c>
    </row>
    <row r="20" ht="107" customHeight="1" spans="1:7">
      <c r="A20" s="7">
        <v>19</v>
      </c>
      <c r="B20" s="9" t="s">
        <v>42</v>
      </c>
      <c r="C20" s="9">
        <v>450</v>
      </c>
      <c r="D20" s="9">
        <v>11.2</v>
      </c>
      <c r="E20" s="9" t="s">
        <v>43</v>
      </c>
      <c r="F20" s="9">
        <f t="shared" si="2"/>
        <v>5040</v>
      </c>
      <c r="G20" s="13" t="s">
        <v>53</v>
      </c>
    </row>
    <row r="21" ht="96" customHeight="1" spans="1:7">
      <c r="A21" s="7">
        <v>20</v>
      </c>
      <c r="B21" s="9" t="s">
        <v>54</v>
      </c>
      <c r="C21" s="9">
        <v>1000</v>
      </c>
      <c r="D21" s="9">
        <v>19.7</v>
      </c>
      <c r="E21" s="9" t="s">
        <v>40</v>
      </c>
      <c r="F21" s="9">
        <f t="shared" si="2"/>
        <v>19700</v>
      </c>
      <c r="G21" s="13" t="s">
        <v>55</v>
      </c>
    </row>
    <row r="22" ht="116" customHeight="1" spans="1:7">
      <c r="A22" s="7">
        <v>21</v>
      </c>
      <c r="B22" s="9" t="s">
        <v>56</v>
      </c>
      <c r="C22" s="9">
        <v>1500</v>
      </c>
      <c r="D22" s="9">
        <v>2</v>
      </c>
      <c r="E22" s="9" t="s">
        <v>57</v>
      </c>
      <c r="F22" s="9">
        <f t="shared" si="2"/>
        <v>3000</v>
      </c>
      <c r="G22" s="13" t="s">
        <v>58</v>
      </c>
    </row>
    <row r="23" ht="78" customHeight="1" spans="1:7">
      <c r="A23" s="7">
        <v>22</v>
      </c>
      <c r="B23" s="11" t="s">
        <v>59</v>
      </c>
      <c r="C23" s="11">
        <v>550</v>
      </c>
      <c r="D23" s="11">
        <v>4</v>
      </c>
      <c r="E23" s="11" t="s">
        <v>51</v>
      </c>
      <c r="F23" s="11">
        <f t="shared" ref="F23:F31" si="3">D23*C23</f>
        <v>2200</v>
      </c>
      <c r="G23" s="10" t="s">
        <v>60</v>
      </c>
    </row>
    <row r="24" ht="103" customHeight="1" spans="1:7">
      <c r="A24" s="7">
        <v>23</v>
      </c>
      <c r="B24" s="9" t="s">
        <v>61</v>
      </c>
      <c r="C24" s="9">
        <v>4662</v>
      </c>
      <c r="D24" s="9">
        <v>12</v>
      </c>
      <c r="E24" s="9" t="s">
        <v>48</v>
      </c>
      <c r="F24" s="9">
        <f t="shared" si="3"/>
        <v>55944</v>
      </c>
      <c r="G24" s="13" t="s">
        <v>62</v>
      </c>
    </row>
    <row r="25" ht="108" customHeight="1" spans="1:7">
      <c r="A25" s="7">
        <v>24</v>
      </c>
      <c r="B25" s="9" t="s">
        <v>63</v>
      </c>
      <c r="C25" s="9">
        <v>1200</v>
      </c>
      <c r="D25" s="9">
        <v>4</v>
      </c>
      <c r="E25" s="9" t="s">
        <v>48</v>
      </c>
      <c r="F25" s="9">
        <f t="shared" si="3"/>
        <v>4800</v>
      </c>
      <c r="G25" s="13" t="s">
        <v>64</v>
      </c>
    </row>
    <row r="26" ht="118" customHeight="1" spans="1:7">
      <c r="A26" s="7">
        <v>25</v>
      </c>
      <c r="B26" s="9" t="s">
        <v>63</v>
      </c>
      <c r="C26" s="9">
        <v>1150</v>
      </c>
      <c r="D26" s="9">
        <v>4</v>
      </c>
      <c r="E26" s="9" t="s">
        <v>48</v>
      </c>
      <c r="F26" s="9">
        <f t="shared" si="3"/>
        <v>4600</v>
      </c>
      <c r="G26" s="13" t="s">
        <v>65</v>
      </c>
    </row>
    <row r="27" ht="106" customHeight="1" spans="1:7">
      <c r="A27" s="7">
        <v>26</v>
      </c>
      <c r="B27" s="9" t="s">
        <v>56</v>
      </c>
      <c r="C27" s="9">
        <v>1400</v>
      </c>
      <c r="D27" s="9">
        <v>2</v>
      </c>
      <c r="E27" s="9" t="s">
        <v>57</v>
      </c>
      <c r="F27" s="9">
        <f t="shared" si="3"/>
        <v>2800</v>
      </c>
      <c r="G27" s="13" t="s">
        <v>66</v>
      </c>
    </row>
    <row r="28" ht="111" customHeight="1" spans="1:7">
      <c r="A28" s="7">
        <v>27</v>
      </c>
      <c r="B28" s="9" t="s">
        <v>67</v>
      </c>
      <c r="C28" s="9">
        <v>900</v>
      </c>
      <c r="D28" s="9">
        <v>19.6</v>
      </c>
      <c r="E28" s="9" t="s">
        <v>40</v>
      </c>
      <c r="F28" s="9">
        <f t="shared" si="3"/>
        <v>17640</v>
      </c>
      <c r="G28" s="13" t="s">
        <v>68</v>
      </c>
    </row>
    <row r="29" ht="117" customHeight="1" spans="1:7">
      <c r="A29" s="7">
        <v>28</v>
      </c>
      <c r="B29" s="9" t="s">
        <v>69</v>
      </c>
      <c r="C29" s="9">
        <v>900</v>
      </c>
      <c r="D29" s="9">
        <v>20.1</v>
      </c>
      <c r="E29" s="9" t="s">
        <v>40</v>
      </c>
      <c r="F29" s="9">
        <f t="shared" si="3"/>
        <v>18090</v>
      </c>
      <c r="G29" s="13" t="s">
        <v>70</v>
      </c>
    </row>
    <row r="30" ht="111" customHeight="1" spans="1:7">
      <c r="A30" s="7">
        <v>29</v>
      </c>
      <c r="B30" s="9" t="s">
        <v>71</v>
      </c>
      <c r="C30" s="9">
        <v>4500</v>
      </c>
      <c r="D30" s="9">
        <v>2</v>
      </c>
      <c r="E30" s="9" t="s">
        <v>72</v>
      </c>
      <c r="F30" s="9">
        <f t="shared" si="3"/>
        <v>9000</v>
      </c>
      <c r="G30" s="13" t="s">
        <v>73</v>
      </c>
    </row>
    <row r="31" ht="73" customHeight="1" spans="1:7">
      <c r="A31" s="7">
        <v>30</v>
      </c>
      <c r="B31" s="9" t="s">
        <v>74</v>
      </c>
      <c r="C31" s="9">
        <v>180</v>
      </c>
      <c r="D31" s="9">
        <v>30</v>
      </c>
      <c r="E31" s="9" t="s">
        <v>43</v>
      </c>
      <c r="F31" s="9">
        <f t="shared" si="3"/>
        <v>5400</v>
      </c>
      <c r="G31" s="14" t="s">
        <v>75</v>
      </c>
    </row>
    <row r="32" ht="102" customHeight="1" spans="1:7">
      <c r="A32" s="7">
        <v>31</v>
      </c>
      <c r="B32" s="9" t="s">
        <v>76</v>
      </c>
      <c r="C32" s="9">
        <v>1200</v>
      </c>
      <c r="D32" s="9">
        <f>1.2*2.7*3</f>
        <v>9.72</v>
      </c>
      <c r="E32" s="9" t="s">
        <v>40</v>
      </c>
      <c r="F32" s="9">
        <f t="shared" ref="F32:F49" si="4">D32*C32</f>
        <v>11664</v>
      </c>
      <c r="G32" s="13" t="s">
        <v>77</v>
      </c>
    </row>
    <row r="33" ht="111" customHeight="1" spans="1:7">
      <c r="A33" s="7">
        <v>32</v>
      </c>
      <c r="B33" s="9" t="s">
        <v>78</v>
      </c>
      <c r="C33" s="9">
        <v>1200</v>
      </c>
      <c r="D33" s="9">
        <f>0.6*2.7*2</f>
        <v>3.24</v>
      </c>
      <c r="E33" s="9" t="s">
        <v>40</v>
      </c>
      <c r="F33" s="9">
        <f t="shared" si="4"/>
        <v>3888</v>
      </c>
      <c r="G33" s="13" t="s">
        <v>79</v>
      </c>
    </row>
    <row r="34" ht="68" customHeight="1" spans="1:7">
      <c r="A34" s="7">
        <v>33</v>
      </c>
      <c r="B34" s="9" t="s">
        <v>80</v>
      </c>
      <c r="C34" s="9">
        <v>4500</v>
      </c>
      <c r="D34" s="9">
        <v>6</v>
      </c>
      <c r="E34" s="9" t="s">
        <v>57</v>
      </c>
      <c r="F34" s="9">
        <f t="shared" si="4"/>
        <v>27000</v>
      </c>
      <c r="G34" s="13" t="s">
        <v>81</v>
      </c>
    </row>
    <row r="35" ht="111" customHeight="1" spans="1:7">
      <c r="A35" s="7">
        <v>34</v>
      </c>
      <c r="B35" s="9" t="s">
        <v>82</v>
      </c>
      <c r="C35" s="9">
        <v>220</v>
      </c>
      <c r="D35" s="9">
        <v>16</v>
      </c>
      <c r="E35" s="9" t="s">
        <v>40</v>
      </c>
      <c r="F35" s="9">
        <f t="shared" si="4"/>
        <v>3520</v>
      </c>
      <c r="G35" s="13" t="s">
        <v>83</v>
      </c>
    </row>
    <row r="36" ht="102" customHeight="1" spans="1:7">
      <c r="A36" s="7">
        <v>35</v>
      </c>
      <c r="B36" s="9" t="s">
        <v>84</v>
      </c>
      <c r="C36" s="9">
        <v>900</v>
      </c>
      <c r="D36" s="9">
        <v>8.7</v>
      </c>
      <c r="E36" s="9" t="s">
        <v>40</v>
      </c>
      <c r="F36" s="9">
        <f t="shared" si="4"/>
        <v>7830</v>
      </c>
      <c r="G36" s="13" t="s">
        <v>85</v>
      </c>
    </row>
    <row r="37" ht="58" customHeight="1" spans="1:7">
      <c r="A37" s="7">
        <v>36</v>
      </c>
      <c r="B37" s="9" t="s">
        <v>86</v>
      </c>
      <c r="C37" s="9">
        <v>650</v>
      </c>
      <c r="D37" s="9">
        <f>6.3*1.2</f>
        <v>7.56</v>
      </c>
      <c r="E37" s="9" t="s">
        <v>40</v>
      </c>
      <c r="F37" s="9">
        <f t="shared" si="4"/>
        <v>4914</v>
      </c>
      <c r="G37" s="13" t="s">
        <v>87</v>
      </c>
    </row>
    <row r="38" ht="108" customHeight="1" spans="1:7">
      <c r="A38" s="7">
        <v>37</v>
      </c>
      <c r="B38" s="9" t="s">
        <v>88</v>
      </c>
      <c r="C38" s="9">
        <v>5040</v>
      </c>
      <c r="D38" s="9">
        <v>2</v>
      </c>
      <c r="E38" s="9" t="s">
        <v>48</v>
      </c>
      <c r="F38" s="9">
        <f t="shared" si="4"/>
        <v>10080</v>
      </c>
      <c r="G38" s="13" t="s">
        <v>89</v>
      </c>
    </row>
    <row r="39" ht="87" customHeight="1" spans="1:7">
      <c r="A39" s="7">
        <v>38</v>
      </c>
      <c r="B39" s="9" t="s">
        <v>90</v>
      </c>
      <c r="C39" s="9">
        <v>1200</v>
      </c>
      <c r="D39" s="9">
        <v>4</v>
      </c>
      <c r="E39" s="9" t="s">
        <v>57</v>
      </c>
      <c r="F39" s="9">
        <f t="shared" si="4"/>
        <v>4800</v>
      </c>
      <c r="G39" s="13" t="s">
        <v>91</v>
      </c>
    </row>
    <row r="40" ht="79" customHeight="1" spans="1:7">
      <c r="A40" s="7">
        <v>39</v>
      </c>
      <c r="B40" s="9" t="s">
        <v>92</v>
      </c>
      <c r="C40" s="9">
        <v>750</v>
      </c>
      <c r="D40" s="9">
        <v>16</v>
      </c>
      <c r="E40" s="9" t="s">
        <v>51</v>
      </c>
      <c r="F40" s="9">
        <f t="shared" si="4"/>
        <v>12000</v>
      </c>
      <c r="G40" s="13" t="s">
        <v>93</v>
      </c>
    </row>
    <row r="41" ht="150" customHeight="1" spans="1:7">
      <c r="A41" s="7">
        <v>40</v>
      </c>
      <c r="B41" s="9" t="s">
        <v>94</v>
      </c>
      <c r="C41" s="9">
        <v>3200</v>
      </c>
      <c r="D41" s="9">
        <v>2</v>
      </c>
      <c r="E41" s="9" t="s">
        <v>57</v>
      </c>
      <c r="F41" s="9">
        <f t="shared" si="4"/>
        <v>6400</v>
      </c>
      <c r="G41" s="13" t="s">
        <v>95</v>
      </c>
    </row>
    <row r="42" ht="112" customHeight="1" spans="1:7">
      <c r="A42" s="7">
        <v>41</v>
      </c>
      <c r="B42" s="9" t="s">
        <v>96</v>
      </c>
      <c r="C42" s="9">
        <v>650</v>
      </c>
      <c r="D42" s="9">
        <v>8</v>
      </c>
      <c r="E42" s="9" t="s">
        <v>51</v>
      </c>
      <c r="F42" s="9">
        <f t="shared" si="4"/>
        <v>5200</v>
      </c>
      <c r="G42" s="13" t="s">
        <v>97</v>
      </c>
    </row>
    <row r="43" ht="108" customHeight="1" spans="1:7">
      <c r="A43" s="7">
        <v>42</v>
      </c>
      <c r="B43" s="9" t="s">
        <v>98</v>
      </c>
      <c r="C43" s="9">
        <v>450</v>
      </c>
      <c r="D43" s="9">
        <v>4.6</v>
      </c>
      <c r="E43" s="9" t="s">
        <v>43</v>
      </c>
      <c r="F43" s="9">
        <f t="shared" si="4"/>
        <v>2070</v>
      </c>
      <c r="G43" s="13" t="s">
        <v>99</v>
      </c>
    </row>
    <row r="44" ht="93" customHeight="1" spans="1:7">
      <c r="A44" s="7">
        <v>43</v>
      </c>
      <c r="B44" s="9" t="s">
        <v>100</v>
      </c>
      <c r="C44" s="9">
        <v>750</v>
      </c>
      <c r="D44" s="9">
        <v>7.3</v>
      </c>
      <c r="E44" s="9" t="s">
        <v>43</v>
      </c>
      <c r="F44" s="9">
        <f t="shared" si="4"/>
        <v>5475</v>
      </c>
      <c r="G44" s="13" t="s">
        <v>101</v>
      </c>
    </row>
    <row r="45" ht="105" customHeight="1" spans="1:7">
      <c r="A45" s="7">
        <v>44</v>
      </c>
      <c r="B45" s="9" t="s">
        <v>102</v>
      </c>
      <c r="C45" s="9">
        <v>450</v>
      </c>
      <c r="D45" s="9">
        <v>10</v>
      </c>
      <c r="E45" s="9" t="s">
        <v>51</v>
      </c>
      <c r="F45" s="9">
        <f t="shared" si="4"/>
        <v>4500</v>
      </c>
      <c r="G45" s="13" t="s">
        <v>103</v>
      </c>
    </row>
    <row r="46" ht="78" customHeight="1" spans="1:7">
      <c r="A46" s="7">
        <v>45</v>
      </c>
      <c r="B46" s="9" t="s">
        <v>104</v>
      </c>
      <c r="C46" s="9">
        <v>450</v>
      </c>
      <c r="D46" s="9">
        <v>4.54</v>
      </c>
      <c r="E46" s="9" t="s">
        <v>43</v>
      </c>
      <c r="F46" s="9">
        <f t="shared" si="4"/>
        <v>2043</v>
      </c>
      <c r="G46" s="13" t="s">
        <v>105</v>
      </c>
    </row>
    <row r="47" ht="105" customHeight="1" spans="1:7">
      <c r="A47" s="7">
        <v>46</v>
      </c>
      <c r="B47" s="9" t="s">
        <v>106</v>
      </c>
      <c r="C47" s="9">
        <v>1050</v>
      </c>
      <c r="D47" s="9">
        <v>12.8</v>
      </c>
      <c r="E47" s="9" t="s">
        <v>40</v>
      </c>
      <c r="F47" s="9">
        <f t="shared" si="4"/>
        <v>13440</v>
      </c>
      <c r="G47" s="13" t="s">
        <v>107</v>
      </c>
    </row>
    <row r="48" ht="108" customHeight="1" spans="1:7">
      <c r="A48" s="7">
        <v>47</v>
      </c>
      <c r="B48" s="9" t="s">
        <v>108</v>
      </c>
      <c r="C48" s="9">
        <v>900</v>
      </c>
      <c r="D48" s="9">
        <v>10.3</v>
      </c>
      <c r="E48" s="9" t="s">
        <v>40</v>
      </c>
      <c r="F48" s="9">
        <f t="shared" si="4"/>
        <v>9270</v>
      </c>
      <c r="G48" s="13" t="s">
        <v>109</v>
      </c>
    </row>
    <row r="49" ht="101" customHeight="1" spans="1:7">
      <c r="A49" s="7">
        <v>48</v>
      </c>
      <c r="B49" s="9" t="s">
        <v>110</v>
      </c>
      <c r="C49" s="9">
        <v>180</v>
      </c>
      <c r="D49" s="9">
        <v>32</v>
      </c>
      <c r="E49" s="9" t="s">
        <v>43</v>
      </c>
      <c r="F49" s="9">
        <f t="shared" si="4"/>
        <v>5760</v>
      </c>
      <c r="G49" s="14" t="s">
        <v>75</v>
      </c>
    </row>
    <row r="50" ht="87" customHeight="1" spans="1:7">
      <c r="A50" s="7">
        <v>49</v>
      </c>
      <c r="B50" s="15" t="s">
        <v>111</v>
      </c>
      <c r="C50" s="12">
        <v>4320</v>
      </c>
      <c r="D50" s="15">
        <v>2</v>
      </c>
      <c r="E50" s="15" t="s">
        <v>48</v>
      </c>
      <c r="F50" s="9">
        <f t="shared" ref="F50:F60" si="5">D50*C50</f>
        <v>8640</v>
      </c>
      <c r="G50" s="16" t="s">
        <v>112</v>
      </c>
    </row>
    <row r="51" ht="150" customHeight="1" spans="1:7">
      <c r="A51" s="7">
        <v>50</v>
      </c>
      <c r="B51" s="15" t="s">
        <v>111</v>
      </c>
      <c r="C51" s="12">
        <v>3240</v>
      </c>
      <c r="D51" s="15">
        <v>2</v>
      </c>
      <c r="E51" s="15" t="s">
        <v>40</v>
      </c>
      <c r="F51" s="9">
        <f t="shared" si="5"/>
        <v>6480</v>
      </c>
      <c r="G51" s="16" t="s">
        <v>113</v>
      </c>
    </row>
    <row r="52" ht="57" customHeight="1" spans="1:7">
      <c r="A52" s="7">
        <v>51</v>
      </c>
      <c r="B52" s="15" t="s">
        <v>114</v>
      </c>
      <c r="C52" s="12">
        <v>4500</v>
      </c>
      <c r="D52" s="15">
        <v>4</v>
      </c>
      <c r="E52" s="15" t="s">
        <v>48</v>
      </c>
      <c r="F52" s="9">
        <f t="shared" si="5"/>
        <v>18000</v>
      </c>
      <c r="G52" s="16" t="s">
        <v>115</v>
      </c>
    </row>
    <row r="53" ht="96" customHeight="1" spans="1:7">
      <c r="A53" s="7">
        <v>52</v>
      </c>
      <c r="B53" s="15" t="s">
        <v>116</v>
      </c>
      <c r="C53" s="12">
        <v>220</v>
      </c>
      <c r="D53" s="15">
        <v>10.7</v>
      </c>
      <c r="E53" s="15" t="s">
        <v>40</v>
      </c>
      <c r="F53" s="9">
        <f t="shared" si="5"/>
        <v>2354</v>
      </c>
      <c r="G53" s="16" t="s">
        <v>117</v>
      </c>
    </row>
    <row r="54" ht="85" customHeight="1" spans="1:7">
      <c r="A54" s="7">
        <v>53</v>
      </c>
      <c r="B54" s="15" t="s">
        <v>118</v>
      </c>
      <c r="C54" s="12">
        <v>650</v>
      </c>
      <c r="D54" s="15">
        <v>17.5</v>
      </c>
      <c r="E54" s="15" t="s">
        <v>40</v>
      </c>
      <c r="F54" s="9">
        <f t="shared" si="5"/>
        <v>11375</v>
      </c>
      <c r="G54" s="16" t="s">
        <v>119</v>
      </c>
    </row>
    <row r="55" ht="150" customHeight="1" spans="1:7">
      <c r="A55" s="7">
        <v>54</v>
      </c>
      <c r="B55" s="15" t="s">
        <v>120</v>
      </c>
      <c r="C55" s="12">
        <v>800</v>
      </c>
      <c r="D55" s="15">
        <v>20</v>
      </c>
      <c r="E55" s="15" t="s">
        <v>40</v>
      </c>
      <c r="F55" s="9">
        <f t="shared" si="5"/>
        <v>16000</v>
      </c>
      <c r="G55" s="16" t="s">
        <v>121</v>
      </c>
    </row>
    <row r="56" ht="150" customHeight="1" spans="1:7">
      <c r="A56" s="7">
        <v>55</v>
      </c>
      <c r="B56" s="15" t="s">
        <v>122</v>
      </c>
      <c r="C56" s="12">
        <v>6500</v>
      </c>
      <c r="D56" s="15">
        <v>1</v>
      </c>
      <c r="E56" s="15" t="s">
        <v>57</v>
      </c>
      <c r="F56" s="9">
        <f t="shared" si="5"/>
        <v>6500</v>
      </c>
      <c r="G56" s="16" t="s">
        <v>123</v>
      </c>
    </row>
    <row r="57" ht="86" customHeight="1" spans="1:7">
      <c r="A57" s="7">
        <v>56</v>
      </c>
      <c r="B57" s="15" t="s">
        <v>124</v>
      </c>
      <c r="C57" s="12">
        <v>150</v>
      </c>
      <c r="D57" s="15">
        <v>6</v>
      </c>
      <c r="E57" s="15" t="s">
        <v>51</v>
      </c>
      <c r="F57" s="9">
        <f t="shared" si="5"/>
        <v>900</v>
      </c>
      <c r="G57" s="16" t="s">
        <v>125</v>
      </c>
    </row>
    <row r="58" ht="69" customHeight="1" spans="1:7">
      <c r="A58" s="7">
        <v>57</v>
      </c>
      <c r="B58" s="15" t="s">
        <v>126</v>
      </c>
      <c r="C58" s="12">
        <v>850</v>
      </c>
      <c r="D58" s="15">
        <v>1</v>
      </c>
      <c r="E58" s="15" t="s">
        <v>57</v>
      </c>
      <c r="F58" s="9">
        <f t="shared" ref="F58:F71" si="6">D58*C58</f>
        <v>850</v>
      </c>
      <c r="G58" s="16" t="s">
        <v>127</v>
      </c>
    </row>
    <row r="59" ht="96" customHeight="1" spans="1:7">
      <c r="A59" s="7">
        <v>58</v>
      </c>
      <c r="B59" s="15" t="s">
        <v>128</v>
      </c>
      <c r="C59" s="12">
        <v>900</v>
      </c>
      <c r="D59" s="15">
        <f>1.2*1.5</f>
        <v>1.8</v>
      </c>
      <c r="E59" s="15" t="s">
        <v>40</v>
      </c>
      <c r="F59" s="9">
        <f t="shared" si="6"/>
        <v>1620</v>
      </c>
      <c r="G59" s="16" t="s">
        <v>129</v>
      </c>
    </row>
    <row r="60" ht="104" customHeight="1" spans="1:7">
      <c r="A60" s="7">
        <v>59</v>
      </c>
      <c r="B60" s="15" t="s">
        <v>130</v>
      </c>
      <c r="C60" s="12">
        <v>8500</v>
      </c>
      <c r="D60" s="15">
        <v>3</v>
      </c>
      <c r="E60" s="15" t="s">
        <v>72</v>
      </c>
      <c r="F60" s="9">
        <f t="shared" si="6"/>
        <v>25500</v>
      </c>
      <c r="G60" s="16" t="s">
        <v>131</v>
      </c>
    </row>
    <row r="61" ht="99" customHeight="1" spans="1:7">
      <c r="A61" s="7">
        <v>60</v>
      </c>
      <c r="B61" s="15" t="s">
        <v>132</v>
      </c>
      <c r="C61" s="12">
        <v>3500</v>
      </c>
      <c r="D61" s="15">
        <v>6</v>
      </c>
      <c r="E61" s="15" t="s">
        <v>8</v>
      </c>
      <c r="F61" s="9">
        <f t="shared" si="6"/>
        <v>21000</v>
      </c>
      <c r="G61" s="16" t="s">
        <v>133</v>
      </c>
    </row>
    <row r="62" ht="87" customHeight="1" spans="1:7">
      <c r="A62" s="7">
        <v>61</v>
      </c>
      <c r="B62" s="15" t="s">
        <v>134</v>
      </c>
      <c r="C62" s="12">
        <v>1500</v>
      </c>
      <c r="D62" s="15">
        <v>3</v>
      </c>
      <c r="E62" s="15" t="s">
        <v>57</v>
      </c>
      <c r="F62" s="9">
        <f t="shared" si="6"/>
        <v>4500</v>
      </c>
      <c r="G62" s="16" t="s">
        <v>135</v>
      </c>
    </row>
    <row r="63" ht="93" customHeight="1" spans="1:7">
      <c r="A63" s="7">
        <v>62</v>
      </c>
      <c r="B63" s="15" t="s">
        <v>136</v>
      </c>
      <c r="C63" s="12">
        <v>450</v>
      </c>
      <c r="D63" s="15">
        <v>8.46</v>
      </c>
      <c r="E63" s="15" t="s">
        <v>43</v>
      </c>
      <c r="F63" s="9">
        <f t="shared" si="6"/>
        <v>3807</v>
      </c>
      <c r="G63" s="16" t="s">
        <v>137</v>
      </c>
    </row>
    <row r="64" ht="96" customHeight="1" spans="1:7">
      <c r="A64" s="7">
        <v>63</v>
      </c>
      <c r="B64" s="15" t="s">
        <v>138</v>
      </c>
      <c r="C64" s="12">
        <v>900</v>
      </c>
      <c r="D64" s="15">
        <v>15</v>
      </c>
      <c r="E64" s="15" t="s">
        <v>40</v>
      </c>
      <c r="F64" s="9">
        <f t="shared" si="6"/>
        <v>13500</v>
      </c>
      <c r="G64" s="16" t="s">
        <v>139</v>
      </c>
    </row>
    <row r="65" ht="76" customHeight="1" spans="1:7">
      <c r="A65" s="7">
        <v>64</v>
      </c>
      <c r="B65" s="15" t="s">
        <v>140</v>
      </c>
      <c r="C65" s="12">
        <v>4200</v>
      </c>
      <c r="D65" s="15">
        <v>1</v>
      </c>
      <c r="E65" s="15" t="s">
        <v>72</v>
      </c>
      <c r="F65" s="9">
        <f t="shared" si="6"/>
        <v>4200</v>
      </c>
      <c r="G65" s="16" t="s">
        <v>141</v>
      </c>
    </row>
    <row r="66" ht="100" customHeight="1" spans="1:7">
      <c r="A66" s="7">
        <v>65</v>
      </c>
      <c r="B66" s="15" t="s">
        <v>142</v>
      </c>
      <c r="C66" s="12">
        <v>2000</v>
      </c>
      <c r="D66" s="15">
        <v>1</v>
      </c>
      <c r="E66" s="15" t="s">
        <v>72</v>
      </c>
      <c r="F66" s="9">
        <f t="shared" si="6"/>
        <v>2000</v>
      </c>
      <c r="G66" s="16" t="s">
        <v>143</v>
      </c>
    </row>
    <row r="67" ht="78" customHeight="1" spans="1:7">
      <c r="A67" s="7">
        <v>66</v>
      </c>
      <c r="B67" s="15" t="s">
        <v>144</v>
      </c>
      <c r="C67" s="12">
        <v>1000</v>
      </c>
      <c r="D67" s="15">
        <v>3</v>
      </c>
      <c r="E67" s="15" t="s">
        <v>72</v>
      </c>
      <c r="F67" s="9">
        <f t="shared" si="6"/>
        <v>3000</v>
      </c>
      <c r="G67" s="16" t="s">
        <v>145</v>
      </c>
    </row>
    <row r="68" ht="111" customHeight="1" spans="1:7">
      <c r="A68" s="7">
        <v>67</v>
      </c>
      <c r="B68" s="15" t="s">
        <v>144</v>
      </c>
      <c r="C68" s="12">
        <v>1300</v>
      </c>
      <c r="D68" s="15">
        <v>1</v>
      </c>
      <c r="E68" s="15" t="s">
        <v>72</v>
      </c>
      <c r="F68" s="9">
        <f t="shared" si="6"/>
        <v>1300</v>
      </c>
      <c r="G68" s="16" t="s">
        <v>146</v>
      </c>
    </row>
    <row r="69" ht="96" customHeight="1" spans="1:7">
      <c r="A69" s="7">
        <v>68</v>
      </c>
      <c r="B69" s="15" t="s">
        <v>147</v>
      </c>
      <c r="C69" s="12">
        <v>850</v>
      </c>
      <c r="D69" s="15">
        <v>2</v>
      </c>
      <c r="E69" s="15" t="s">
        <v>57</v>
      </c>
      <c r="F69" s="9">
        <f t="shared" si="6"/>
        <v>1700</v>
      </c>
      <c r="G69" s="16" t="s">
        <v>148</v>
      </c>
    </row>
    <row r="70" ht="75" customHeight="1" spans="1:7">
      <c r="A70" s="7">
        <v>69</v>
      </c>
      <c r="B70" s="15" t="s">
        <v>149</v>
      </c>
      <c r="C70" s="12">
        <v>750</v>
      </c>
      <c r="D70" s="15">
        <v>4</v>
      </c>
      <c r="E70" s="15" t="s">
        <v>51</v>
      </c>
      <c r="F70" s="9">
        <f t="shared" si="6"/>
        <v>3000</v>
      </c>
      <c r="G70" s="16" t="s">
        <v>150</v>
      </c>
    </row>
    <row r="71" ht="68" customHeight="1" spans="1:7">
      <c r="A71" s="7">
        <v>70</v>
      </c>
      <c r="B71" s="15" t="s">
        <v>151</v>
      </c>
      <c r="C71" s="15">
        <v>180</v>
      </c>
      <c r="D71" s="15">
        <v>28</v>
      </c>
      <c r="E71" s="15" t="s">
        <v>43</v>
      </c>
      <c r="F71" s="15">
        <f t="shared" si="6"/>
        <v>5040</v>
      </c>
      <c r="G71" s="17" t="s">
        <v>152</v>
      </c>
    </row>
    <row r="72" ht="66" customHeight="1" spans="1:7">
      <c r="A72" s="7">
        <v>71</v>
      </c>
      <c r="B72" s="15" t="s">
        <v>153</v>
      </c>
      <c r="C72" s="15">
        <v>550</v>
      </c>
      <c r="D72" s="15">
        <v>18</v>
      </c>
      <c r="E72" s="15" t="s">
        <v>40</v>
      </c>
      <c r="F72" s="15">
        <f t="shared" ref="F72:F86" si="7">D72*C72</f>
        <v>9900</v>
      </c>
      <c r="G72" s="16" t="s">
        <v>154</v>
      </c>
    </row>
    <row r="73" ht="95" customHeight="1" spans="1:7">
      <c r="A73" s="7">
        <v>72</v>
      </c>
      <c r="B73" s="15" t="s">
        <v>155</v>
      </c>
      <c r="C73" s="15">
        <v>30</v>
      </c>
      <c r="D73" s="15">
        <v>20</v>
      </c>
      <c r="E73" s="15" t="s">
        <v>156</v>
      </c>
      <c r="F73" s="15">
        <f t="shared" si="7"/>
        <v>600</v>
      </c>
      <c r="G73" s="16" t="s">
        <v>157</v>
      </c>
    </row>
    <row r="74" ht="150" customHeight="1" spans="1:7">
      <c r="A74" s="7">
        <v>73</v>
      </c>
      <c r="B74" s="15" t="s">
        <v>158</v>
      </c>
      <c r="C74" s="15">
        <v>25</v>
      </c>
      <c r="D74" s="15">
        <v>20</v>
      </c>
      <c r="E74" s="15" t="s">
        <v>156</v>
      </c>
      <c r="F74" s="15">
        <f t="shared" si="7"/>
        <v>500</v>
      </c>
      <c r="G74" s="16" t="s">
        <v>159</v>
      </c>
    </row>
    <row r="75" ht="97" customHeight="1" spans="1:7">
      <c r="A75" s="7">
        <v>74</v>
      </c>
      <c r="B75" s="15" t="s">
        <v>160</v>
      </c>
      <c r="C75" s="15">
        <v>80</v>
      </c>
      <c r="D75" s="15">
        <v>20</v>
      </c>
      <c r="E75" s="15" t="s">
        <v>156</v>
      </c>
      <c r="F75" s="15">
        <f t="shared" si="7"/>
        <v>1600</v>
      </c>
      <c r="G75" s="16" t="s">
        <v>161</v>
      </c>
    </row>
    <row r="76" ht="81" customHeight="1" spans="1:7">
      <c r="A76" s="7">
        <v>75</v>
      </c>
      <c r="B76" s="15" t="s">
        <v>162</v>
      </c>
      <c r="C76" s="15">
        <v>115</v>
      </c>
      <c r="D76" s="15">
        <v>79</v>
      </c>
      <c r="E76" s="15" t="s">
        <v>43</v>
      </c>
      <c r="F76" s="15">
        <f t="shared" si="7"/>
        <v>9085</v>
      </c>
      <c r="G76" s="16" t="s">
        <v>163</v>
      </c>
    </row>
    <row r="77" ht="150" customHeight="1" spans="1:7">
      <c r="A77" s="7">
        <v>76</v>
      </c>
      <c r="B77" s="15" t="s">
        <v>164</v>
      </c>
      <c r="C77" s="15">
        <v>30</v>
      </c>
      <c r="D77" s="15">
        <v>32</v>
      </c>
      <c r="E77" s="15" t="s">
        <v>40</v>
      </c>
      <c r="F77" s="15">
        <f t="shared" si="7"/>
        <v>960</v>
      </c>
      <c r="G77" s="16" t="s">
        <v>157</v>
      </c>
    </row>
    <row r="78" s="1" customFormat="1" ht="81" customHeight="1" spans="1:7">
      <c r="A78" s="7">
        <v>77</v>
      </c>
      <c r="B78" s="18" t="s">
        <v>165</v>
      </c>
      <c r="C78" s="18">
        <v>25</v>
      </c>
      <c r="D78" s="18">
        <v>32</v>
      </c>
      <c r="E78" s="18" t="s">
        <v>40</v>
      </c>
      <c r="F78" s="18">
        <f t="shared" si="7"/>
        <v>800</v>
      </c>
      <c r="G78" s="19" t="s">
        <v>159</v>
      </c>
    </row>
    <row r="79" s="1" customFormat="1" ht="96" customHeight="1" spans="1:7">
      <c r="A79" s="7">
        <v>78</v>
      </c>
      <c r="B79" s="18" t="s">
        <v>166</v>
      </c>
      <c r="C79" s="18">
        <v>150</v>
      </c>
      <c r="D79" s="18">
        <v>100</v>
      </c>
      <c r="E79" s="18" t="s">
        <v>40</v>
      </c>
      <c r="F79" s="18">
        <f t="shared" si="7"/>
        <v>15000</v>
      </c>
      <c r="G79" s="19" t="s">
        <v>167</v>
      </c>
    </row>
    <row r="80" s="1" customFormat="1" ht="66" customHeight="1" spans="1:7">
      <c r="A80" s="7">
        <v>79</v>
      </c>
      <c r="B80" s="18" t="s">
        <v>168</v>
      </c>
      <c r="C80" s="18">
        <v>35</v>
      </c>
      <c r="D80" s="18">
        <v>160</v>
      </c>
      <c r="E80" s="18" t="s">
        <v>40</v>
      </c>
      <c r="F80" s="18">
        <f t="shared" si="7"/>
        <v>5600</v>
      </c>
      <c r="G80" s="19" t="s">
        <v>159</v>
      </c>
    </row>
    <row r="81" s="1" customFormat="1" ht="69" customHeight="1" spans="1:7">
      <c r="A81" s="7">
        <v>80</v>
      </c>
      <c r="B81" s="18" t="s">
        <v>169</v>
      </c>
      <c r="C81" s="18">
        <v>110</v>
      </c>
      <c r="D81" s="18">
        <v>15</v>
      </c>
      <c r="E81" s="18" t="s">
        <v>43</v>
      </c>
      <c r="F81" s="18">
        <f t="shared" si="7"/>
        <v>1650</v>
      </c>
      <c r="G81" s="19" t="s">
        <v>170</v>
      </c>
    </row>
    <row r="82" s="1" customFormat="1" ht="72" customHeight="1" spans="1:7">
      <c r="A82" s="7">
        <v>81</v>
      </c>
      <c r="B82" s="18" t="s">
        <v>171</v>
      </c>
      <c r="C82" s="18">
        <v>350</v>
      </c>
      <c r="D82" s="18">
        <v>24</v>
      </c>
      <c r="E82" s="18" t="s">
        <v>32</v>
      </c>
      <c r="F82" s="18">
        <f t="shared" si="7"/>
        <v>8400</v>
      </c>
      <c r="G82" s="19" t="s">
        <v>172</v>
      </c>
    </row>
    <row r="83" s="1" customFormat="1" ht="63" customHeight="1" spans="1:7">
      <c r="A83" s="7">
        <v>82</v>
      </c>
      <c r="B83" s="18" t="s">
        <v>173</v>
      </c>
      <c r="C83" s="18">
        <v>45</v>
      </c>
      <c r="D83" s="18">
        <v>5</v>
      </c>
      <c r="E83" s="18" t="s">
        <v>32</v>
      </c>
      <c r="F83" s="18">
        <f t="shared" si="7"/>
        <v>225</v>
      </c>
      <c r="G83" s="19" t="s">
        <v>174</v>
      </c>
    </row>
    <row r="84" s="1" customFormat="1" ht="59" customHeight="1" spans="1:7">
      <c r="A84" s="7">
        <v>83</v>
      </c>
      <c r="B84" s="18" t="s">
        <v>175</v>
      </c>
      <c r="C84" s="18">
        <v>45</v>
      </c>
      <c r="D84" s="18">
        <v>130</v>
      </c>
      <c r="E84" s="18" t="s">
        <v>40</v>
      </c>
      <c r="F84" s="18">
        <f t="shared" si="7"/>
        <v>5850</v>
      </c>
      <c r="G84" s="19" t="s">
        <v>176</v>
      </c>
    </row>
    <row r="85" s="1" customFormat="1" ht="72" customHeight="1" spans="1:7">
      <c r="A85" s="7">
        <v>84</v>
      </c>
      <c r="B85" s="18" t="s">
        <v>177</v>
      </c>
      <c r="C85" s="18">
        <v>180</v>
      </c>
      <c r="D85" s="18">
        <v>130</v>
      </c>
      <c r="E85" s="18" t="s">
        <v>40</v>
      </c>
      <c r="F85" s="18">
        <f t="shared" si="7"/>
        <v>23400</v>
      </c>
      <c r="G85" s="19" t="s">
        <v>178</v>
      </c>
    </row>
    <row r="86" s="1" customFormat="1" ht="75" customHeight="1" spans="1:7">
      <c r="A86" s="7">
        <v>85</v>
      </c>
      <c r="B86" s="18" t="s">
        <v>179</v>
      </c>
      <c r="C86" s="18">
        <v>90</v>
      </c>
      <c r="D86" s="18">
        <v>130</v>
      </c>
      <c r="E86" s="18" t="s">
        <v>40</v>
      </c>
      <c r="F86" s="18">
        <f t="shared" si="7"/>
        <v>11700</v>
      </c>
      <c r="G86" s="19" t="s">
        <v>180</v>
      </c>
    </row>
    <row r="87" s="1" customFormat="1" ht="117" customHeight="1" spans="1:7">
      <c r="A87" s="7">
        <v>86</v>
      </c>
      <c r="B87" s="18" t="s">
        <v>181</v>
      </c>
      <c r="C87" s="18">
        <v>30</v>
      </c>
      <c r="D87" s="18">
        <v>50</v>
      </c>
      <c r="E87" s="18" t="s">
        <v>40</v>
      </c>
      <c r="F87" s="18">
        <f t="shared" ref="F87:F103" si="8">D87*C87</f>
        <v>1500</v>
      </c>
      <c r="G87" s="19" t="s">
        <v>157</v>
      </c>
    </row>
    <row r="88" s="1" customFormat="1" ht="86" customHeight="1" spans="1:7">
      <c r="A88" s="7">
        <v>87</v>
      </c>
      <c r="B88" s="18" t="s">
        <v>182</v>
      </c>
      <c r="C88" s="18">
        <v>25</v>
      </c>
      <c r="D88" s="18">
        <v>50</v>
      </c>
      <c r="E88" s="18" t="s">
        <v>40</v>
      </c>
      <c r="F88" s="18">
        <f t="shared" si="8"/>
        <v>1250</v>
      </c>
      <c r="G88" s="19" t="s">
        <v>159</v>
      </c>
    </row>
    <row r="89" s="1" customFormat="1" ht="75" customHeight="1" spans="1:7">
      <c r="A89" s="7">
        <v>88</v>
      </c>
      <c r="B89" s="18" t="s">
        <v>183</v>
      </c>
      <c r="C89" s="18">
        <v>115</v>
      </c>
      <c r="D89" s="18">
        <v>79</v>
      </c>
      <c r="E89" s="18" t="s">
        <v>43</v>
      </c>
      <c r="F89" s="18">
        <f t="shared" si="8"/>
        <v>9085</v>
      </c>
      <c r="G89" s="19" t="s">
        <v>163</v>
      </c>
    </row>
    <row r="90" s="1" customFormat="1" ht="76" customHeight="1" spans="1:7">
      <c r="A90" s="7">
        <v>89</v>
      </c>
      <c r="B90" s="18" t="s">
        <v>184</v>
      </c>
      <c r="C90" s="18">
        <v>30</v>
      </c>
      <c r="D90" s="18">
        <v>31.6</v>
      </c>
      <c r="E90" s="18" t="s">
        <v>40</v>
      </c>
      <c r="F90" s="18">
        <f t="shared" si="8"/>
        <v>948</v>
      </c>
      <c r="G90" s="19" t="s">
        <v>185</v>
      </c>
    </row>
    <row r="91" s="1" customFormat="1" ht="81" customHeight="1" spans="1:7">
      <c r="A91" s="7">
        <v>90</v>
      </c>
      <c r="B91" s="18" t="s">
        <v>186</v>
      </c>
      <c r="C91" s="18">
        <v>25</v>
      </c>
      <c r="D91" s="18">
        <v>31.6</v>
      </c>
      <c r="E91" s="18" t="s">
        <v>40</v>
      </c>
      <c r="F91" s="18">
        <f t="shared" si="8"/>
        <v>790</v>
      </c>
      <c r="G91" s="19" t="s">
        <v>159</v>
      </c>
    </row>
    <row r="92" s="1" customFormat="1" ht="51" customHeight="1" spans="1:7">
      <c r="A92" s="7">
        <v>91</v>
      </c>
      <c r="B92" s="18" t="s">
        <v>187</v>
      </c>
      <c r="C92" s="18">
        <v>115</v>
      </c>
      <c r="D92" s="18">
        <v>10</v>
      </c>
      <c r="E92" s="18" t="s">
        <v>40</v>
      </c>
      <c r="F92" s="18">
        <f t="shared" si="8"/>
        <v>1150</v>
      </c>
      <c r="G92" s="19" t="s">
        <v>163</v>
      </c>
    </row>
    <row r="93" s="1" customFormat="1" ht="111" customHeight="1" spans="1:7">
      <c r="A93" s="7">
        <v>92</v>
      </c>
      <c r="B93" s="18" t="s">
        <v>188</v>
      </c>
      <c r="C93" s="18">
        <v>30</v>
      </c>
      <c r="D93" s="18">
        <v>10</v>
      </c>
      <c r="E93" s="18" t="s">
        <v>40</v>
      </c>
      <c r="F93" s="18">
        <f t="shared" si="8"/>
        <v>300</v>
      </c>
      <c r="G93" s="19" t="s">
        <v>157</v>
      </c>
    </row>
    <row r="94" s="1" customFormat="1" ht="100" customHeight="1" spans="1:7">
      <c r="A94" s="7">
        <v>93</v>
      </c>
      <c r="B94" s="18" t="s">
        <v>189</v>
      </c>
      <c r="C94" s="18">
        <v>25</v>
      </c>
      <c r="D94" s="18">
        <v>10</v>
      </c>
      <c r="E94" s="18" t="s">
        <v>40</v>
      </c>
      <c r="F94" s="18">
        <f t="shared" si="8"/>
        <v>250</v>
      </c>
      <c r="G94" s="19" t="s">
        <v>159</v>
      </c>
    </row>
    <row r="95" s="1" customFormat="1" ht="87" customHeight="1" spans="1:7">
      <c r="A95" s="7">
        <v>94</v>
      </c>
      <c r="B95" s="18" t="s">
        <v>190</v>
      </c>
      <c r="C95" s="18">
        <v>180</v>
      </c>
      <c r="D95" s="18">
        <v>90</v>
      </c>
      <c r="E95" s="18" t="s">
        <v>40</v>
      </c>
      <c r="F95" s="18">
        <f t="shared" si="8"/>
        <v>16200</v>
      </c>
      <c r="G95" s="19" t="s">
        <v>167</v>
      </c>
    </row>
    <row r="96" s="1" customFormat="1" ht="99" customHeight="1" spans="1:7">
      <c r="A96" s="7">
        <v>95</v>
      </c>
      <c r="B96" s="18" t="s">
        <v>191</v>
      </c>
      <c r="C96" s="18">
        <v>35</v>
      </c>
      <c r="D96" s="18">
        <v>120</v>
      </c>
      <c r="E96" s="18" t="s">
        <v>40</v>
      </c>
      <c r="F96" s="18">
        <f t="shared" si="8"/>
        <v>4200</v>
      </c>
      <c r="G96" s="19" t="s">
        <v>159</v>
      </c>
    </row>
    <row r="97" s="1" customFormat="1" ht="59" customHeight="1" spans="1:7">
      <c r="A97" s="7">
        <v>96</v>
      </c>
      <c r="B97" s="18" t="s">
        <v>192</v>
      </c>
      <c r="C97" s="18">
        <v>110</v>
      </c>
      <c r="D97" s="18">
        <v>16</v>
      </c>
      <c r="E97" s="18" t="s">
        <v>43</v>
      </c>
      <c r="F97" s="18">
        <f t="shared" si="8"/>
        <v>1760</v>
      </c>
      <c r="G97" s="19" t="s">
        <v>170</v>
      </c>
    </row>
    <row r="98" s="1" customFormat="1" ht="84" customHeight="1" spans="1:7">
      <c r="A98" s="7">
        <v>97</v>
      </c>
      <c r="B98" s="18" t="s">
        <v>193</v>
      </c>
      <c r="C98" s="18">
        <v>350</v>
      </c>
      <c r="D98" s="18">
        <v>18</v>
      </c>
      <c r="E98" s="18" t="s">
        <v>32</v>
      </c>
      <c r="F98" s="18">
        <f t="shared" si="8"/>
        <v>6300</v>
      </c>
      <c r="G98" s="19" t="s">
        <v>194</v>
      </c>
    </row>
    <row r="99" s="1" customFormat="1" ht="60" customHeight="1" spans="1:7">
      <c r="A99" s="7">
        <v>98</v>
      </c>
      <c r="B99" s="18" t="s">
        <v>195</v>
      </c>
      <c r="C99" s="18">
        <v>45</v>
      </c>
      <c r="D99" s="18">
        <v>15</v>
      </c>
      <c r="E99" s="18" t="s">
        <v>32</v>
      </c>
      <c r="F99" s="18">
        <f t="shared" si="8"/>
        <v>675</v>
      </c>
      <c r="G99" s="19" t="s">
        <v>174</v>
      </c>
    </row>
    <row r="100" s="1" customFormat="1" ht="84" customHeight="1" spans="1:7">
      <c r="A100" s="7">
        <v>99</v>
      </c>
      <c r="B100" s="18" t="s">
        <v>196</v>
      </c>
      <c r="C100" s="18">
        <v>450</v>
      </c>
      <c r="D100" s="18">
        <v>10</v>
      </c>
      <c r="E100" s="18" t="s">
        <v>32</v>
      </c>
      <c r="F100" s="18">
        <f t="shared" si="8"/>
        <v>4500</v>
      </c>
      <c r="G100" s="19" t="s">
        <v>197</v>
      </c>
    </row>
    <row r="101" s="1" customFormat="1" ht="72" customHeight="1" spans="1:7">
      <c r="A101" s="7">
        <v>100</v>
      </c>
      <c r="B101" s="18" t="s">
        <v>198</v>
      </c>
      <c r="C101" s="18">
        <v>45</v>
      </c>
      <c r="D101" s="18">
        <v>130</v>
      </c>
      <c r="E101" s="18" t="s">
        <v>40</v>
      </c>
      <c r="F101" s="18">
        <f t="shared" si="8"/>
        <v>5850</v>
      </c>
      <c r="G101" s="19" t="s">
        <v>176</v>
      </c>
    </row>
    <row r="102" s="1" customFormat="1" ht="93" customHeight="1" spans="1:7">
      <c r="A102" s="7">
        <v>101</v>
      </c>
      <c r="B102" s="18" t="s">
        <v>199</v>
      </c>
      <c r="C102" s="18">
        <v>180</v>
      </c>
      <c r="D102" s="18">
        <v>130</v>
      </c>
      <c r="E102" s="18" t="s">
        <v>40</v>
      </c>
      <c r="F102" s="18">
        <f t="shared" si="8"/>
        <v>23400</v>
      </c>
      <c r="G102" s="19" t="s">
        <v>178</v>
      </c>
    </row>
    <row r="103" s="1" customFormat="1" ht="68" customHeight="1" spans="1:7">
      <c r="A103" s="7">
        <v>102</v>
      </c>
      <c r="B103" s="18" t="s">
        <v>200</v>
      </c>
      <c r="C103" s="18">
        <v>100</v>
      </c>
      <c r="D103" s="18">
        <v>130</v>
      </c>
      <c r="E103" s="18" t="s">
        <v>40</v>
      </c>
      <c r="F103" s="18">
        <f t="shared" si="8"/>
        <v>13000</v>
      </c>
      <c r="G103" s="19" t="s">
        <v>180</v>
      </c>
    </row>
    <row r="104" s="1" customFormat="1" ht="101" customHeight="1" spans="1:7">
      <c r="A104" s="7">
        <v>103</v>
      </c>
      <c r="B104" s="18" t="s">
        <v>201</v>
      </c>
      <c r="C104" s="18">
        <v>30</v>
      </c>
      <c r="D104" s="18">
        <v>50</v>
      </c>
      <c r="E104" s="18" t="s">
        <v>40</v>
      </c>
      <c r="F104" s="18">
        <f t="shared" ref="F104:F119" si="9">D104*C104</f>
        <v>1500</v>
      </c>
      <c r="G104" s="19" t="s">
        <v>157</v>
      </c>
    </row>
    <row r="105" s="1" customFormat="1" ht="86" customHeight="1" spans="1:7">
      <c r="A105" s="7">
        <v>104</v>
      </c>
      <c r="B105" s="18" t="s">
        <v>202</v>
      </c>
      <c r="C105" s="18">
        <v>25</v>
      </c>
      <c r="D105" s="18">
        <v>90</v>
      </c>
      <c r="E105" s="18" t="s">
        <v>40</v>
      </c>
      <c r="F105" s="18">
        <f t="shared" si="9"/>
        <v>2250</v>
      </c>
      <c r="G105" s="19" t="s">
        <v>159</v>
      </c>
    </row>
    <row r="106" s="1" customFormat="1" ht="76" customHeight="1" spans="1:7">
      <c r="A106" s="7">
        <v>105</v>
      </c>
      <c r="B106" s="18" t="s">
        <v>203</v>
      </c>
      <c r="C106" s="18">
        <v>115</v>
      </c>
      <c r="D106" s="18">
        <v>65</v>
      </c>
      <c r="E106" s="18" t="s">
        <v>43</v>
      </c>
      <c r="F106" s="18">
        <f t="shared" si="9"/>
        <v>7475</v>
      </c>
      <c r="G106" s="19" t="s">
        <v>163</v>
      </c>
    </row>
    <row r="107" s="1" customFormat="1" ht="117" customHeight="1" spans="1:7">
      <c r="A107" s="7">
        <v>106</v>
      </c>
      <c r="B107" s="18" t="s">
        <v>204</v>
      </c>
      <c r="C107" s="18">
        <v>30</v>
      </c>
      <c r="D107" s="18">
        <v>26</v>
      </c>
      <c r="E107" s="18" t="s">
        <v>43</v>
      </c>
      <c r="F107" s="18">
        <f t="shared" si="9"/>
        <v>780</v>
      </c>
      <c r="G107" s="19" t="s">
        <v>157</v>
      </c>
    </row>
    <row r="108" s="1" customFormat="1" ht="96" customHeight="1" spans="1:7">
      <c r="A108" s="7">
        <v>107</v>
      </c>
      <c r="B108" s="18" t="s">
        <v>205</v>
      </c>
      <c r="C108" s="18">
        <v>25</v>
      </c>
      <c r="D108" s="18">
        <v>26</v>
      </c>
      <c r="E108" s="18" t="s">
        <v>43</v>
      </c>
      <c r="F108" s="18">
        <f t="shared" si="9"/>
        <v>650</v>
      </c>
      <c r="G108" s="19" t="s">
        <v>159</v>
      </c>
    </row>
    <row r="109" s="1" customFormat="1" ht="63" customHeight="1" spans="1:7">
      <c r="A109" s="7">
        <v>108</v>
      </c>
      <c r="B109" s="18" t="s">
        <v>206</v>
      </c>
      <c r="C109" s="18">
        <v>115</v>
      </c>
      <c r="D109" s="18">
        <v>10</v>
      </c>
      <c r="E109" s="18" t="s">
        <v>40</v>
      </c>
      <c r="F109" s="18">
        <f t="shared" si="9"/>
        <v>1150</v>
      </c>
      <c r="G109" s="19" t="s">
        <v>163</v>
      </c>
    </row>
    <row r="110" s="1" customFormat="1" ht="119" customHeight="1" spans="1:7">
      <c r="A110" s="7">
        <v>109</v>
      </c>
      <c r="B110" s="18" t="s">
        <v>207</v>
      </c>
      <c r="C110" s="18">
        <v>30</v>
      </c>
      <c r="D110" s="18">
        <v>10</v>
      </c>
      <c r="E110" s="18" t="s">
        <v>40</v>
      </c>
      <c r="F110" s="18">
        <f t="shared" si="9"/>
        <v>300</v>
      </c>
      <c r="G110" s="19" t="s">
        <v>157</v>
      </c>
    </row>
    <row r="111" s="1" customFormat="1" ht="74" customHeight="1" spans="1:7">
      <c r="A111" s="7">
        <v>110</v>
      </c>
      <c r="B111" s="18" t="s">
        <v>208</v>
      </c>
      <c r="C111" s="18">
        <v>25</v>
      </c>
      <c r="D111" s="18">
        <v>10</v>
      </c>
      <c r="E111" s="18" t="s">
        <v>40</v>
      </c>
      <c r="F111" s="18">
        <f t="shared" si="9"/>
        <v>250</v>
      </c>
      <c r="G111" s="19" t="s">
        <v>159</v>
      </c>
    </row>
    <row r="112" s="1" customFormat="1" ht="66" customHeight="1" spans="1:7">
      <c r="A112" s="7">
        <v>111</v>
      </c>
      <c r="B112" s="18" t="s">
        <v>209</v>
      </c>
      <c r="C112" s="18">
        <v>150</v>
      </c>
      <c r="D112" s="18">
        <v>80</v>
      </c>
      <c r="E112" s="18" t="s">
        <v>40</v>
      </c>
      <c r="F112" s="18">
        <f t="shared" si="9"/>
        <v>12000</v>
      </c>
      <c r="G112" s="19" t="s">
        <v>167</v>
      </c>
    </row>
    <row r="113" s="1" customFormat="1" ht="78" customHeight="1" spans="1:7">
      <c r="A113" s="7">
        <v>112</v>
      </c>
      <c r="B113" s="18" t="s">
        <v>210</v>
      </c>
      <c r="C113" s="18">
        <v>35</v>
      </c>
      <c r="D113" s="18">
        <v>110</v>
      </c>
      <c r="E113" s="18" t="s">
        <v>40</v>
      </c>
      <c r="F113" s="18">
        <f t="shared" si="9"/>
        <v>3850</v>
      </c>
      <c r="G113" s="19" t="s">
        <v>159</v>
      </c>
    </row>
    <row r="114" s="1" customFormat="1" ht="78" customHeight="1" spans="1:7">
      <c r="A114" s="7">
        <v>113</v>
      </c>
      <c r="B114" s="18" t="s">
        <v>211</v>
      </c>
      <c r="C114" s="18">
        <v>350</v>
      </c>
      <c r="D114" s="18">
        <v>18</v>
      </c>
      <c r="E114" s="18" t="s">
        <v>32</v>
      </c>
      <c r="F114" s="18">
        <f t="shared" si="9"/>
        <v>6300</v>
      </c>
      <c r="G114" s="19" t="s">
        <v>212</v>
      </c>
    </row>
    <row r="115" s="1" customFormat="1" ht="53" customHeight="1" spans="1:7">
      <c r="A115" s="7">
        <v>114</v>
      </c>
      <c r="B115" s="18" t="s">
        <v>213</v>
      </c>
      <c r="C115" s="18">
        <v>45</v>
      </c>
      <c r="D115" s="18">
        <v>13</v>
      </c>
      <c r="E115" s="18" t="s">
        <v>32</v>
      </c>
      <c r="F115" s="18">
        <f t="shared" si="9"/>
        <v>585</v>
      </c>
      <c r="G115" s="19" t="s">
        <v>174</v>
      </c>
    </row>
    <row r="116" s="1" customFormat="1" ht="47" customHeight="1" spans="1:7">
      <c r="A116" s="7">
        <v>115</v>
      </c>
      <c r="B116" s="18" t="s">
        <v>214</v>
      </c>
      <c r="C116" s="18">
        <v>45</v>
      </c>
      <c r="D116" s="18">
        <v>120</v>
      </c>
      <c r="E116" s="18" t="s">
        <v>40</v>
      </c>
      <c r="F116" s="18">
        <f t="shared" si="9"/>
        <v>5400</v>
      </c>
      <c r="G116" s="19" t="s">
        <v>215</v>
      </c>
    </row>
    <row r="117" s="1" customFormat="1" ht="81" customHeight="1" spans="1:7">
      <c r="A117" s="7">
        <v>116</v>
      </c>
      <c r="B117" s="18" t="s">
        <v>216</v>
      </c>
      <c r="C117" s="18">
        <v>180</v>
      </c>
      <c r="D117" s="18">
        <v>120</v>
      </c>
      <c r="E117" s="18" t="s">
        <v>40</v>
      </c>
      <c r="F117" s="18">
        <f t="shared" si="9"/>
        <v>21600</v>
      </c>
      <c r="G117" s="19" t="s">
        <v>178</v>
      </c>
    </row>
    <row r="118" s="1" customFormat="1" ht="57" customHeight="1" spans="1:7">
      <c r="A118" s="7">
        <v>117</v>
      </c>
      <c r="B118" s="18" t="s">
        <v>217</v>
      </c>
      <c r="C118" s="18">
        <v>100</v>
      </c>
      <c r="D118" s="18">
        <v>120</v>
      </c>
      <c r="E118" s="18" t="s">
        <v>40</v>
      </c>
      <c r="F118" s="18">
        <f t="shared" si="9"/>
        <v>12000</v>
      </c>
      <c r="G118" s="19" t="s">
        <v>180</v>
      </c>
    </row>
    <row r="119" s="1" customFormat="1" ht="114" customHeight="1" spans="1:7">
      <c r="A119" s="7">
        <v>118</v>
      </c>
      <c r="B119" s="18" t="s">
        <v>218</v>
      </c>
      <c r="C119" s="18">
        <v>30</v>
      </c>
      <c r="D119" s="18">
        <v>72</v>
      </c>
      <c r="E119" s="18" t="s">
        <v>40</v>
      </c>
      <c r="F119" s="18">
        <f t="shared" ref="F119:F128" si="10">D119*C119</f>
        <v>2160</v>
      </c>
      <c r="G119" s="19" t="s">
        <v>157</v>
      </c>
    </row>
    <row r="120" s="1" customFormat="1" ht="90" customHeight="1" spans="1:7">
      <c r="A120" s="7">
        <v>119</v>
      </c>
      <c r="B120" s="18" t="s">
        <v>219</v>
      </c>
      <c r="C120" s="18">
        <v>25</v>
      </c>
      <c r="D120" s="18">
        <v>72</v>
      </c>
      <c r="E120" s="18" t="s">
        <v>40</v>
      </c>
      <c r="F120" s="18">
        <f t="shared" si="10"/>
        <v>1800</v>
      </c>
      <c r="G120" s="19" t="s">
        <v>159</v>
      </c>
    </row>
    <row r="121" s="1" customFormat="1" ht="60" customHeight="1" spans="1:7">
      <c r="A121" s="7">
        <v>120</v>
      </c>
      <c r="B121" s="18" t="s">
        <v>220</v>
      </c>
      <c r="C121" s="18">
        <v>115</v>
      </c>
      <c r="D121" s="18">
        <v>30</v>
      </c>
      <c r="E121" s="18" t="s">
        <v>43</v>
      </c>
      <c r="F121" s="18">
        <f t="shared" si="10"/>
        <v>3450</v>
      </c>
      <c r="G121" s="19" t="s">
        <v>163</v>
      </c>
    </row>
    <row r="122" s="1" customFormat="1" ht="106" customHeight="1" spans="1:7">
      <c r="A122" s="7">
        <v>121</v>
      </c>
      <c r="B122" s="18" t="s">
        <v>221</v>
      </c>
      <c r="C122" s="18">
        <v>30</v>
      </c>
      <c r="D122" s="18">
        <v>45</v>
      </c>
      <c r="E122" s="18" t="s">
        <v>40</v>
      </c>
      <c r="F122" s="18">
        <f t="shared" si="10"/>
        <v>1350</v>
      </c>
      <c r="G122" s="19" t="s">
        <v>157</v>
      </c>
    </row>
    <row r="123" s="1" customFormat="1" ht="78" customHeight="1" spans="1:7">
      <c r="A123" s="7">
        <v>122</v>
      </c>
      <c r="B123" s="18" t="s">
        <v>222</v>
      </c>
      <c r="C123" s="18">
        <v>25</v>
      </c>
      <c r="D123" s="18">
        <v>45</v>
      </c>
      <c r="E123" s="18" t="s">
        <v>40</v>
      </c>
      <c r="F123" s="18">
        <f t="shared" si="10"/>
        <v>1125</v>
      </c>
      <c r="G123" s="19" t="s">
        <v>159</v>
      </c>
    </row>
    <row r="124" s="1" customFormat="1" ht="70" customHeight="1" spans="1:7">
      <c r="A124" s="7">
        <v>123</v>
      </c>
      <c r="B124" s="18" t="s">
        <v>223</v>
      </c>
      <c r="C124" s="18">
        <v>35</v>
      </c>
      <c r="D124" s="18">
        <v>78</v>
      </c>
      <c r="E124" s="18" t="s">
        <v>40</v>
      </c>
      <c r="F124" s="18">
        <f t="shared" si="10"/>
        <v>2730</v>
      </c>
      <c r="G124" s="19" t="s">
        <v>159</v>
      </c>
    </row>
    <row r="125" s="1" customFormat="1" ht="66" customHeight="1" spans="1:7">
      <c r="A125" s="7">
        <v>124</v>
      </c>
      <c r="B125" s="18" t="s">
        <v>224</v>
      </c>
      <c r="C125" s="18">
        <v>150</v>
      </c>
      <c r="D125" s="18">
        <v>12</v>
      </c>
      <c r="E125" s="18" t="s">
        <v>40</v>
      </c>
      <c r="F125" s="18">
        <f t="shared" si="10"/>
        <v>1800</v>
      </c>
      <c r="G125" s="19" t="s">
        <v>167</v>
      </c>
    </row>
    <row r="126" s="1" customFormat="1" ht="69" customHeight="1" spans="1:7">
      <c r="A126" s="7">
        <v>125</v>
      </c>
      <c r="B126" s="18" t="s">
        <v>225</v>
      </c>
      <c r="C126" s="18">
        <v>550</v>
      </c>
      <c r="D126" s="18">
        <v>12</v>
      </c>
      <c r="E126" s="18" t="s">
        <v>40</v>
      </c>
      <c r="F126" s="18">
        <f t="shared" si="10"/>
        <v>6600</v>
      </c>
      <c r="G126" s="19" t="s">
        <v>226</v>
      </c>
    </row>
    <row r="127" s="1" customFormat="1" ht="53" customHeight="1" spans="1:7">
      <c r="A127" s="7">
        <v>126</v>
      </c>
      <c r="B127" s="18" t="s">
        <v>227</v>
      </c>
      <c r="C127" s="18">
        <v>100</v>
      </c>
      <c r="D127" s="18">
        <v>54</v>
      </c>
      <c r="E127" s="18" t="s">
        <v>40</v>
      </c>
      <c r="F127" s="18">
        <f t="shared" si="10"/>
        <v>5400</v>
      </c>
      <c r="G127" s="19" t="s">
        <v>228</v>
      </c>
    </row>
    <row r="128" s="1" customFormat="1" ht="48" customHeight="1" spans="1:7">
      <c r="A128" s="7">
        <v>127</v>
      </c>
      <c r="B128" s="18" t="s">
        <v>229</v>
      </c>
      <c r="C128" s="18">
        <v>96915</v>
      </c>
      <c r="D128" s="18">
        <v>1</v>
      </c>
      <c r="E128" s="18" t="s">
        <v>48</v>
      </c>
      <c r="F128" s="18">
        <v>127828</v>
      </c>
      <c r="G128" s="19" t="s">
        <v>230</v>
      </c>
    </row>
    <row r="129" customHeight="1" spans="6:6">
      <c r="F129">
        <f>SUM(F2:F128)</f>
        <v>1600000</v>
      </c>
    </row>
  </sheetData>
  <autoFilter xmlns:etc="http://www.wps.cn/officeDocument/2017/etCustomData" ref="B1:G129" etc:filterBottomFollowUsedRange="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zhengmeifang</dc:creator>
  <cp:lastModifiedBy>86151</cp:lastModifiedBy>
  <dcterms:created xsi:type="dcterms:W3CDTF">2025-06-17T17:20:00Z</dcterms:created>
  <dcterms:modified xsi:type="dcterms:W3CDTF">2025-08-18T08:24:52Z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0FB9F4E82E7B42ABA4487E0EC97F150A_13</vt:lpwstr>
  </property>
  <property fmtid="{D5CDD505-2E9C-101B-9397-08002B2CF9AE}" pid="3" name="KSOProductBuildVer">
    <vt:lpwstr>2052-12.8.2.18205</vt:lpwstr>
  </property>
</Properties>
</file>