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编制说明" sheetId="4" r:id="rId1"/>
    <sheet name="100章" sheetId="1" r:id="rId2"/>
    <sheet name="600章" sheetId="3" r:id="rId3"/>
    <sheet name="投标报价汇总表" sheetId="2"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<sst xmlns="http://schemas.openxmlformats.org/spreadsheetml/2006/main" count="245" uniqueCount="160">
  <si>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</si>
  <si>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</si>
  <si>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</si>
  <si>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</si>
  <si>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</si>
  <si>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134"/>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</si>
  <si>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</si>
  <si>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</si>
  <si>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</si>
  <si>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</si>
  <si>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134"/>
      </rPr>
      <t xml:space="preserve">工程量清单中的每一子目（有数量）须填入单价或价格，且只允许有一个报价。
</t>
    </r>
  </si>
  <si>
    <r>
      <rPr>
        <sz val="12"/>
        <rFont val="Arial"/>
        <charset val="0"/>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</si>
  <si>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</si>
  <si>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</si>
  <si>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</si>
  <si>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</si>
  <si>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</si>
  <si>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</si>
  <si>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</si>
  <si>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</si>
  <si>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134"/>
      </rPr>
      <t>为确保将安全施工措施落到实处，投标人应根据《公路水运工程安全生产监督管理办法》（交通运输部令</t>
    </r>
    <r>
      <rPr>
        <sz val="12"/>
        <rFont val="Arial"/>
        <charset val="0"/>
      </rPr>
      <t>2017</t>
    </r>
    <r>
      <rPr>
        <sz val="12"/>
        <rFont val="宋体"/>
        <charset val="134"/>
      </rPr>
      <t>年第</t>
    </r>
    <r>
      <rPr>
        <sz val="12"/>
        <rFont val="Arial"/>
        <charset val="0"/>
      </rPr>
      <t>25</t>
    </r>
    <r>
      <rPr>
        <sz val="12"/>
        <rFont val="宋体"/>
        <charset val="134"/>
      </rPr>
      <t>号）以及《关于印发</t>
    </r>
    <r>
      <rPr>
        <sz val="12"/>
        <rFont val="Arial"/>
        <charset val="0"/>
      </rPr>
      <t>&lt;</t>
    </r>
    <r>
      <rPr>
        <sz val="12"/>
        <rFont val="宋体"/>
        <charset val="134"/>
      </rPr>
      <t>企业安全生产费用提取和使用管理办法</t>
    </r>
    <r>
      <rPr>
        <sz val="12"/>
        <rFont val="Arial"/>
        <charset val="0"/>
      </rPr>
      <t>&gt;</t>
    </r>
    <r>
      <rPr>
        <sz val="12"/>
        <rFont val="宋体"/>
        <charset val="134"/>
      </rPr>
      <t>的通知》（财企</t>
    </r>
    <r>
      <rPr>
        <sz val="12"/>
        <rFont val="Arial"/>
        <charset val="0"/>
      </rPr>
      <t>[2012]16</t>
    </r>
    <r>
      <rPr>
        <sz val="12"/>
        <rFont val="宋体"/>
        <charset val="134"/>
      </rPr>
      <t>号）的规定，在投标总价中计入安全生产费用，安全生产费用以固定金额形式计入工程量清单第</t>
    </r>
    <r>
      <rPr>
        <sz val="12"/>
        <rFont val="Arial"/>
        <charset val="0"/>
      </rPr>
      <t>100</t>
    </r>
    <r>
      <rPr>
        <sz val="12"/>
        <rFont val="宋体"/>
        <charset val="134"/>
      </rPr>
      <t>章中（安全生产费用为招标人公布的最高投标限价的</t>
    </r>
    <r>
      <rPr>
        <sz val="12"/>
        <rFont val="Arial"/>
        <charset val="0"/>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</si>
  <si>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工程量清单表</t>
  </si>
  <si>
    <t>标段: G242线与S226（锡磴线）平交口交通信号灯及电警卡口系统工程</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</si>
  <si>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</si>
  <si>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</si>
  <si>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</si>
  <si>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</si>
  <si>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</si>
  <si>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</si>
  <si>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</si>
  <si>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</si>
  <si>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</si>
  <si>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</si>
  <si>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</si>
  <si>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</si>
  <si>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</si>
  <si>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</si>
  <si>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</si>
  <si>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</si>
  <si>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</si>
  <si>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</si>
  <si>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</si>
  <si>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</si>
  <si>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102-3</t>
  </si>
  <si>
    <t>安全生产费</t>
  </si>
  <si>
    <t>104</t>
  </si>
  <si>
    <t>承包人驻地建设</t>
  </si>
  <si>
    <t>104-1</t>
  </si>
  <si>
    <t>清单  第 100 章合计   人民币</t>
  </si>
  <si>
    <t>清单 第600章  安全设施及预埋管线</t>
  </si>
  <si>
    <t>604</t>
  </si>
  <si>
    <t>道路交通标志</t>
  </si>
  <si>
    <t>604-1</t>
  </si>
  <si>
    <t>单柱式交通标志（三角形900mm）</t>
  </si>
  <si>
    <t>个</t>
  </si>
  <si>
    <t>4.000</t>
  </si>
  <si>
    <t>605</t>
  </si>
  <si>
    <t>道路交通标线</t>
  </si>
  <si>
    <t>605-1</t>
  </si>
  <si>
    <t>热熔型涂料路面标线</t>
  </si>
  <si>
    <t>热熔标线</t>
  </si>
  <si>
    <t>m2</t>
  </si>
  <si>
    <t>450.000</t>
  </si>
  <si>
    <t>605-9</t>
  </si>
  <si>
    <t>铲除原有路面标线</t>
  </si>
  <si>
    <t>200.000</t>
  </si>
  <si>
    <t>609</t>
  </si>
  <si>
    <t>交通信号灯及电警卡口系统</t>
  </si>
  <si>
    <t>609-1</t>
  </si>
  <si>
    <t>交通信号灯</t>
  </si>
  <si>
    <t>403满屏信号灯（发光面尺寸400mm、220v供电、戴遮阳帽、横装、含安装支架）</t>
  </si>
  <si>
    <t>套</t>
  </si>
  <si>
    <t>倒计时信号灯（发光面尺寸900*1100mm、220v供电、戴遮阳帽、横装、含安装支架，可支持学习式、脉冲式、通讯式多种倒计模式）</t>
  </si>
  <si>
    <t>-c</t>
  </si>
  <si>
    <t>悬臂式灯杆及基础（挑臂6米）（立柱7500mm、横臂6000mm、基础1600*2000*1600mm）</t>
  </si>
  <si>
    <t>3.000</t>
  </si>
  <si>
    <t>-d</t>
  </si>
  <si>
    <t>悬臂式灯杆及基础（挑臂4米）（立柱7500mm、横臂4000mm、基础1600*1700*1599mm）</t>
  </si>
  <si>
    <t>-g</t>
  </si>
  <si>
    <t>智能化交通信号机</t>
  </si>
  <si>
    <t>609-2</t>
  </si>
  <si>
    <t>电子警察及卡口系统</t>
  </si>
  <si>
    <t>900万电警抓拍摄像机</t>
  </si>
  <si>
    <t>LED补光灯（电警）</t>
  </si>
  <si>
    <t>900万卡口抓拍摄像机</t>
  </si>
  <si>
    <t>LED补光灯（卡口）</t>
  </si>
  <si>
    <t>-e</t>
  </si>
  <si>
    <t>智能路口终端设备</t>
  </si>
  <si>
    <t>-f</t>
  </si>
  <si>
    <t>悬挑杆件及基础（挑臂6米）（立柱6500mm、横臂6000mm、基础1000*1000*1400mm）</t>
  </si>
  <si>
    <t>悬挑杆件及基础（挑臂8米）（立柱6500mm、横臂8000mm、基础1000*1000*1400mm）</t>
  </si>
  <si>
    <t>-j</t>
  </si>
  <si>
    <t>红灯信号检测器（配置 ≥16路交通灯信号状态指示灯；RS485输出接口≥6路）</t>
  </si>
  <si>
    <t>-k</t>
  </si>
  <si>
    <t>抱杆机柜（防护等级IP55，含强电模块）</t>
  </si>
  <si>
    <t>609-3</t>
  </si>
  <si>
    <t>高清视频监控系统</t>
  </si>
  <si>
    <t>全景网络摄像机</t>
  </si>
  <si>
    <t>2.000</t>
  </si>
  <si>
    <t>抱杆机柜</t>
  </si>
  <si>
    <t>挑臂杆件及基础（立柱8000mm，横臂4000mm、基础1200*1200*1500mm）</t>
  </si>
  <si>
    <t>609-4</t>
  </si>
  <si>
    <t>配套设施</t>
  </si>
  <si>
    <t>控制电缆穿线管</t>
  </si>
  <si>
    <t>-a-1</t>
  </si>
  <si>
    <t>2*φ100/5  SC镀锌钢管</t>
  </si>
  <si>
    <t>m</t>
  </si>
  <si>
    <t>51.000</t>
  </si>
  <si>
    <t>-a-2</t>
  </si>
  <si>
    <t>2*φ90/4.3  PE80管</t>
  </si>
  <si>
    <t>142.000</t>
  </si>
  <si>
    <t>控制电缆</t>
  </si>
  <si>
    <t>-b-1</t>
  </si>
  <si>
    <t>RVV14*1.5mm2</t>
  </si>
  <si>
    <t>276.000</t>
  </si>
  <si>
    <t>-b-2</t>
  </si>
  <si>
    <t>RVV2*2.5mm2</t>
  </si>
  <si>
    <t>180.000</t>
  </si>
  <si>
    <t>电力电缆</t>
  </si>
  <si>
    <t>-c-1</t>
  </si>
  <si>
    <t>YJV-1,4*25mm2</t>
  </si>
  <si>
    <t>252.000</t>
  </si>
  <si>
    <t>-c-2</t>
  </si>
  <si>
    <t>YJV-1,3*10mm2</t>
  </si>
  <si>
    <t>20.000</t>
  </si>
  <si>
    <t>电源电缆穿线管（1*φ90/4.3  PE80管）</t>
  </si>
  <si>
    <t>配电柜（800*600*1200mm）含电表</t>
  </si>
  <si>
    <t>接线井（□500*500mm）</t>
  </si>
  <si>
    <t>12.000</t>
  </si>
  <si>
    <t>千兆交换机（16端口千兆工业以太网交换机，含5个光口及光模块）</t>
  </si>
  <si>
    <t>-h</t>
  </si>
  <si>
    <t>百兆交换机（8端口千兆工业以太网交换机，含1个光口及光模块）</t>
  </si>
  <si>
    <t>6.000</t>
  </si>
  <si>
    <t>户外网线（超五类性能千兆室外网线无氧铜非屏蔽纯铜双绞线）</t>
  </si>
  <si>
    <t>300.000</t>
  </si>
  <si>
    <t>户外光纤（12芯光缆线，铝带纵包层绞式电信级单模铠装室外光缆）</t>
  </si>
  <si>
    <t>500.000</t>
  </si>
  <si>
    <t>清单  第 600 章合计   人民币</t>
  </si>
  <si>
    <t>投标报价汇总表</t>
  </si>
  <si>
    <t>标段：G242线与S226（锡磴线）平交口交通信号灯及电警卡口系统工程</t>
  </si>
  <si>
    <t>序  号</t>
  </si>
  <si>
    <t>章  次</t>
  </si>
  <si>
    <t>科  目  名  称</t>
  </si>
  <si>
    <t>金额(元)</t>
  </si>
  <si>
    <t>1</t>
  </si>
  <si>
    <t>100</t>
  </si>
  <si>
    <t>2</t>
  </si>
  <si>
    <t>600</t>
  </si>
  <si>
    <t>3</t>
  </si>
  <si>
    <t>第100章至700章清单合计</t>
  </si>
  <si>
    <t>4</t>
  </si>
  <si>
    <t>已包含在清单合计中的材料、工程设备、专业工程暂估价合计</t>
  </si>
  <si>
    <t>5</t>
  </si>
  <si>
    <t>清单合计减去材料、工程设备、专业工程暂估价
合计(即3-4)=5</t>
  </si>
  <si>
    <t>6</t>
  </si>
  <si>
    <t>计日工合计</t>
  </si>
  <si>
    <t>7</t>
  </si>
  <si>
    <t>暂列金额(不含计日工总额)</t>
  </si>
  <si>
    <t>8</t>
  </si>
  <si>
    <t>投标报价(3+6+7)=8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</si>
</sst>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0"/>
      <color indexed="8"/>
      <name val="smartSimSun"/>
      <charset val="134"/>
    </font>
    <font>
      <sz val="9"/>
      <color indexed="8"/>
      <name val="smartSimSun"/>
      <charset val="134"/>
    </font>
    <font>
      <b/>
      <sz val="20"/>
      <color indexed="8"/>
      <name val="宋体"/>
      <charset val="134"/>
    </font>
    <font>
      <sz val="9"/>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b/>
      <sz val="12"/>
      <name val="宋体"/>
      <charset val="134"/>
    </font>
    <font>
      <b/>
      <sz val="15"/>
      <name val="宋体"/>
      <charset val="134"/>
    </font>
    <font>
      <sz val="12"/>
      <name val="宋体"/>
      <charset val="0"/>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3" borderId="18" applyNumberFormat="0" applyAlignment="0" applyProtection="0">
      <alignment vertical="center"/>
    </xf>
    <xf numFmtId="0" fontId="19" fillId="4" borderId="19" applyNumberFormat="0" applyAlignment="0" applyProtection="0">
      <alignment vertical="center"/>
    </xf>
    <xf numFmtId="0" fontId="20" fillId="4" borderId="18" applyNumberFormat="0" applyAlignment="0" applyProtection="0">
      <alignment vertical="center"/>
    </xf>
    <xf numFmtId="0" fontId="21" fillId="5"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51">
    <xf numFmtId="0" fontId="0" fillId="0" borderId="0" xfId="0" applyAlignment="1">
      <alignment horizontal="left" vertical="center" wrapText="1"/>
    </xf>
    <xf numFmtId="0" fontId="0" fillId="0" borderId="0" xfId="0" applyAlignment="1" applyProtection="1">
      <alignment horizontal="left" vertical="center" wrapText="1"/>
      <protection hidden="1"/>
    </xf>
    <xf numFmtId="0" fontId="1" fillId="0" borderId="0" xfId="0" applyFont="1" applyAlignment="1" applyProtection="1">
      <alignment horizontal="center" vertical="center" shrinkToFit="1"/>
      <protection hidden="1"/>
    </xf>
    <xf numFmtId="0" fontId="2" fillId="0" borderId="0" xfId="0" applyFont="1" applyAlignment="1" applyProtection="1">
      <alignment horizontal="left" vertical="center" shrinkToFit="1"/>
      <protection hidden="1"/>
    </xf>
    <xf numFmtId="0" fontId="2" fillId="0" borderId="1" xfId="0" applyFont="1" applyBorder="1" applyAlignment="1" applyProtection="1">
      <alignment horizontal="center" vertical="center" shrinkToFit="1"/>
      <protection hidden="1"/>
    </xf>
    <xf numFmtId="0" fontId="2" fillId="0" borderId="2" xfId="0" applyFont="1" applyBorder="1" applyAlignment="1" applyProtection="1">
      <alignment horizontal="center" vertical="center" shrinkToFit="1"/>
      <protection hidden="1"/>
    </xf>
    <xf numFmtId="0" fontId="2" fillId="0" borderId="3" xfId="0" applyFont="1" applyBorder="1" applyAlignment="1" applyProtection="1">
      <alignment horizontal="center" vertical="center" shrinkToFit="1"/>
      <protection hidden="1"/>
    </xf>
    <xf numFmtId="0" fontId="2" fillId="0" borderId="4" xfId="0" applyFont="1" applyBorder="1" applyAlignment="1" applyProtection="1">
      <alignment horizontal="center" vertical="center" shrinkToFit="1"/>
      <protection hidden="1"/>
    </xf>
    <xf numFmtId="0" fontId="2" fillId="0" borderId="5" xfId="0" applyFont="1" applyBorder="1" applyAlignment="1" applyProtection="1">
      <alignment horizontal="center" vertical="center" shrinkToFit="1"/>
      <protection hidden="1"/>
    </xf>
    <xf numFmtId="0" fontId="2" fillId="0" borderId="6" xfId="0" applyFont="1" applyBorder="1" applyAlignment="1" applyProtection="1">
      <alignment horizontal="right" vertical="center" shrinkToFit="1"/>
      <protection hidden="1"/>
    </xf>
    <xf numFmtId="0" fontId="2" fillId="0" borderId="6" xfId="0" applyFont="1" applyBorder="1" applyAlignment="1" applyProtection="1">
      <alignment horizontal="center" vertical="center" shrinkToFit="1"/>
      <protection hidden="1"/>
    </xf>
    <xf numFmtId="0" fontId="2" fillId="0" borderId="7" xfId="0" applyFont="1" applyBorder="1" applyAlignment="1" applyProtection="1">
      <alignment horizontal="center" vertical="center" shrinkToFit="1"/>
      <protection hidden="1"/>
    </xf>
    <xf numFmtId="0" fontId="2" fillId="0" borderId="7" xfId="0" applyFont="1" applyBorder="1" applyAlignment="1" applyProtection="1">
      <alignment horizontal="right" vertical="center" shrinkToFit="1"/>
      <protection hidden="1"/>
    </xf>
    <xf numFmtId="0" fontId="2" fillId="0" borderId="7"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shrinkToFit="1"/>
      <protection hidden="1"/>
    </xf>
    <xf numFmtId="0" fontId="2" fillId="0" borderId="9" xfId="0" applyFont="1" applyBorder="1" applyAlignment="1" applyProtection="1">
      <alignment horizontal="center" vertical="center" shrinkToFit="1"/>
      <protection hidden="1"/>
    </xf>
    <xf numFmtId="0" fontId="2" fillId="0" borderId="9" xfId="0" applyFont="1" applyBorder="1" applyAlignment="1" applyProtection="1">
      <alignment horizontal="right" vertical="center" shrinkToFit="1"/>
      <protection hidden="1"/>
    </xf>
    <xf numFmtId="0" fontId="3" fillId="0" borderId="0" xfId="0" applyFont="1" applyAlignment="1" applyProtection="1">
      <alignment horizontal="center" vertical="center" shrinkToFit="1"/>
      <protection hidden="1"/>
    </xf>
    <xf numFmtId="0" fontId="4" fillId="0" borderId="0" xfId="0" applyFont="1" applyAlignment="1" applyProtection="1">
      <alignment horizontal="left" vertical="center" shrinkToFit="1"/>
      <protection hidden="1"/>
    </xf>
    <xf numFmtId="0" fontId="4" fillId="0" borderId="10" xfId="0" applyFont="1" applyBorder="1" applyAlignment="1" applyProtection="1">
      <alignment horizontal="center" vertical="center" shrinkToFit="1"/>
      <protection hidden="1"/>
    </xf>
    <xf numFmtId="0" fontId="4" fillId="0" borderId="11" xfId="0" applyFont="1" applyBorder="1" applyAlignment="1" applyProtection="1">
      <alignment horizontal="center" vertical="center" shrinkToFit="1"/>
      <protection hidden="1"/>
    </xf>
    <xf numFmtId="0" fontId="4" fillId="0" borderId="12" xfId="0" applyFont="1" applyBorder="1" applyAlignment="1" applyProtection="1">
      <alignment horizontal="center" vertical="center" shrinkToFit="1"/>
      <protection hidden="1"/>
    </xf>
    <xf numFmtId="0" fontId="4" fillId="0" borderId="13" xfId="0" applyFont="1" applyBorder="1" applyAlignment="1" applyProtection="1">
      <alignment horizontal="center" vertical="center" shrinkToFit="1"/>
      <protection hidden="1"/>
    </xf>
    <xf numFmtId="0" fontId="4" fillId="0" borderId="4" xfId="0" applyFont="1" applyBorder="1" applyAlignment="1" applyProtection="1">
      <alignment horizontal="center" shrinkToFit="1"/>
      <protection hidden="1"/>
    </xf>
    <xf numFmtId="0" fontId="4" fillId="0" borderId="5" xfId="0" applyFont="1" applyBorder="1" applyAlignment="1" applyProtection="1">
      <alignment horizontal="left" shrinkToFit="1"/>
      <protection hidden="1"/>
    </xf>
    <xf numFmtId="0" fontId="4" fillId="0" borderId="5" xfId="0" applyFont="1" applyBorder="1" applyAlignment="1" applyProtection="1">
      <alignment horizontal="center" shrinkToFit="1"/>
      <protection hidden="1"/>
    </xf>
    <xf numFmtId="0" fontId="4" fillId="0" borderId="5" xfId="0" applyFont="1" applyBorder="1" applyAlignment="1" applyProtection="1">
      <alignment horizontal="right" shrinkToFit="1"/>
      <protection hidden="1"/>
    </xf>
    <xf numFmtId="0" fontId="4" fillId="0" borderId="6" xfId="0" applyFont="1" applyBorder="1" applyAlignment="1" applyProtection="1">
      <alignment horizontal="right" shrinkToFit="1"/>
      <protection hidden="1"/>
    </xf>
    <xf numFmtId="0" fontId="4" fillId="0" borderId="5" xfId="0" applyFont="1" applyBorder="1" applyAlignment="1" applyProtection="1">
      <alignment horizontal="right" shrinkToFit="1"/>
      <protection locked="0" hidden="1"/>
    </xf>
    <xf numFmtId="0" fontId="4" fillId="0" borderId="14" xfId="0" applyFont="1" applyBorder="1" applyAlignment="1" applyProtection="1">
      <alignment horizontal="center" vertical="center" shrinkToFit="1"/>
      <protection hidden="1"/>
    </xf>
    <xf numFmtId="0" fontId="4" fillId="0" borderId="14" xfId="0" applyFont="1" applyBorder="1" applyAlignment="1" applyProtection="1">
      <alignment horizontal="right" vertical="center" shrinkToFit="1"/>
      <protection hidden="1"/>
    </xf>
    <xf numFmtId="0" fontId="2" fillId="0" borderId="10" xfId="0" applyFont="1" applyBorder="1" applyAlignment="1" applyProtection="1">
      <alignment horizontal="center" vertical="center" shrinkToFit="1"/>
      <protection hidden="1"/>
    </xf>
    <xf numFmtId="0" fontId="2" fillId="0" borderId="11" xfId="0" applyFont="1" applyBorder="1" applyAlignment="1" applyProtection="1">
      <alignment horizontal="center" vertical="center" shrinkToFit="1"/>
      <protection hidden="1"/>
    </xf>
    <xf numFmtId="0" fontId="2" fillId="0" borderId="12" xfId="0" applyFont="1" applyBorder="1" applyAlignment="1" applyProtection="1">
      <alignment horizontal="center" vertical="center" shrinkToFit="1"/>
      <protection hidden="1"/>
    </xf>
    <xf numFmtId="0" fontId="2" fillId="0" borderId="13" xfId="0" applyFont="1" applyBorder="1" applyAlignment="1" applyProtection="1">
      <alignment horizontal="center" vertical="center" shrinkToFit="1"/>
      <protection hidden="1"/>
    </xf>
    <xf numFmtId="0" fontId="2" fillId="0" borderId="4" xfId="0" applyFont="1" applyBorder="1" applyAlignment="1" applyProtection="1">
      <alignment horizontal="center" shrinkToFit="1"/>
      <protection hidden="1"/>
    </xf>
    <xf numFmtId="0" fontId="2" fillId="0" borderId="5" xfId="0" applyFont="1" applyBorder="1" applyAlignment="1" applyProtection="1">
      <alignment horizontal="left" shrinkToFit="1"/>
      <protection hidden="1"/>
    </xf>
    <xf numFmtId="0" fontId="2" fillId="0" borderId="5" xfId="0" applyFont="1" applyBorder="1" applyAlignment="1" applyProtection="1">
      <alignment horizontal="center" shrinkToFit="1"/>
      <protection hidden="1"/>
    </xf>
    <xf numFmtId="0" fontId="2" fillId="0" borderId="5" xfId="0" applyFont="1" applyBorder="1" applyAlignment="1" applyProtection="1">
      <alignment horizontal="right" shrinkToFit="1"/>
      <protection hidden="1"/>
    </xf>
    <xf numFmtId="0" fontId="2" fillId="0" borderId="6" xfId="0" applyFont="1" applyBorder="1" applyAlignment="1" applyProtection="1">
      <alignment horizontal="right" shrinkToFit="1"/>
      <protection hidden="1"/>
    </xf>
    <xf numFmtId="0" fontId="2" fillId="0" borderId="5" xfId="0" applyFont="1" applyBorder="1" applyAlignment="1" applyProtection="1">
      <alignment horizontal="right" shrinkToFit="1"/>
      <protection locked="0" hidden="1"/>
    </xf>
    <xf numFmtId="0" fontId="2" fillId="0" borderId="14" xfId="0" applyFont="1" applyBorder="1" applyAlignment="1" applyProtection="1">
      <alignment horizontal="center" vertical="center" shrinkToFit="1"/>
      <protection hidden="1"/>
    </xf>
    <xf numFmtId="0" fontId="2" fillId="0" borderId="14" xfId="0" applyFont="1" applyBorder="1" applyAlignment="1" applyProtection="1">
      <alignment horizontal="right"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topLeftCell="A8" workbookViewId="0">
      <selection activeCell="A12" sqref="A12"/>
    </sheetView>
  </sheetViews>
  <sheetFormatPr defaultColWidth="8" defaultRowHeight="13.2"/>
  <cols>
    <col min="1" max="1" width="82.6" style="43" customWidth="1"/>
    <col min="2" max="16384" width="8" style="43"/>
  </cols>
  <sheetData>
    <row r="1" s="43" customFormat="1" ht="19.2" spans="1:1">
      <c r="A1" s="44" t="s">
        <v>0</v>
      </c>
    </row>
    <row r="2" s="43" customFormat="1" ht="15.6" spans="1:1">
      <c r="A2" s="45" t="s">
        <v>1</v>
      </c>
    </row>
    <row r="3" s="43" customFormat="1" ht="78" spans="1:1">
      <c r="A3" s="46" t="s">
        <v>2</v>
      </c>
    </row>
    <row r="4" s="43" customFormat="1" ht="46.8" spans="1:1">
      <c r="A4" s="47" t="s">
        <v>3</v>
      </c>
    </row>
    <row r="5" s="43" customFormat="1" ht="93.6" spans="1:1">
      <c r="A5" s="47" t="s">
        <v>4</v>
      </c>
    </row>
    <row r="6" s="43" customFormat="1" ht="62.4" spans="1:1">
      <c r="A6" s="47" t="s">
        <v>5</v>
      </c>
    </row>
    <row r="7" s="43" customFormat="1" ht="46.8" spans="1:1">
      <c r="A7" s="47" t="s">
        <v>6</v>
      </c>
    </row>
    <row r="8" s="43" customFormat="1" ht="46.8" spans="1:1">
      <c r="A8" s="47" t="s">
        <v>7</v>
      </c>
    </row>
    <row r="9" s="43" customFormat="1" ht="31.2" spans="1:1">
      <c r="A9" s="47" t="s">
        <v>8</v>
      </c>
    </row>
    <row r="10" s="43" customFormat="1" ht="15.6" spans="1:1">
      <c r="A10" s="45" t="s">
        <v>9</v>
      </c>
    </row>
    <row r="11" s="43" customFormat="1" ht="31.2" spans="1:1">
      <c r="A11" s="47" t="s">
        <v>10</v>
      </c>
    </row>
    <row r="12" s="43" customFormat="1" ht="62.4" spans="1:1">
      <c r="A12" s="47" t="s">
        <v>11</v>
      </c>
    </row>
    <row r="13" s="43" customFormat="1" ht="62.4" spans="1:1">
      <c r="A13" s="47" t="s">
        <v>12</v>
      </c>
    </row>
    <row r="14" s="43" customFormat="1" ht="62.4" spans="1:1">
      <c r="A14" s="47" t="s">
        <v>13</v>
      </c>
    </row>
    <row r="15" s="43" customFormat="1" ht="46.8" spans="1:1">
      <c r="A15" s="47" t="s">
        <v>14</v>
      </c>
    </row>
    <row r="16" s="43" customFormat="1" ht="15.6" spans="1:1">
      <c r="A16" s="47" t="s">
        <v>15</v>
      </c>
    </row>
    <row r="17" s="43" customFormat="1" ht="15.6" spans="1:1">
      <c r="A17" s="47" t="s">
        <v>16</v>
      </c>
    </row>
    <row r="18" s="43" customFormat="1" ht="15.6" spans="1:1">
      <c r="A18" s="48"/>
    </row>
    <row r="19" s="43" customFormat="1" ht="15.6" spans="1:1">
      <c r="A19" s="48" t="s">
        <v>17</v>
      </c>
    </row>
    <row r="20" s="43" customFormat="1" ht="15.6" spans="1:1">
      <c r="A20" s="48" t="s">
        <v>18</v>
      </c>
    </row>
    <row r="21" s="43" customFormat="1" ht="93.6" spans="1:1">
      <c r="A21" s="49" t="s">
        <v>19</v>
      </c>
    </row>
    <row r="22" s="43" customFormat="1" ht="140" customHeight="1" spans="1:1">
      <c r="A22" s="50" t="s">
        <v>20</v>
      </c>
    </row>
  </sheetData>
  <sheetProtection algorithmName="SHA-512" hashValue="0nWBwrDSchgUXl534ZoceV7LmAH4eDsKch9m+ExHq920BuRrMEh7nQHTdn9gxe5rHGU9HMgBahEeibXoAyvvDA==" saltValue="+bI1YDvRUSBiizXyJaUzFA=="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tabSelected="1" view="pageBreakPreview" zoomScaleNormal="100" workbookViewId="0">
      <selection activeCell="E10" sqref="E10:E12"/>
    </sheetView>
  </sheetViews>
  <sheetFormatPr defaultColWidth="9" defaultRowHeight="15.6" outlineLevelCol="5"/>
  <cols>
    <col min="1" max="1" width="8.125" style="1" customWidth="1"/>
    <col min="2" max="2" width="35.1166666666667" style="1" customWidth="1"/>
    <col min="3" max="3" width="8.125" style="1" customWidth="1"/>
    <col min="4" max="5" width="9.75" style="1" customWidth="1"/>
    <col min="6" max="6" width="10.625" style="1" customWidth="1"/>
    <col min="7" max="7" width="20" style="1" customWidth="1"/>
    <col min="8" max="16384" width="9" style="1"/>
  </cols>
  <sheetData>
    <row r="1" ht="32.95" customHeight="1" spans="1:6">
      <c r="A1" s="2" t="s">
        <v>21</v>
      </c>
      <c r="B1" s="2"/>
      <c r="C1" s="2"/>
      <c r="D1" s="2"/>
      <c r="E1" s="2"/>
      <c r="F1" s="2"/>
    </row>
    <row r="2" ht="16.85" customHeight="1" spans="1:6">
      <c r="A2" s="3" t="s">
        <v>22</v>
      </c>
      <c r="B2" s="3"/>
      <c r="C2" s="3"/>
      <c r="D2" s="3"/>
      <c r="E2" s="3" t="s">
        <v>23</v>
      </c>
      <c r="F2" s="3"/>
    </row>
    <row r="3" ht="32.95" customHeight="1" spans="1:6">
      <c r="A3" s="31" t="s">
        <v>24</v>
      </c>
      <c r="B3" s="31"/>
      <c r="C3" s="31"/>
      <c r="D3" s="31"/>
      <c r="E3" s="31"/>
      <c r="F3" s="31"/>
    </row>
    <row r="4" ht="16.85" customHeight="1" spans="1:6">
      <c r="A4" s="32" t="s">
        <v>25</v>
      </c>
      <c r="B4" s="33" t="s">
        <v>26</v>
      </c>
      <c r="C4" s="33" t="s">
        <v>27</v>
      </c>
      <c r="D4" s="33" t="s">
        <v>28</v>
      </c>
      <c r="E4" s="33" t="s">
        <v>29</v>
      </c>
      <c r="F4" s="34" t="s">
        <v>30</v>
      </c>
    </row>
    <row r="5" ht="16.1" customHeight="1" spans="1:6">
      <c r="A5" s="35" t="s">
        <v>31</v>
      </c>
      <c r="B5" s="36" t="s">
        <v>32</v>
      </c>
      <c r="C5" s="37"/>
      <c r="D5" s="38"/>
      <c r="E5" s="38"/>
      <c r="F5" s="39"/>
    </row>
    <row r="6" ht="16.85" customHeight="1" spans="1:6">
      <c r="A6" s="35" t="s">
        <v>33</v>
      </c>
      <c r="B6" s="36" t="s">
        <v>34</v>
      </c>
      <c r="C6" s="37"/>
      <c r="D6" s="38"/>
      <c r="E6" s="38"/>
      <c r="F6" s="39"/>
    </row>
    <row r="7" ht="16.1" customHeight="1" spans="1:6">
      <c r="A7" s="35" t="s">
        <v>35</v>
      </c>
      <c r="B7" s="36" t="s">
        <v>36</v>
      </c>
      <c r="C7" s="37" t="s">
        <v>37</v>
      </c>
      <c r="D7" s="38" t="s">
        <v>38</v>
      </c>
      <c r="E7" s="38">
        <f>IF(E10=0,0,ROUND(SUM(F10:F12,投标报价汇总表!E5)*0.003,0))</f>
        <v>0</v>
      </c>
      <c r="F7" s="39">
        <f t="shared" ref="F7:F12" si="0">ROUND(D7*E7,0)</f>
        <v>0</v>
      </c>
    </row>
    <row r="8" ht="16.1" customHeight="1" spans="1:6">
      <c r="A8" s="35" t="s">
        <v>39</v>
      </c>
      <c r="B8" s="36" t="s">
        <v>40</v>
      </c>
      <c r="C8" s="37" t="s">
        <v>37</v>
      </c>
      <c r="D8" s="38" t="s">
        <v>38</v>
      </c>
      <c r="E8" s="38">
        <f>IF(E7=0,0,4000)</f>
        <v>0</v>
      </c>
      <c r="F8" s="39">
        <f t="shared" si="0"/>
        <v>0</v>
      </c>
    </row>
    <row r="9" ht="16.85" customHeight="1" spans="1:6">
      <c r="A9" s="35" t="s">
        <v>41</v>
      </c>
      <c r="B9" s="36" t="s">
        <v>42</v>
      </c>
      <c r="C9" s="37"/>
      <c r="D9" s="38"/>
      <c r="E9" s="38"/>
      <c r="F9" s="39">
        <f t="shared" si="0"/>
        <v>0</v>
      </c>
    </row>
    <row r="10" ht="16.1" customHeight="1" spans="1:6">
      <c r="A10" s="35" t="s">
        <v>43</v>
      </c>
      <c r="B10" s="36" t="s">
        <v>44</v>
      </c>
      <c r="C10" s="37" t="s">
        <v>37</v>
      </c>
      <c r="D10" s="38" t="s">
        <v>38</v>
      </c>
      <c r="E10" s="40"/>
      <c r="F10" s="39">
        <f t="shared" si="0"/>
        <v>0</v>
      </c>
    </row>
    <row r="11" ht="16.1" customHeight="1" spans="1:6">
      <c r="A11" s="35" t="s">
        <v>45</v>
      </c>
      <c r="B11" s="36" t="s">
        <v>46</v>
      </c>
      <c r="C11" s="37"/>
      <c r="D11" s="38"/>
      <c r="E11" s="40"/>
      <c r="F11" s="39">
        <f t="shared" si="0"/>
        <v>0</v>
      </c>
    </row>
    <row r="12" ht="16.85" customHeight="1" spans="1:6">
      <c r="A12" s="35" t="s">
        <v>47</v>
      </c>
      <c r="B12" s="36" t="s">
        <v>46</v>
      </c>
      <c r="C12" s="37" t="s">
        <v>37</v>
      </c>
      <c r="D12" s="38" t="s">
        <v>38</v>
      </c>
      <c r="E12" s="40"/>
      <c r="F12" s="39">
        <f t="shared" si="0"/>
        <v>0</v>
      </c>
    </row>
    <row r="13" ht="16.1" customHeight="1" spans="1:6">
      <c r="A13" s="35"/>
      <c r="B13" s="36"/>
      <c r="C13" s="37"/>
      <c r="D13" s="38"/>
      <c r="E13" s="38"/>
      <c r="F13" s="39"/>
    </row>
    <row r="14" ht="16.1" customHeight="1" spans="1:6">
      <c r="A14" s="35"/>
      <c r="B14" s="36"/>
      <c r="C14" s="37"/>
      <c r="D14" s="38"/>
      <c r="E14" s="38"/>
      <c r="F14" s="39"/>
    </row>
    <row r="15" ht="16.85" customHeight="1" spans="1:6">
      <c r="A15" s="35"/>
      <c r="B15" s="36"/>
      <c r="C15" s="37"/>
      <c r="D15" s="38"/>
      <c r="E15" s="38"/>
      <c r="F15" s="39"/>
    </row>
    <row r="16" ht="16.1" customHeight="1" spans="1:6">
      <c r="A16" s="35"/>
      <c r="B16" s="36"/>
      <c r="C16" s="37"/>
      <c r="D16" s="38"/>
      <c r="E16" s="38"/>
      <c r="F16" s="39"/>
    </row>
    <row r="17" ht="16.1" customHeight="1" spans="1:6">
      <c r="A17" s="35"/>
      <c r="B17" s="36"/>
      <c r="C17" s="37"/>
      <c r="D17" s="38"/>
      <c r="E17" s="38"/>
      <c r="F17" s="39"/>
    </row>
    <row r="18" ht="16.85" customHeight="1" spans="1:6">
      <c r="A18" s="35"/>
      <c r="B18" s="36"/>
      <c r="C18" s="37"/>
      <c r="D18" s="38"/>
      <c r="E18" s="38"/>
      <c r="F18" s="39"/>
    </row>
    <row r="19" ht="16.1" customHeight="1" spans="1:6">
      <c r="A19" s="35"/>
      <c r="B19" s="36"/>
      <c r="C19" s="37"/>
      <c r="D19" s="38"/>
      <c r="E19" s="38"/>
      <c r="F19" s="39"/>
    </row>
    <row r="20" ht="16.1" customHeight="1" spans="1:6">
      <c r="A20" s="35"/>
      <c r="B20" s="36"/>
      <c r="C20" s="37"/>
      <c r="D20" s="38"/>
      <c r="E20" s="38"/>
      <c r="F20" s="39"/>
    </row>
    <row r="21" ht="16.85" customHeight="1" spans="1:6">
      <c r="A21" s="35"/>
      <c r="B21" s="36"/>
      <c r="C21" s="37"/>
      <c r="D21" s="38"/>
      <c r="E21" s="38"/>
      <c r="F21" s="39"/>
    </row>
    <row r="22" ht="16.1" customHeight="1" spans="1:6">
      <c r="A22" s="35"/>
      <c r="B22" s="36"/>
      <c r="C22" s="37"/>
      <c r="D22" s="38"/>
      <c r="E22" s="38"/>
      <c r="F22" s="39"/>
    </row>
    <row r="23" ht="16.1" customHeight="1" spans="1:6">
      <c r="A23" s="35"/>
      <c r="B23" s="36"/>
      <c r="C23" s="37"/>
      <c r="D23" s="38"/>
      <c r="E23" s="38"/>
      <c r="F23" s="39"/>
    </row>
    <row r="24" ht="16.85" customHeight="1" spans="1:6">
      <c r="A24" s="35"/>
      <c r="B24" s="36"/>
      <c r="C24" s="37"/>
      <c r="D24" s="38"/>
      <c r="E24" s="38"/>
      <c r="F24" s="39"/>
    </row>
    <row r="25" ht="16.1" customHeight="1" spans="1:6">
      <c r="A25" s="35"/>
      <c r="B25" s="36"/>
      <c r="C25" s="37"/>
      <c r="D25" s="38"/>
      <c r="E25" s="38"/>
      <c r="F25" s="39"/>
    </row>
    <row r="26" ht="16.85" customHeight="1" spans="1:6">
      <c r="A26" s="35"/>
      <c r="B26" s="36"/>
      <c r="C26" s="37"/>
      <c r="D26" s="38"/>
      <c r="E26" s="38"/>
      <c r="F26" s="39"/>
    </row>
    <row r="27" ht="16.1" customHeight="1" spans="1:6">
      <c r="A27" s="35"/>
      <c r="B27" s="36"/>
      <c r="C27" s="37"/>
      <c r="D27" s="38"/>
      <c r="E27" s="38"/>
      <c r="F27" s="39"/>
    </row>
    <row r="28" ht="16.1" customHeight="1" spans="1:6">
      <c r="A28" s="35"/>
      <c r="B28" s="36"/>
      <c r="C28" s="37"/>
      <c r="D28" s="38"/>
      <c r="E28" s="38"/>
      <c r="F28" s="39"/>
    </row>
    <row r="29" ht="16.85" customHeight="1" spans="1:6">
      <c r="A29" s="35"/>
      <c r="B29" s="36"/>
      <c r="C29" s="37"/>
      <c r="D29" s="38"/>
      <c r="E29" s="38"/>
      <c r="F29" s="39"/>
    </row>
    <row r="30" ht="16.1" customHeight="1" spans="1:6">
      <c r="A30" s="35"/>
      <c r="B30" s="36"/>
      <c r="C30" s="37"/>
      <c r="D30" s="38"/>
      <c r="E30" s="38"/>
      <c r="F30" s="39"/>
    </row>
    <row r="31" ht="16.1" customHeight="1" spans="1:6">
      <c r="A31" s="35"/>
      <c r="B31" s="36"/>
      <c r="C31" s="37"/>
      <c r="D31" s="38"/>
      <c r="E31" s="38"/>
      <c r="F31" s="39"/>
    </row>
    <row r="32" ht="16.85" customHeight="1" spans="1:6">
      <c r="A32" s="35"/>
      <c r="B32" s="36"/>
      <c r="C32" s="37"/>
      <c r="D32" s="38"/>
      <c r="E32" s="38"/>
      <c r="F32" s="39"/>
    </row>
    <row r="33" ht="16.1" customHeight="1" spans="1:6">
      <c r="A33" s="35"/>
      <c r="B33" s="36"/>
      <c r="C33" s="37"/>
      <c r="D33" s="38"/>
      <c r="E33" s="38"/>
      <c r="F33" s="39"/>
    </row>
    <row r="34" ht="16.1" customHeight="1" spans="1:6">
      <c r="A34" s="35"/>
      <c r="B34" s="36"/>
      <c r="C34" s="37"/>
      <c r="D34" s="38"/>
      <c r="E34" s="38"/>
      <c r="F34" s="39"/>
    </row>
    <row r="35" ht="16.85" customHeight="1" spans="1:6">
      <c r="A35" s="35"/>
      <c r="B35" s="36"/>
      <c r="C35" s="37"/>
      <c r="D35" s="38"/>
      <c r="E35" s="38"/>
      <c r="F35" s="39"/>
    </row>
    <row r="36" ht="16.1" customHeight="1" spans="1:6">
      <c r="A36" s="35"/>
      <c r="B36" s="36"/>
      <c r="C36" s="37"/>
      <c r="D36" s="38"/>
      <c r="E36" s="38"/>
      <c r="F36" s="39"/>
    </row>
    <row r="37" ht="16.1" customHeight="1" spans="1:6">
      <c r="A37" s="35"/>
      <c r="B37" s="36"/>
      <c r="C37" s="37"/>
      <c r="D37" s="38"/>
      <c r="E37" s="38"/>
      <c r="F37" s="39"/>
    </row>
    <row r="38" ht="16.85" customHeight="1" spans="1:6">
      <c r="A38" s="35"/>
      <c r="B38" s="36"/>
      <c r="C38" s="37"/>
      <c r="D38" s="38"/>
      <c r="E38" s="38"/>
      <c r="F38" s="39"/>
    </row>
    <row r="39" ht="16.1" customHeight="1" spans="1:6">
      <c r="A39" s="35"/>
      <c r="B39" s="36"/>
      <c r="C39" s="37"/>
      <c r="D39" s="38"/>
      <c r="E39" s="38"/>
      <c r="F39" s="39"/>
    </row>
    <row r="40" ht="16.1" customHeight="1" spans="1:6">
      <c r="A40" s="35"/>
      <c r="B40" s="36"/>
      <c r="C40" s="37"/>
      <c r="D40" s="38"/>
      <c r="E40" s="38"/>
      <c r="F40" s="39"/>
    </row>
    <row r="41" ht="32.95" customHeight="1" spans="1:6">
      <c r="A41" s="41"/>
      <c r="B41" s="42" t="s">
        <v>48</v>
      </c>
      <c r="C41" s="41"/>
      <c r="D41" s="41">
        <f>SUM(F7:F12)</f>
        <v>0</v>
      </c>
      <c r="E41" s="41"/>
      <c r="F41" s="41"/>
    </row>
  </sheetData>
  <sheetProtection algorithmName="SHA-512" hashValue="HTdZ9V++n796rADgTQEiCY0iBuyZMVYB5DELq4D0uBMvvEmfySobn5BELrX4gUDrZV2bKeJStB86HyIZLsvphA==" saltValue="D7SMwOvWpzjK8UN7krVasA=="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2"/>
  <sheetViews>
    <sheetView showZeros="0" view="pageBreakPreview" zoomScaleNormal="100" topLeftCell="A26" workbookViewId="0">
      <selection activeCell="E6" sqref="E6:E48"/>
    </sheetView>
  </sheetViews>
  <sheetFormatPr defaultColWidth="9" defaultRowHeight="15.6" outlineLevelCol="5"/>
  <cols>
    <col min="1" max="1" width="8.125" style="1" customWidth="1"/>
    <col min="2" max="2" width="34.6"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21</v>
      </c>
      <c r="B1" s="17"/>
      <c r="C1" s="17"/>
      <c r="D1" s="17"/>
      <c r="E1" s="17"/>
      <c r="F1" s="17"/>
    </row>
    <row r="2" s="1" customFormat="1" ht="16.85" customHeight="1" spans="1:6">
      <c r="A2" s="18" t="s">
        <v>22</v>
      </c>
      <c r="B2" s="18"/>
      <c r="C2" s="18"/>
      <c r="D2" s="18"/>
      <c r="E2" s="18" t="s">
        <v>23</v>
      </c>
      <c r="F2" s="18"/>
    </row>
    <row r="3" s="1" customFormat="1" ht="32.95" customHeight="1" spans="1:6">
      <c r="A3" s="19" t="s">
        <v>49</v>
      </c>
      <c r="B3" s="19"/>
      <c r="C3" s="19"/>
      <c r="D3" s="19"/>
      <c r="E3" s="19"/>
      <c r="F3" s="19"/>
    </row>
    <row r="4" s="1" customFormat="1" ht="16.85" customHeight="1" spans="1:6">
      <c r="A4" s="20" t="s">
        <v>25</v>
      </c>
      <c r="B4" s="21" t="s">
        <v>26</v>
      </c>
      <c r="C4" s="21" t="s">
        <v>27</v>
      </c>
      <c r="D4" s="21" t="s">
        <v>28</v>
      </c>
      <c r="E4" s="21" t="s">
        <v>29</v>
      </c>
      <c r="F4" s="22" t="s">
        <v>30</v>
      </c>
    </row>
    <row r="5" s="1" customFormat="1" ht="16.1" customHeight="1" spans="1:6">
      <c r="A5" s="23" t="s">
        <v>50</v>
      </c>
      <c r="B5" s="24" t="s">
        <v>51</v>
      </c>
      <c r="C5" s="25"/>
      <c r="D5" s="26"/>
      <c r="E5" s="26"/>
      <c r="F5" s="27"/>
    </row>
    <row r="6" s="1" customFormat="1" ht="16.85" customHeight="1" spans="1:6">
      <c r="A6" s="23" t="s">
        <v>52</v>
      </c>
      <c r="B6" s="24" t="s">
        <v>53</v>
      </c>
      <c r="C6" s="25" t="s">
        <v>54</v>
      </c>
      <c r="D6" s="26" t="s">
        <v>55</v>
      </c>
      <c r="E6" s="28"/>
      <c r="F6" s="27">
        <f>ROUND(D6*E6,0)</f>
        <v>0</v>
      </c>
    </row>
    <row r="7" s="1" customFormat="1" ht="16.1" customHeight="1" spans="1:6">
      <c r="A7" s="23" t="s">
        <v>56</v>
      </c>
      <c r="B7" s="24" t="s">
        <v>57</v>
      </c>
      <c r="C7" s="25"/>
      <c r="D7" s="26"/>
      <c r="E7" s="28"/>
      <c r="F7" s="27">
        <f t="shared" ref="F7:F48" si="0">ROUND(D7*E7,0)</f>
        <v>0</v>
      </c>
    </row>
    <row r="8" s="1" customFormat="1" ht="16.1" customHeight="1" spans="1:6">
      <c r="A8" s="23" t="s">
        <v>58</v>
      </c>
      <c r="B8" s="24" t="s">
        <v>59</v>
      </c>
      <c r="C8" s="25"/>
      <c r="D8" s="26"/>
      <c r="E8" s="28"/>
      <c r="F8" s="27">
        <f t="shared" si="0"/>
        <v>0</v>
      </c>
    </row>
    <row r="9" s="1" customFormat="1" ht="16.85" customHeight="1" spans="1:6">
      <c r="A9" s="23" t="s">
        <v>35</v>
      </c>
      <c r="B9" s="24" t="s">
        <v>60</v>
      </c>
      <c r="C9" s="25" t="s">
        <v>61</v>
      </c>
      <c r="D9" s="26" t="s">
        <v>62</v>
      </c>
      <c r="E9" s="28"/>
      <c r="F9" s="27">
        <f t="shared" si="0"/>
        <v>0</v>
      </c>
    </row>
    <row r="10" s="1" customFormat="1" ht="16.1" customHeight="1" spans="1:6">
      <c r="A10" s="23" t="s">
        <v>63</v>
      </c>
      <c r="B10" s="24" t="s">
        <v>64</v>
      </c>
      <c r="C10" s="25" t="s">
        <v>61</v>
      </c>
      <c r="D10" s="26" t="s">
        <v>65</v>
      </c>
      <c r="E10" s="28"/>
      <c r="F10" s="27">
        <f t="shared" si="0"/>
        <v>0</v>
      </c>
    </row>
    <row r="11" s="1" customFormat="1" ht="16.1" customHeight="1" spans="1:6">
      <c r="A11" s="23" t="s">
        <v>66</v>
      </c>
      <c r="B11" s="24" t="s">
        <v>67</v>
      </c>
      <c r="C11" s="25"/>
      <c r="D11" s="26"/>
      <c r="E11" s="28"/>
      <c r="F11" s="27">
        <f t="shared" si="0"/>
        <v>0</v>
      </c>
    </row>
    <row r="12" s="1" customFormat="1" ht="16.85" customHeight="1" spans="1:6">
      <c r="A12" s="23" t="s">
        <v>68</v>
      </c>
      <c r="B12" s="24" t="s">
        <v>69</v>
      </c>
      <c r="C12" s="25"/>
      <c r="D12" s="26"/>
      <c r="E12" s="28"/>
      <c r="F12" s="27">
        <f t="shared" si="0"/>
        <v>0</v>
      </c>
    </row>
    <row r="13" s="1" customFormat="1" ht="16.1" customHeight="1" spans="1:6">
      <c r="A13" s="23" t="s">
        <v>35</v>
      </c>
      <c r="B13" s="24" t="s">
        <v>70</v>
      </c>
      <c r="C13" s="25" t="s">
        <v>71</v>
      </c>
      <c r="D13" s="26" t="s">
        <v>55</v>
      </c>
      <c r="E13" s="28"/>
      <c r="F13" s="27">
        <f t="shared" si="0"/>
        <v>0</v>
      </c>
    </row>
    <row r="14" s="1" customFormat="1" ht="16.1" customHeight="1" spans="1:6">
      <c r="A14" s="23" t="s">
        <v>39</v>
      </c>
      <c r="B14" s="24" t="s">
        <v>72</v>
      </c>
      <c r="C14" s="25" t="s">
        <v>71</v>
      </c>
      <c r="D14" s="26" t="s">
        <v>55</v>
      </c>
      <c r="E14" s="28"/>
      <c r="F14" s="27">
        <f t="shared" si="0"/>
        <v>0</v>
      </c>
    </row>
    <row r="15" s="1" customFormat="1" ht="16.85" customHeight="1" spans="1:6">
      <c r="A15" s="23" t="s">
        <v>73</v>
      </c>
      <c r="B15" s="24" t="s">
        <v>74</v>
      </c>
      <c r="C15" s="25" t="s">
        <v>71</v>
      </c>
      <c r="D15" s="26" t="s">
        <v>75</v>
      </c>
      <c r="E15" s="28"/>
      <c r="F15" s="27">
        <f t="shared" si="0"/>
        <v>0</v>
      </c>
    </row>
    <row r="16" s="1" customFormat="1" ht="16.1" customHeight="1" spans="1:6">
      <c r="A16" s="23" t="s">
        <v>76</v>
      </c>
      <c r="B16" s="24" t="s">
        <v>77</v>
      </c>
      <c r="C16" s="25" t="s">
        <v>71</v>
      </c>
      <c r="D16" s="26" t="s">
        <v>38</v>
      </c>
      <c r="E16" s="28"/>
      <c r="F16" s="27">
        <f t="shared" si="0"/>
        <v>0</v>
      </c>
    </row>
    <row r="17" s="1" customFormat="1" ht="16.1" customHeight="1" spans="1:6">
      <c r="A17" s="23" t="s">
        <v>78</v>
      </c>
      <c r="B17" s="24" t="s">
        <v>79</v>
      </c>
      <c r="C17" s="25" t="s">
        <v>71</v>
      </c>
      <c r="D17" s="26" t="s">
        <v>38</v>
      </c>
      <c r="E17" s="28"/>
      <c r="F17" s="27">
        <f t="shared" si="0"/>
        <v>0</v>
      </c>
    </row>
    <row r="18" s="1" customFormat="1" ht="16.85" customHeight="1" spans="1:6">
      <c r="A18" s="23" t="s">
        <v>80</v>
      </c>
      <c r="B18" s="24" t="s">
        <v>81</v>
      </c>
      <c r="C18" s="25"/>
      <c r="D18" s="26"/>
      <c r="E18" s="28"/>
      <c r="F18" s="27">
        <f t="shared" si="0"/>
        <v>0</v>
      </c>
    </row>
    <row r="19" s="1" customFormat="1" ht="16.1" customHeight="1" spans="1:6">
      <c r="A19" s="23" t="s">
        <v>35</v>
      </c>
      <c r="B19" s="24" t="s">
        <v>82</v>
      </c>
      <c r="C19" s="25" t="s">
        <v>71</v>
      </c>
      <c r="D19" s="26" t="s">
        <v>55</v>
      </c>
      <c r="E19" s="28"/>
      <c r="F19" s="27">
        <f t="shared" si="0"/>
        <v>0</v>
      </c>
    </row>
    <row r="20" s="1" customFormat="1" ht="16.1" customHeight="1" spans="1:6">
      <c r="A20" s="23" t="s">
        <v>39</v>
      </c>
      <c r="B20" s="24" t="s">
        <v>83</v>
      </c>
      <c r="C20" s="25" t="s">
        <v>71</v>
      </c>
      <c r="D20" s="26" t="s">
        <v>55</v>
      </c>
      <c r="E20" s="28"/>
      <c r="F20" s="27">
        <f t="shared" si="0"/>
        <v>0</v>
      </c>
    </row>
    <row r="21" s="1" customFormat="1" ht="16.85" customHeight="1" spans="1:6">
      <c r="A21" s="23" t="s">
        <v>73</v>
      </c>
      <c r="B21" s="24" t="s">
        <v>84</v>
      </c>
      <c r="C21" s="25" t="s">
        <v>71</v>
      </c>
      <c r="D21" s="26" t="s">
        <v>55</v>
      </c>
      <c r="E21" s="28"/>
      <c r="F21" s="27">
        <f t="shared" si="0"/>
        <v>0</v>
      </c>
    </row>
    <row r="22" s="1" customFormat="1" ht="16.1" customHeight="1" spans="1:6">
      <c r="A22" s="23" t="s">
        <v>76</v>
      </c>
      <c r="B22" s="24" t="s">
        <v>85</v>
      </c>
      <c r="C22" s="25" t="s">
        <v>71</v>
      </c>
      <c r="D22" s="26" t="s">
        <v>55</v>
      </c>
      <c r="E22" s="28"/>
      <c r="F22" s="27">
        <f t="shared" si="0"/>
        <v>0</v>
      </c>
    </row>
    <row r="23" s="1" customFormat="1" ht="16.1" customHeight="1" spans="1:6">
      <c r="A23" s="23" t="s">
        <v>86</v>
      </c>
      <c r="B23" s="24" t="s">
        <v>87</v>
      </c>
      <c r="C23" s="25" t="s">
        <v>71</v>
      </c>
      <c r="D23" s="26" t="s">
        <v>55</v>
      </c>
      <c r="E23" s="28"/>
      <c r="F23" s="27">
        <f t="shared" si="0"/>
        <v>0</v>
      </c>
    </row>
    <row r="24" s="1" customFormat="1" ht="16.85" customHeight="1" spans="1:6">
      <c r="A24" s="23" t="s">
        <v>88</v>
      </c>
      <c r="B24" s="24" t="s">
        <v>89</v>
      </c>
      <c r="C24" s="25" t="s">
        <v>71</v>
      </c>
      <c r="D24" s="26" t="s">
        <v>75</v>
      </c>
      <c r="E24" s="28"/>
      <c r="F24" s="27">
        <f t="shared" si="0"/>
        <v>0</v>
      </c>
    </row>
    <row r="25" s="1" customFormat="1" ht="16.1" customHeight="1" spans="1:6">
      <c r="A25" s="23" t="s">
        <v>78</v>
      </c>
      <c r="B25" s="24" t="s">
        <v>90</v>
      </c>
      <c r="C25" s="25" t="s">
        <v>71</v>
      </c>
      <c r="D25" s="26" t="s">
        <v>38</v>
      </c>
      <c r="E25" s="28"/>
      <c r="F25" s="27">
        <f t="shared" si="0"/>
        <v>0</v>
      </c>
    </row>
    <row r="26" s="1" customFormat="1" ht="16.85" customHeight="1" spans="1:6">
      <c r="A26" s="23" t="s">
        <v>91</v>
      </c>
      <c r="B26" s="24" t="s">
        <v>92</v>
      </c>
      <c r="C26" s="25" t="s">
        <v>71</v>
      </c>
      <c r="D26" s="26" t="s">
        <v>55</v>
      </c>
      <c r="E26" s="28"/>
      <c r="F26" s="27">
        <f t="shared" si="0"/>
        <v>0</v>
      </c>
    </row>
    <row r="27" s="1" customFormat="1" ht="16.1" customHeight="1" spans="1:6">
      <c r="A27" s="23" t="s">
        <v>93</v>
      </c>
      <c r="B27" s="24" t="s">
        <v>94</v>
      </c>
      <c r="C27" s="25" t="s">
        <v>71</v>
      </c>
      <c r="D27" s="26" t="s">
        <v>55</v>
      </c>
      <c r="E27" s="28"/>
      <c r="F27" s="27">
        <f t="shared" si="0"/>
        <v>0</v>
      </c>
    </row>
    <row r="28" s="1" customFormat="1" ht="16.1" customHeight="1" spans="1:6">
      <c r="A28" s="23" t="s">
        <v>95</v>
      </c>
      <c r="B28" s="24" t="s">
        <v>96</v>
      </c>
      <c r="C28" s="25"/>
      <c r="D28" s="26"/>
      <c r="E28" s="28"/>
      <c r="F28" s="27">
        <f t="shared" si="0"/>
        <v>0</v>
      </c>
    </row>
    <row r="29" s="1" customFormat="1" ht="16.85" customHeight="1" spans="1:6">
      <c r="A29" s="23" t="s">
        <v>35</v>
      </c>
      <c r="B29" s="24" t="s">
        <v>97</v>
      </c>
      <c r="C29" s="25" t="s">
        <v>71</v>
      </c>
      <c r="D29" s="26" t="s">
        <v>98</v>
      </c>
      <c r="E29" s="28"/>
      <c r="F29" s="27">
        <f t="shared" si="0"/>
        <v>0</v>
      </c>
    </row>
    <row r="30" s="1" customFormat="1" ht="16.1" customHeight="1" spans="1:6">
      <c r="A30" s="23" t="s">
        <v>39</v>
      </c>
      <c r="B30" s="24" t="s">
        <v>99</v>
      </c>
      <c r="C30" s="25" t="s">
        <v>71</v>
      </c>
      <c r="D30" s="26" t="s">
        <v>98</v>
      </c>
      <c r="E30" s="28"/>
      <c r="F30" s="27">
        <f t="shared" si="0"/>
        <v>0</v>
      </c>
    </row>
    <row r="31" s="1" customFormat="1" ht="16.1" customHeight="1" spans="1:6">
      <c r="A31" s="23" t="s">
        <v>73</v>
      </c>
      <c r="B31" s="24" t="s">
        <v>100</v>
      </c>
      <c r="C31" s="25" t="s">
        <v>71</v>
      </c>
      <c r="D31" s="26" t="s">
        <v>98</v>
      </c>
      <c r="E31" s="28"/>
      <c r="F31" s="27">
        <f t="shared" si="0"/>
        <v>0</v>
      </c>
    </row>
    <row r="32" s="1" customFormat="1" ht="16.85" customHeight="1" spans="1:6">
      <c r="A32" s="23" t="s">
        <v>101</v>
      </c>
      <c r="B32" s="24" t="s">
        <v>102</v>
      </c>
      <c r="C32" s="25"/>
      <c r="D32" s="26"/>
      <c r="E32" s="28"/>
      <c r="F32" s="27">
        <f t="shared" si="0"/>
        <v>0</v>
      </c>
    </row>
    <row r="33" s="1" customFormat="1" ht="16.1" customHeight="1" spans="1:6">
      <c r="A33" s="23" t="s">
        <v>35</v>
      </c>
      <c r="B33" s="24" t="s">
        <v>103</v>
      </c>
      <c r="C33" s="25"/>
      <c r="D33" s="26"/>
      <c r="E33" s="28"/>
      <c r="F33" s="27">
        <f t="shared" si="0"/>
        <v>0</v>
      </c>
    </row>
    <row r="34" s="1" customFormat="1" ht="16.1" customHeight="1" spans="1:6">
      <c r="A34" s="23" t="s">
        <v>104</v>
      </c>
      <c r="B34" s="24" t="s">
        <v>105</v>
      </c>
      <c r="C34" s="25" t="s">
        <v>106</v>
      </c>
      <c r="D34" s="26" t="s">
        <v>107</v>
      </c>
      <c r="E34" s="28"/>
      <c r="F34" s="27">
        <f t="shared" si="0"/>
        <v>0</v>
      </c>
    </row>
    <row r="35" s="1" customFormat="1" ht="16.85" customHeight="1" spans="1:6">
      <c r="A35" s="23" t="s">
        <v>108</v>
      </c>
      <c r="B35" s="24" t="s">
        <v>109</v>
      </c>
      <c r="C35" s="25" t="s">
        <v>106</v>
      </c>
      <c r="D35" s="26" t="s">
        <v>110</v>
      </c>
      <c r="E35" s="28"/>
      <c r="F35" s="27">
        <f t="shared" si="0"/>
        <v>0</v>
      </c>
    </row>
    <row r="36" s="1" customFormat="1" ht="16.1" customHeight="1" spans="1:6">
      <c r="A36" s="23" t="s">
        <v>39</v>
      </c>
      <c r="B36" s="24" t="s">
        <v>111</v>
      </c>
      <c r="C36" s="25"/>
      <c r="D36" s="26"/>
      <c r="E36" s="28"/>
      <c r="F36" s="27">
        <f t="shared" si="0"/>
        <v>0</v>
      </c>
    </row>
    <row r="37" s="1" customFormat="1" ht="16.1" customHeight="1" spans="1:6">
      <c r="A37" s="23" t="s">
        <v>112</v>
      </c>
      <c r="B37" s="24" t="s">
        <v>113</v>
      </c>
      <c r="C37" s="25" t="s">
        <v>106</v>
      </c>
      <c r="D37" s="26" t="s">
        <v>114</v>
      </c>
      <c r="E37" s="28"/>
      <c r="F37" s="27">
        <f t="shared" si="0"/>
        <v>0</v>
      </c>
    </row>
    <row r="38" s="1" customFormat="1" ht="16.85" customHeight="1" spans="1:6">
      <c r="A38" s="23" t="s">
        <v>115</v>
      </c>
      <c r="B38" s="24" t="s">
        <v>116</v>
      </c>
      <c r="C38" s="25" t="s">
        <v>106</v>
      </c>
      <c r="D38" s="26" t="s">
        <v>117</v>
      </c>
      <c r="E38" s="28"/>
      <c r="F38" s="27">
        <f t="shared" si="0"/>
        <v>0</v>
      </c>
    </row>
    <row r="39" s="1" customFormat="1" ht="16.1" customHeight="1" spans="1:6">
      <c r="A39" s="23" t="s">
        <v>73</v>
      </c>
      <c r="B39" s="24" t="s">
        <v>118</v>
      </c>
      <c r="C39" s="25"/>
      <c r="D39" s="26"/>
      <c r="E39" s="28"/>
      <c r="F39" s="27">
        <f t="shared" si="0"/>
        <v>0</v>
      </c>
    </row>
    <row r="40" s="1" customFormat="1" ht="16.1" customHeight="1" spans="1:6">
      <c r="A40" s="23" t="s">
        <v>119</v>
      </c>
      <c r="B40" s="24" t="s">
        <v>120</v>
      </c>
      <c r="C40" s="25" t="s">
        <v>106</v>
      </c>
      <c r="D40" s="26" t="s">
        <v>121</v>
      </c>
      <c r="E40" s="28"/>
      <c r="F40" s="27">
        <f t="shared" si="0"/>
        <v>0</v>
      </c>
    </row>
    <row r="41" s="1" customFormat="1" ht="16.85" customHeight="1" spans="1:6">
      <c r="A41" s="23" t="s">
        <v>122</v>
      </c>
      <c r="B41" s="24" t="s">
        <v>123</v>
      </c>
      <c r="C41" s="25" t="s">
        <v>106</v>
      </c>
      <c r="D41" s="26" t="s">
        <v>124</v>
      </c>
      <c r="E41" s="28"/>
      <c r="F41" s="27">
        <f t="shared" si="0"/>
        <v>0</v>
      </c>
    </row>
    <row r="42" s="1" customFormat="1" ht="16.1" customHeight="1" spans="1:6">
      <c r="A42" s="25" t="s">
        <v>76</v>
      </c>
      <c r="B42" s="24" t="s">
        <v>125</v>
      </c>
      <c r="C42" s="25" t="s">
        <v>106</v>
      </c>
      <c r="D42" s="26" t="s">
        <v>65</v>
      </c>
      <c r="E42" s="28"/>
      <c r="F42" s="27">
        <f t="shared" si="0"/>
        <v>0</v>
      </c>
    </row>
    <row r="43" s="1" customFormat="1" ht="16.1" customHeight="1" spans="1:6">
      <c r="A43" s="23" t="s">
        <v>86</v>
      </c>
      <c r="B43" s="24" t="s">
        <v>126</v>
      </c>
      <c r="C43" s="25" t="s">
        <v>71</v>
      </c>
      <c r="D43" s="26" t="s">
        <v>38</v>
      </c>
      <c r="E43" s="28"/>
      <c r="F43" s="27">
        <f t="shared" si="0"/>
        <v>0</v>
      </c>
    </row>
    <row r="44" s="1" customFormat="1" ht="16.85" customHeight="1" spans="1:6">
      <c r="A44" s="23" t="s">
        <v>88</v>
      </c>
      <c r="B44" s="24" t="s">
        <v>127</v>
      </c>
      <c r="C44" s="25" t="s">
        <v>71</v>
      </c>
      <c r="D44" s="26" t="s">
        <v>128</v>
      </c>
      <c r="E44" s="28"/>
      <c r="F44" s="27">
        <f t="shared" si="0"/>
        <v>0</v>
      </c>
    </row>
    <row r="45" s="1" customFormat="1" ht="16.1" customHeight="1" spans="1:6">
      <c r="A45" s="23" t="s">
        <v>78</v>
      </c>
      <c r="B45" s="24" t="s">
        <v>129</v>
      </c>
      <c r="C45" s="25" t="s">
        <v>71</v>
      </c>
      <c r="D45" s="26" t="s">
        <v>38</v>
      </c>
      <c r="E45" s="28"/>
      <c r="F45" s="27">
        <f t="shared" si="0"/>
        <v>0</v>
      </c>
    </row>
    <row r="46" s="1" customFormat="1" ht="16.1" customHeight="1" spans="1:6">
      <c r="A46" s="23" t="s">
        <v>130</v>
      </c>
      <c r="B46" s="24" t="s">
        <v>131</v>
      </c>
      <c r="C46" s="25" t="s">
        <v>71</v>
      </c>
      <c r="D46" s="26" t="s">
        <v>132</v>
      </c>
      <c r="E46" s="28"/>
      <c r="F46" s="27">
        <f t="shared" si="0"/>
        <v>0</v>
      </c>
    </row>
    <row r="47" s="1" customFormat="1" ht="16.85" customHeight="1" spans="1:6">
      <c r="A47" s="23" t="s">
        <v>91</v>
      </c>
      <c r="B47" s="24" t="s">
        <v>133</v>
      </c>
      <c r="C47" s="25" t="s">
        <v>106</v>
      </c>
      <c r="D47" s="26" t="s">
        <v>134</v>
      </c>
      <c r="E47" s="28"/>
      <c r="F47" s="27">
        <f t="shared" si="0"/>
        <v>0</v>
      </c>
    </row>
    <row r="48" s="1" customFormat="1" ht="16.1" customHeight="1" spans="1:6">
      <c r="A48" s="23" t="s">
        <v>93</v>
      </c>
      <c r="B48" s="24" t="s">
        <v>135</v>
      </c>
      <c r="C48" s="25" t="s">
        <v>106</v>
      </c>
      <c r="D48" s="26" t="s">
        <v>136</v>
      </c>
      <c r="E48" s="28"/>
      <c r="F48" s="27">
        <f t="shared" si="0"/>
        <v>0</v>
      </c>
    </row>
    <row r="49" s="1" customFormat="1" ht="16.1" customHeight="1" spans="1:6">
      <c r="A49" s="23"/>
      <c r="B49" s="24"/>
      <c r="C49" s="25"/>
      <c r="D49" s="26"/>
      <c r="E49" s="26"/>
      <c r="F49" s="27"/>
    </row>
    <row r="50" s="1" customFormat="1" ht="16.85" customHeight="1" spans="1:6">
      <c r="A50" s="23"/>
      <c r="B50" s="24"/>
      <c r="C50" s="25"/>
      <c r="D50" s="26"/>
      <c r="E50" s="26"/>
      <c r="F50" s="27"/>
    </row>
    <row r="51" s="1" customFormat="1" ht="16.1" customHeight="1" spans="1:6">
      <c r="A51" s="23"/>
      <c r="B51" s="24"/>
      <c r="C51" s="25"/>
      <c r="D51" s="26"/>
      <c r="E51" s="26"/>
      <c r="F51" s="27"/>
    </row>
    <row r="52" s="1" customFormat="1" ht="16.1" customHeight="1" spans="1:6">
      <c r="A52" s="23"/>
      <c r="B52" s="24"/>
      <c r="C52" s="25"/>
      <c r="D52" s="26"/>
      <c r="E52" s="26"/>
      <c r="F52" s="27"/>
    </row>
    <row r="53" s="1" customFormat="1" ht="16.85" customHeight="1" spans="1:6">
      <c r="A53" s="23"/>
      <c r="B53" s="24"/>
      <c r="C53" s="25"/>
      <c r="D53" s="26"/>
      <c r="E53" s="26"/>
      <c r="F53" s="27"/>
    </row>
    <row r="54" s="1" customFormat="1" ht="16.1" customHeight="1" spans="1:6">
      <c r="A54" s="23"/>
      <c r="B54" s="24"/>
      <c r="C54" s="25"/>
      <c r="D54" s="26"/>
      <c r="E54" s="26"/>
      <c r="F54" s="27"/>
    </row>
    <row r="55" s="1" customFormat="1" ht="16.1" customHeight="1" spans="1:6">
      <c r="A55" s="23"/>
      <c r="B55" s="24"/>
      <c r="C55" s="25"/>
      <c r="D55" s="26"/>
      <c r="E55" s="26"/>
      <c r="F55" s="27"/>
    </row>
    <row r="56" s="1" customFormat="1" ht="16.85" customHeight="1" spans="1:6">
      <c r="A56" s="23"/>
      <c r="B56" s="24"/>
      <c r="C56" s="25"/>
      <c r="D56" s="26"/>
      <c r="E56" s="26"/>
      <c r="F56" s="27"/>
    </row>
    <row r="57" s="1" customFormat="1" ht="16.1" customHeight="1" spans="1:6">
      <c r="A57" s="23"/>
      <c r="B57" s="24"/>
      <c r="C57" s="25"/>
      <c r="D57" s="26"/>
      <c r="E57" s="26"/>
      <c r="F57" s="27"/>
    </row>
    <row r="58" s="1" customFormat="1" ht="16.1" customHeight="1" spans="1:6">
      <c r="A58" s="23"/>
      <c r="B58" s="24"/>
      <c r="C58" s="25"/>
      <c r="D58" s="26"/>
      <c r="E58" s="26"/>
      <c r="F58" s="27"/>
    </row>
    <row r="59" s="1" customFormat="1" ht="16.85" customHeight="1" spans="1:6">
      <c r="A59" s="23"/>
      <c r="B59" s="24"/>
      <c r="C59" s="25"/>
      <c r="D59" s="26"/>
      <c r="E59" s="26"/>
      <c r="F59" s="27"/>
    </row>
    <row r="60" s="1" customFormat="1" ht="16.1" customHeight="1" spans="1:6">
      <c r="A60" s="23"/>
      <c r="B60" s="24"/>
      <c r="C60" s="25"/>
      <c r="D60" s="26"/>
      <c r="E60" s="26"/>
      <c r="F60" s="27"/>
    </row>
    <row r="61" s="1" customFormat="1" ht="16.1" customHeight="1" spans="1:6">
      <c r="A61" s="23"/>
      <c r="B61" s="24"/>
      <c r="C61" s="25"/>
      <c r="D61" s="26"/>
      <c r="E61" s="26"/>
      <c r="F61" s="27"/>
    </row>
    <row r="62" s="1" customFormat="1" ht="32.95" customHeight="1" spans="1:6">
      <c r="A62" s="29"/>
      <c r="B62" s="30" t="s">
        <v>137</v>
      </c>
      <c r="C62" s="29"/>
      <c r="D62" s="29">
        <f>SUM(F6:F48)</f>
        <v>0</v>
      </c>
      <c r="E62" s="29"/>
      <c r="F62" s="29"/>
    </row>
  </sheetData>
  <sheetProtection algorithmName="SHA-512" hashValue="YKMCNIP+M948vkk0q4zbxWcCSkOLYR63Acp4RKS/nJg9UIGzF1K4o41fq0guUAd3v2bFQxzYZyVLP56Bq7LeUQ==" saltValue="2I0nSAG9H514P+KeGoNAsA==" spinCount="100000" sheet="1" objects="1"/>
  <mergeCells count="5">
    <mergeCell ref="A1:F1"/>
    <mergeCell ref="A2:D2"/>
    <mergeCell ref="E2:F2"/>
    <mergeCell ref="A3:F3"/>
    <mergeCell ref="D62:F6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showZeros="0" view="pageBreakPreview" zoomScaleNormal="100" workbookViewId="0">
      <selection activeCell="E8" sqref="E8"/>
    </sheetView>
  </sheetViews>
  <sheetFormatPr defaultColWidth="9" defaultRowHeight="15.6" outlineLevelCol="4"/>
  <cols>
    <col min="1" max="2" width="12.25" style="1" customWidth="1"/>
    <col min="3" max="3" width="16.25" style="1" customWidth="1"/>
    <col min="4" max="4" width="28.5" style="1" customWidth="1"/>
    <col min="5" max="5" width="12.25" style="1" customWidth="1"/>
    <col min="6" max="6" width="20" style="1" customWidth="1"/>
    <col min="7" max="16384" width="9" style="1"/>
  </cols>
  <sheetData>
    <row r="1" ht="32.95" customHeight="1" spans="1:5">
      <c r="A1" s="2" t="s">
        <v>138</v>
      </c>
      <c r="B1" s="2"/>
      <c r="C1" s="2"/>
      <c r="D1" s="2"/>
      <c r="E1" s="2"/>
    </row>
    <row r="2" ht="16.85" customHeight="1" spans="1:3">
      <c r="A2" s="3" t="s">
        <v>139</v>
      </c>
      <c r="B2" s="3"/>
      <c r="C2" s="3"/>
    </row>
    <row r="3" ht="27.85" customHeight="1" spans="1:5">
      <c r="A3" s="4" t="s">
        <v>140</v>
      </c>
      <c r="B3" s="5" t="s">
        <v>141</v>
      </c>
      <c r="C3" s="5" t="s">
        <v>142</v>
      </c>
      <c r="D3" s="5"/>
      <c r="E3" s="6" t="s">
        <v>143</v>
      </c>
    </row>
    <row r="4" ht="28.55" customHeight="1" spans="1:5">
      <c r="A4" s="7" t="s">
        <v>144</v>
      </c>
      <c r="B4" s="8" t="s">
        <v>145</v>
      </c>
      <c r="C4" s="8" t="s">
        <v>24</v>
      </c>
      <c r="D4" s="8"/>
      <c r="E4" s="9">
        <f>'100章'!D41</f>
        <v>0</v>
      </c>
    </row>
    <row r="5" ht="27.85" customHeight="1" spans="1:5">
      <c r="A5" s="7" t="s">
        <v>146</v>
      </c>
      <c r="B5" s="8" t="s">
        <v>147</v>
      </c>
      <c r="C5" s="8" t="s">
        <v>49</v>
      </c>
      <c r="D5" s="8"/>
      <c r="E5" s="9">
        <f>'600章'!D62</f>
        <v>0</v>
      </c>
    </row>
    <row r="6" ht="27.85" customHeight="1" spans="1:5">
      <c r="A6" s="7" t="s">
        <v>148</v>
      </c>
      <c r="B6" s="10" t="s">
        <v>149</v>
      </c>
      <c r="C6" s="10"/>
      <c r="D6" s="10"/>
      <c r="E6" s="9">
        <f>SUM(E4:E5)</f>
        <v>0</v>
      </c>
    </row>
    <row r="7" ht="27.85" customHeight="1" spans="1:5">
      <c r="A7" s="7" t="s">
        <v>150</v>
      </c>
      <c r="B7" s="11" t="s">
        <v>151</v>
      </c>
      <c r="C7" s="11"/>
      <c r="D7" s="11"/>
      <c r="E7" s="12"/>
    </row>
    <row r="8" ht="27.85" customHeight="1" spans="1:5">
      <c r="A8" s="7" t="s">
        <v>152</v>
      </c>
      <c r="B8" s="13" t="s">
        <v>153</v>
      </c>
      <c r="C8" s="13"/>
      <c r="D8" s="13"/>
      <c r="E8" s="12">
        <f>E6</f>
        <v>0</v>
      </c>
    </row>
    <row r="9" ht="27.1" customHeight="1" spans="1:5">
      <c r="A9" s="7" t="s">
        <v>154</v>
      </c>
      <c r="B9" s="11" t="s">
        <v>155</v>
      </c>
      <c r="C9" s="11"/>
      <c r="D9" s="11"/>
      <c r="E9" s="12"/>
    </row>
    <row r="10" ht="27.85" customHeight="1" spans="1:5">
      <c r="A10" s="7" t="s">
        <v>156</v>
      </c>
      <c r="B10" s="11" t="s">
        <v>157</v>
      </c>
      <c r="C10" s="11"/>
      <c r="D10" s="11"/>
      <c r="E10" s="12"/>
    </row>
    <row r="11" ht="27.85" customHeight="1" spans="1:5">
      <c r="A11" s="14" t="s">
        <v>158</v>
      </c>
      <c r="B11" s="15" t="s">
        <v>159</v>
      </c>
      <c r="C11" s="15"/>
      <c r="D11" s="15"/>
      <c r="E11" s="16">
        <f>E6</f>
        <v>0</v>
      </c>
    </row>
  </sheetData>
  <sheetProtection algorithmName="SHA-512" hashValue="sl/+qQeUlA+4zBQL7RGSH6oPMH//+MU2dmKaqwLS/C0irWv/IwyvTfLrYJWWye++gGUzTzr1Mvq9Qi4GUGizMg==" saltValue="DUgV1yG4e/Oq0rVkjvIANQ==" spinCount="100000" sheet="1" objects="1"/>
  <mergeCells count="11">
    <mergeCell ref="A1:E1"/>
    <mergeCell ref="A2:C2"/>
    <mergeCell ref="C3:D3"/>
    <mergeCell ref="C4:D4"/>
    <mergeCell ref="C5:D5"/>
    <mergeCell ref="B6:D6"/>
    <mergeCell ref="B7:D7"/>
    <mergeCell ref="B8:D8"/>
    <mergeCell ref="B9:D9"/>
    <mergeCell ref="B10:D10"/>
    <mergeCell ref="B11:D11"/>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1" master="" otherUserPermission="visible"/>
  <rangeList sheetStid="3"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4</vt:i4>
      </vt:variant>
    </vt:vector>
  </HeadingPairs>
  <TitlesOfParts>
    <vt:vector size="4" baseType="lpstr">
      <vt:lpstr>编制说明</vt:lpstr>
      <vt:lpstr>100章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2025-05-29T04:11:00Z</dcterms:created>
  <dcterms:modified xsi:type="dcterms:W3CDTF">2025-06-04T06:52:24Z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9FECD9D34F67488B931A80D238A9A390_12</vt:lpwstr>
  </property>
  <property fmtid="{D5CDD505-2E9C-101B-9397-08002B2CF9AE}" pid="3" name="KSOProductBuildVer">
    <vt:lpwstr>2052-12.1.0.21171</vt:lpwstr>
  </property>
</Properties>
</file>