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040" windowHeight="12360" firstSheet="1" activeTab="2"/>
  </bookViews>
  <sheets>
    <sheet name="编制说明" sheetId="3" r:id="rId1"/>
    <sheet name="【5.1表】工程量清单（招标）" sheetId="1" r:id="rId2"/>
    <sheet name="【5.4表】投标报价汇总表(招标)"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<sst xmlns="http://schemas.openxmlformats.org/spreadsheetml/2006/main" count="175" uniqueCount="128">
  <si>
    <r>
      <rPr>
        <b/>
        <sz val="15"/>
        <rFont val="Arial"/>
        <charset val="134"/>
      </rPr>
      <t xml:space="preserve">  </t>
    </r>
    <r>
      <rPr>
        <b/>
        <sz val="15"/>
        <rFont val="黑体"/>
        <charset val="134"/>
      </rPr>
      <t>工程量清单</t>
    </r>
  </si>
  <si>
    <r>
      <rPr>
        <b/>
        <sz val="12"/>
        <rFont val="Arial"/>
        <charset val="134"/>
      </rPr>
      <t xml:space="preserve">    1.</t>
    </r>
    <r>
      <rPr>
        <b/>
        <sz val="12"/>
        <rFont val="宋体"/>
        <charset val="134"/>
      </rPr>
      <t>工程量清单说明</t>
    </r>
  </si>
  <si>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</si>
  <si>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</si>
  <si>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</si>
  <si>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</si>
  <si>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</si>
  <si>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</si>
  <si>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</si>
  <si>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</si>
  <si>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</si>
  <si>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</si>
  <si>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</si>
  <si>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</si>
  <si>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</si>
  <si>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</si>
  <si>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t>
    </r>
    <r>
      <rPr>
        <b/>
        <sz val="12"/>
        <rFont val="宋体"/>
        <charset val="134"/>
      </rPr>
      <t xml:space="preserve">按100章至700章合计金额（不含暂估价）的3%计列。 </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</si>
  <si>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</si>
  <si>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</si>
  <si>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0"/>
        <rFont val="Arial"/>
        <charset val="134"/>
      </rPr>
      <t xml:space="preserve">         </t>
    </r>
    <r>
      <rPr>
        <sz val="12"/>
        <rFont val="Arial"/>
        <charset val="134"/>
      </rPr>
      <t>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</si>
  <si>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为确保将安全施工措施落到实处，投标人应根据《公路水运工程安全生产监督管理办法》（原交通部令</t>
    </r>
    <r>
      <rPr>
        <sz val="12"/>
        <rFont val="Arial"/>
        <charset val="134"/>
      </rPr>
      <t>2007</t>
    </r>
    <r>
      <rPr>
        <sz val="12"/>
        <rFont val="宋体"/>
        <charset val="134"/>
      </rPr>
      <t>年第</t>
    </r>
    <r>
      <rPr>
        <sz val="12"/>
        <rFont val="Arial"/>
        <charset val="134"/>
      </rPr>
      <t>1</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的通知》（财企</t>
    </r>
    <r>
      <rPr>
        <sz val="12"/>
        <rFont val="Arial"/>
        <charset val="134"/>
      </rPr>
      <t>[2022]136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t>
    </r>
    <r>
      <rPr>
        <b/>
        <sz val="12"/>
        <rFont val="宋体"/>
        <charset val="134"/>
      </rPr>
      <t>（安全生产费用为招标人公布的最高投标限价的</t>
    </r>
    <r>
      <rPr>
        <b/>
        <sz val="12"/>
        <rFont val="Arial"/>
        <charset val="134"/>
      </rPr>
      <t>1.5</t>
    </r>
    <r>
      <rPr>
        <b/>
        <sz val="12"/>
        <rFont val="宋体"/>
        <charset val="134"/>
      </rPr>
      <t>％）</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</si>
  <si>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工程量清单</t>
  </si>
  <si>
    <t>合 同 段：沙尔利格嘎查文贡社至呼和芒哈嘎查陶昂线乡村油路修补工程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</si>
  <si>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</si>
  <si>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</si>
  <si>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</si>
  <si>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</si>
  <si>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</si>
  <si>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</si>
  <si>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</si>
  <si>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</si>
  <si>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</si>
  <si>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</si>
  <si>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</si>
  <si>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</si>
  <si>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</si>
  <si>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</si>
  <si>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</si>
  <si>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</si>
  <si>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</si>
  <si>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</si>
  <si>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</si>
  <si>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</si>
  <si>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102-1</t>
  </si>
  <si>
    <t>竣工文件</t>
  </si>
  <si>
    <t>102-2</t>
  </si>
  <si>
    <t>施工环保费</t>
  </si>
  <si>
    <t>102-3</t>
  </si>
  <si>
    <t>安全生产费</t>
  </si>
  <si>
    <t>103</t>
  </si>
  <si>
    <t>临时工程与设施</t>
  </si>
  <si>
    <t>103-1</t>
  </si>
  <si>
    <t>临时道路修建、养护与拆除(包括原道路的
养护)</t>
  </si>
  <si>
    <t>103-2</t>
  </si>
  <si>
    <t>临时占地</t>
  </si>
  <si>
    <t>104</t>
  </si>
  <si>
    <t>承包人驻地建设</t>
  </si>
  <si>
    <t>104-1</t>
  </si>
  <si>
    <t>..</t>
  </si>
  <si>
    <t>清单 第100章 合计</t>
  </si>
  <si>
    <t>清单 第200章  路基</t>
  </si>
  <si>
    <t>202</t>
  </si>
  <si>
    <t>场地清理</t>
  </si>
  <si>
    <t>202-2</t>
  </si>
  <si>
    <t>挖除旧路面</t>
  </si>
  <si>
    <t>沥青混凝土路面</t>
  </si>
  <si>
    <t>m3</t>
  </si>
  <si>
    <t>-c</t>
  </si>
  <si>
    <t>水泥稳定砂砾基层</t>
  </si>
  <si>
    <t>787.66</t>
  </si>
  <si>
    <t>清单 第200章 合计</t>
  </si>
  <si>
    <t>清单 第300章  路面</t>
  </si>
  <si>
    <t>308</t>
  </si>
  <si>
    <t>透层和黏层</t>
  </si>
  <si>
    <t>308-1</t>
  </si>
  <si>
    <t>透层</t>
  </si>
  <si>
    <t>m2</t>
  </si>
  <si>
    <t>200.00</t>
  </si>
  <si>
    <t>308-2</t>
  </si>
  <si>
    <t>黏层</t>
  </si>
  <si>
    <t>4922.90</t>
  </si>
  <si>
    <t>309</t>
  </si>
  <si>
    <t>热拌沥青混合料面层</t>
  </si>
  <si>
    <t>309-2</t>
  </si>
  <si>
    <t>中粒式沥青混凝土</t>
  </si>
  <si>
    <t>厚5cm</t>
  </si>
  <si>
    <t>5122.90</t>
  </si>
  <si>
    <t>312</t>
  </si>
  <si>
    <t>水泥混凝土面板</t>
  </si>
  <si>
    <t>312-1</t>
  </si>
  <si>
    <t>回补C15贫混凝土基层厚20cm</t>
  </si>
  <si>
    <t>3938.30</t>
  </si>
  <si>
    <t>313</t>
  </si>
  <si>
    <t>路肩培土、中央分隔带回填土、土路肩加
固及路缘石</t>
  </si>
  <si>
    <t>313-1</t>
  </si>
  <si>
    <t>补齐原土路肩缺失土方砂砾厚10cm</t>
  </si>
  <si>
    <t>502.00</t>
  </si>
  <si>
    <t>313-3</t>
  </si>
  <si>
    <t>C25现浇混凝土路缘石</t>
  </si>
  <si>
    <t>188.20</t>
  </si>
  <si>
    <t>313-6</t>
  </si>
  <si>
    <t>沥青基灌缝胶</t>
  </si>
  <si>
    <t>m</t>
  </si>
  <si>
    <t>7240.00</t>
  </si>
  <si>
    <t>清单 第300章 合计</t>
  </si>
  <si>
    <t>投标报价汇总表</t>
  </si>
  <si>
    <t>标段：沙尔利格嘎查文贡社至呼和芒哈嘎查陶昂线乡村油路修补工程</t>
  </si>
  <si>
    <t>序号</t>
  </si>
  <si>
    <t>章次</t>
  </si>
  <si>
    <t>科 目 名 称</t>
  </si>
  <si>
    <t>金额（元）</t>
  </si>
  <si>
    <t>100</t>
  </si>
  <si>
    <t>2</t>
  </si>
  <si>
    <t>200</t>
  </si>
  <si>
    <t>3</t>
  </si>
  <si>
    <t>300</t>
  </si>
  <si>
    <t>4</t>
  </si>
  <si>
    <t>第100章至700章清单合计</t>
  </si>
  <si>
    <t>5</t>
  </si>
  <si>
    <t>已包含在清单合计中的材料、工程设备、专业工程暂估价合计</t>
  </si>
  <si>
    <t>6</t>
  </si>
  <si>
    <t>清单合计减去材料、工程设备、专业工程暂估价
合计(即4-5)=6</t>
  </si>
  <si>
    <t>7</t>
  </si>
  <si>
    <t>计日工合计</t>
  </si>
  <si>
    <t>8</t>
  </si>
  <si>
    <t>暂列金额(不含计日工总额)</t>
  </si>
  <si>
    <t>9</t>
  </si>
  <si>
    <t>投标报价(4+7+8)=9</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</si>
</sst>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4">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0"/>
      <name val="Helv"/>
      <charset val="134"/>
    </font>
    <font>
      <sz val="11"/>
      <color indexed="8"/>
      <name val="宋体"/>
      <charset val="134"/>
    </font>
    <font>
      <b/>
      <sz val="15"/>
      <name val="Arial"/>
      <charset val="134"/>
    </font>
    <font>
      <b/>
      <sz val="15"/>
      <name val="黑体"/>
      <charset val="134"/>
    </font>
    <font>
      <b/>
      <sz val="12"/>
      <name val="Arial"/>
      <charset val="134"/>
    </font>
    <font>
      <sz val="12"/>
      <name val="Arial"/>
      <charset val="134"/>
    </font>
    <font>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5">
    <xf numFmtId="0" fontId="0" fillId="0" borderId="0" xfId="0" applyAlignment="1">
      <alignment horizontal="left" wrapText="1"/>
    </xf>
    <xf numFmtId="176" fontId="0" fillId="0" borderId="0" xfId="0" applyNumberFormat="1" applyAlignment="1">
      <alignment horizontal="left" wrapText="1"/>
    </xf>
    <xf numFmtId="0" fontId="1" fillId="0" borderId="0" xfId="0" applyFont="1" applyAlignment="1">
      <alignment horizontal="center" vertical="center" wrapText="1"/>
    </xf>
    <xf numFmtId="176" fontId="1" fillId="0" borderId="0" xfId="0" applyNumberFormat="1" applyFont="1" applyAlignment="1">
      <alignment horizontal="center" vertical="center" wrapText="1"/>
    </xf>
    <xf numFmtId="0" fontId="2" fillId="0" borderId="0" xfId="0" applyFont="1" applyAlignment="1">
      <alignment horizontal="left" vertical="center"/>
    </xf>
    <xf numFmtId="176" fontId="2" fillId="0" borderId="0" xfId="0" applyNumberFormat="1"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3"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3" fillId="0" borderId="6" xfId="0" applyNumberFormat="1" applyFont="1" applyBorder="1" applyAlignment="1">
      <alignment horizontal="right" vertical="center" wrapText="1"/>
    </xf>
    <xf numFmtId="9" fontId="0" fillId="0" borderId="0" xfId="0" applyNumberFormat="1" applyAlignment="1">
      <alignment horizontal="left" wrapText="1"/>
    </xf>
    <xf numFmtId="0" fontId="3"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0" fillId="0" borderId="0" xfId="0" applyAlignment="1" applyProtection="1">
      <alignment horizontal="left" wrapText="1"/>
      <protection locked="0"/>
    </xf>
    <xf numFmtId="177" fontId="0" fillId="0" borderId="0" xfId="0" applyNumberFormat="1" applyAlignment="1">
      <alignment horizontal="left" wrapText="1"/>
    </xf>
    <xf numFmtId="0" fontId="1" fillId="0" borderId="0" xfId="0" applyFont="1" applyAlignment="1" applyProtection="1">
      <alignment horizontal="center" vertical="center" wrapText="1"/>
      <protection locked="0"/>
    </xf>
    <xf numFmtId="177" fontId="1" fillId="0" borderId="0" xfId="0" applyNumberFormat="1" applyFont="1" applyAlignment="1">
      <alignment horizontal="center" vertical="center" wrapText="1"/>
    </xf>
    <xf numFmtId="0" fontId="2" fillId="0" borderId="0" xfId="0" applyFont="1" applyAlignment="1" applyProtection="1">
      <alignment horizontal="right" vertical="center"/>
      <protection locked="0"/>
    </xf>
    <xf numFmtId="177" fontId="2" fillId="0" borderId="0" xfId="0" applyNumberFormat="1" applyFont="1" applyAlignment="1">
      <alignment horizontal="right" vertical="center"/>
    </xf>
    <xf numFmtId="0" fontId="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locked="0"/>
    </xf>
    <xf numFmtId="177" fontId="4" fillId="0" borderId="8"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177" fontId="2" fillId="0" borderId="6" xfId="0" applyNumberFormat="1" applyFont="1" applyBorder="1" applyAlignment="1">
      <alignment horizontal="center" vertical="center" wrapText="1"/>
    </xf>
    <xf numFmtId="0" fontId="3" fillId="0" borderId="4" xfId="0" applyFont="1" applyBorder="1" applyAlignment="1">
      <alignment horizontal="left" vertical="center" shrinkToFit="1"/>
    </xf>
    <xf numFmtId="0" fontId="2" fillId="0" borderId="5" xfId="0" applyFont="1" applyBorder="1" applyAlignment="1">
      <alignment horizontal="left" vertical="center" wrapText="1"/>
    </xf>
    <xf numFmtId="0" fontId="2" fillId="0" borderId="5" xfId="0" applyFont="1" applyBorder="1" applyAlignment="1">
      <alignment horizontal="center" vertical="center" shrinkToFit="1"/>
    </xf>
    <xf numFmtId="0" fontId="3" fillId="0" borderId="5" xfId="0" applyFont="1" applyBorder="1" applyAlignment="1">
      <alignment horizontal="right" vertical="center" shrinkToFit="1"/>
    </xf>
    <xf numFmtId="0" fontId="3" fillId="0" borderId="5" xfId="0" applyFont="1" applyBorder="1" applyAlignment="1" applyProtection="1">
      <alignment horizontal="right" vertical="center" shrinkToFit="1"/>
      <protection locked="0"/>
    </xf>
    <xf numFmtId="177" fontId="3" fillId="0" borderId="6" xfId="0" applyNumberFormat="1" applyFont="1" applyBorder="1" applyAlignment="1">
      <alignment horizontal="right" vertical="center" shrinkToFit="1"/>
    </xf>
    <xf numFmtId="0" fontId="2" fillId="0" borderId="5" xfId="0" applyFont="1" applyBorder="1" applyAlignment="1">
      <alignment horizontal="left" vertical="center" wrapText="1" shrinkToFit="1"/>
    </xf>
    <xf numFmtId="0" fontId="2" fillId="0" borderId="9" xfId="0" applyFont="1" applyBorder="1" applyAlignment="1">
      <alignment horizontal="right" vertical="center" shrinkToFit="1"/>
    </xf>
    <xf numFmtId="176" fontId="2" fillId="0" borderId="10" xfId="0" applyNumberFormat="1" applyFont="1" applyBorder="1" applyAlignment="1">
      <alignment horizontal="left" vertical="center" shrinkToFit="1"/>
    </xf>
    <xf numFmtId="176" fontId="2" fillId="0" borderId="10" xfId="0" applyNumberFormat="1" applyFont="1" applyBorder="1" applyAlignment="1" applyProtection="1">
      <alignment horizontal="left" vertical="center" shrinkToFit="1"/>
      <protection locked="0"/>
    </xf>
    <xf numFmtId="0" fontId="5" fillId="0" borderId="0" xfId="0" applyFont="1" applyFill="1" applyBorder="1" applyAlignment="1"/>
    <xf numFmtId="0" fontId="6" fillId="0" borderId="0" xfId="0" applyFont="1" applyFill="1" applyAlignment="1">
      <alignment horizontal="left" vertical="center" wrapText="1"/>
    </xf>
    <xf numFmtId="0" fontId="7" fillId="0" borderId="0" xfId="0" applyNumberFormat="1" applyFont="1" applyFill="1" applyBorder="1" applyAlignment="1" applyProtection="1">
      <alignment horizontal="center" vertical="center" wrapText="1"/>
    </xf>
    <xf numFmtId="0" fontId="8" fillId="0" borderId="0" xfId="0" applyNumberFormat="1" applyFont="1" applyFill="1" applyBorder="1" applyAlignment="1">
      <alignment horizontal="left" vertical="center" wrapText="1"/>
    </xf>
    <xf numFmtId="0" fontId="9"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lignment horizontal="left" vertical="center" wrapText="1"/>
    </xf>
    <xf numFmtId="0" fontId="10" fillId="0" borderId="0" xfId="0" applyNumberFormat="1" applyFont="1" applyFill="1" applyBorder="1" applyAlignment="1" applyProtection="1">
      <alignment horizontal="left" vertical="center" wrapText="1"/>
    </xf>
    <xf numFmtId="0" fontId="11" fillId="0" borderId="0" xfId="0" applyFont="1" applyFill="1" applyAlignment="1" applyProtection="1">
      <alignment horizontal="justify" vertical="center"/>
      <protection hidden="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view="pageBreakPreview" zoomScaleNormal="100" topLeftCell="A10" workbookViewId="0">
      <selection activeCell="A1" sqref="$A1:$XFD1048576"/>
    </sheetView>
  </sheetViews>
  <sheetFormatPr defaultColWidth="72" defaultRowHeight="13.5" outlineLevelCol="7"/>
  <cols>
    <col min="1" max="1" width="83.875" style="38" customWidth="1"/>
    <col min="2" max="16384" width="72" style="38"/>
  </cols>
  <sheetData>
    <row r="1" s="37" customFormat="1" ht="37.5" customHeight="1" spans="1:8">
      <c r="A1" s="39" t="s">
        <v>0</v>
      </c>
      <c r="B1" s="40"/>
      <c r="C1" s="40"/>
      <c r="D1" s="40"/>
      <c r="E1" s="40"/>
      <c r="F1" s="40"/>
      <c r="G1" s="40"/>
      <c r="H1" s="40"/>
    </row>
    <row r="2" s="37" customFormat="1" ht="17.25" customHeight="1" spans="1:8">
      <c r="A2" s="41" t="s">
        <v>1</v>
      </c>
      <c r="B2" s="42"/>
      <c r="C2" s="42"/>
      <c r="D2" s="42"/>
      <c r="E2" s="42"/>
      <c r="F2" s="42"/>
      <c r="G2" s="42"/>
      <c r="H2" s="42"/>
    </row>
    <row r="3" s="37" customFormat="1" ht="63.75" customHeight="1" spans="1:8">
      <c r="A3" s="43" t="s">
        <v>2</v>
      </c>
      <c r="B3" s="42"/>
      <c r="C3" s="42"/>
      <c r="D3" s="42"/>
      <c r="E3" s="42"/>
      <c r="F3" s="42"/>
      <c r="G3" s="42"/>
      <c r="H3" s="42"/>
    </row>
    <row r="4" s="37" customFormat="1" ht="30.75" customHeight="1" spans="1:8">
      <c r="A4" s="43" t="s">
        <v>3</v>
      </c>
      <c r="B4" s="42"/>
      <c r="C4" s="42"/>
      <c r="D4" s="42"/>
      <c r="E4" s="42"/>
      <c r="F4" s="42"/>
      <c r="G4" s="42"/>
      <c r="H4" s="42"/>
    </row>
    <row r="5" s="37" customFormat="1" ht="78" customHeight="1" spans="1:8">
      <c r="A5" s="43" t="s">
        <v>4</v>
      </c>
      <c r="B5" s="42"/>
      <c r="C5" s="42"/>
      <c r="D5" s="42"/>
      <c r="E5" s="42"/>
      <c r="F5" s="42"/>
      <c r="G5" s="42"/>
      <c r="H5" s="42"/>
    </row>
    <row r="6" s="37" customFormat="1" ht="48" customHeight="1" spans="1:8">
      <c r="A6" s="43" t="s">
        <v>5</v>
      </c>
      <c r="B6" s="42"/>
      <c r="C6" s="42"/>
      <c r="D6" s="42"/>
      <c r="E6" s="42"/>
      <c r="F6" s="42"/>
      <c r="G6" s="42"/>
      <c r="H6" s="42"/>
    </row>
    <row r="7" s="37" customFormat="1" ht="32.25" customHeight="1" spans="1:8">
      <c r="A7" s="43" t="s">
        <v>6</v>
      </c>
      <c r="B7" s="42"/>
      <c r="C7" s="42"/>
      <c r="D7" s="42"/>
      <c r="E7" s="42"/>
      <c r="F7" s="42"/>
      <c r="G7" s="42"/>
      <c r="H7" s="42"/>
    </row>
    <row r="8" s="37" customFormat="1" ht="32.25" customHeight="1" spans="1:8">
      <c r="A8" s="43" t="s">
        <v>7</v>
      </c>
      <c r="B8" s="42"/>
      <c r="C8" s="42"/>
      <c r="D8" s="42"/>
      <c r="E8" s="42"/>
      <c r="F8" s="42"/>
      <c r="G8" s="42"/>
      <c r="H8" s="42"/>
    </row>
    <row r="9" s="37" customFormat="1" ht="45" customHeight="1" spans="1:8">
      <c r="A9" s="43" t="s">
        <v>8</v>
      </c>
      <c r="B9" s="42"/>
      <c r="C9" s="42"/>
      <c r="D9" s="42"/>
      <c r="E9" s="42"/>
      <c r="F9" s="42"/>
      <c r="G9" s="42"/>
      <c r="H9" s="42"/>
    </row>
    <row r="10" s="37" customFormat="1" ht="19.5" customHeight="1" spans="1:8">
      <c r="A10" s="41" t="s">
        <v>9</v>
      </c>
      <c r="B10" s="42"/>
      <c r="C10" s="42"/>
      <c r="D10" s="42"/>
      <c r="E10" s="42"/>
      <c r="F10" s="42"/>
      <c r="G10" s="42"/>
      <c r="H10" s="42"/>
    </row>
    <row r="11" s="37" customFormat="1" ht="23.1" customHeight="1" spans="1:8">
      <c r="A11" s="43" t="s">
        <v>10</v>
      </c>
      <c r="B11" s="42"/>
      <c r="C11" s="42"/>
      <c r="D11" s="42"/>
      <c r="E11" s="42"/>
      <c r="F11" s="42"/>
      <c r="G11" s="42"/>
      <c r="H11" s="42"/>
    </row>
    <row r="12" s="37" customFormat="1" ht="51" customHeight="1" spans="1:8">
      <c r="A12" s="43" t="s">
        <v>11</v>
      </c>
      <c r="B12" s="42"/>
      <c r="C12" s="42"/>
      <c r="D12" s="42"/>
      <c r="E12" s="42"/>
      <c r="F12" s="42"/>
      <c r="G12" s="42"/>
      <c r="H12" s="42"/>
    </row>
    <row r="13" s="37" customFormat="1" ht="46.5" customHeight="1" spans="1:8">
      <c r="A13" s="43" t="s">
        <v>12</v>
      </c>
      <c r="B13" s="42"/>
      <c r="C13" s="42"/>
      <c r="D13" s="42"/>
      <c r="E13" s="42"/>
      <c r="F13" s="42"/>
      <c r="G13" s="42"/>
      <c r="H13" s="42"/>
    </row>
    <row r="14" s="37" customFormat="1" ht="39.95" customHeight="1" spans="1:8">
      <c r="A14" s="43" t="s">
        <v>13</v>
      </c>
      <c r="B14" s="42"/>
      <c r="C14" s="42"/>
      <c r="D14" s="42"/>
      <c r="E14" s="42"/>
      <c r="F14" s="42"/>
      <c r="G14" s="42"/>
      <c r="H14" s="42"/>
    </row>
    <row r="15" s="37" customFormat="1" ht="30.75" customHeight="1" spans="1:8">
      <c r="A15" s="43" t="s">
        <v>14</v>
      </c>
      <c r="B15" s="42"/>
      <c r="C15" s="42"/>
      <c r="D15" s="42"/>
      <c r="E15" s="42"/>
      <c r="F15" s="42"/>
      <c r="G15" s="42"/>
      <c r="H15" s="42"/>
    </row>
    <row r="16" s="37" customFormat="1" ht="26.1" customHeight="1" spans="1:8">
      <c r="A16" s="43" t="s">
        <v>15</v>
      </c>
      <c r="B16" s="42"/>
      <c r="C16" s="42"/>
      <c r="D16" s="42"/>
      <c r="E16" s="42"/>
      <c r="F16" s="42"/>
      <c r="G16" s="42"/>
      <c r="H16" s="42"/>
    </row>
    <row r="17" s="37" customFormat="1" ht="54" customHeight="1" spans="1:8">
      <c r="A17" s="43" t="s">
        <v>16</v>
      </c>
      <c r="B17" s="42"/>
      <c r="C17" s="42"/>
      <c r="D17" s="42"/>
      <c r="E17" s="42"/>
      <c r="F17" s="42"/>
      <c r="G17" s="42"/>
      <c r="H17" s="42"/>
    </row>
    <row r="18" s="37" customFormat="1" ht="27" customHeight="1" spans="1:8">
      <c r="A18" s="41" t="s">
        <v>17</v>
      </c>
      <c r="B18" s="42"/>
      <c r="C18" s="42"/>
      <c r="D18" s="42"/>
      <c r="E18" s="42"/>
      <c r="F18" s="42"/>
      <c r="G18" s="42"/>
      <c r="H18" s="42"/>
    </row>
    <row r="19" s="37" customFormat="1" ht="27" customHeight="1" spans="1:8">
      <c r="A19" s="41" t="s">
        <v>18</v>
      </c>
      <c r="B19" s="42"/>
      <c r="C19" s="42"/>
      <c r="D19" s="42"/>
      <c r="E19" s="42"/>
      <c r="F19" s="42"/>
      <c r="G19" s="42"/>
      <c r="H19" s="42"/>
    </row>
    <row r="20" s="37" customFormat="1" ht="99" customHeight="1" spans="1:8">
      <c r="A20" s="44" t="s">
        <v>19</v>
      </c>
      <c r="B20" s="42"/>
      <c r="C20" s="42"/>
      <c r="D20" s="42"/>
      <c r="E20" s="42"/>
      <c r="F20" s="42"/>
      <c r="G20" s="42"/>
      <c r="H20" s="42"/>
    </row>
    <row r="21" s="38" customFormat="1" ht="142" customHeight="1" spans="1:8">
      <c r="A21" s="43" t="s">
        <v>20</v>
      </c>
      <c r="B21" s="42"/>
      <c r="C21" s="42"/>
      <c r="D21" s="42"/>
      <c r="E21" s="42"/>
      <c r="F21" s="42"/>
      <c r="G21" s="42"/>
      <c r="H21" s="42"/>
    </row>
  </sheetData>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8"/>
  <sheetViews>
    <sheetView view="pageBreakPreview" zoomScaleNormal="100" topLeftCell="A21" workbookViewId="0">
      <selection activeCell="H45" sqref="H45"/>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5" customWidth="1"/>
    <col min="6" max="6" width="13.25" style="16" customWidth="1"/>
    <col min="7" max="7" width="10" customWidth="1"/>
  </cols>
  <sheetData>
    <row r="1" ht="32.95" customHeight="1" spans="1:6">
      <c r="A1" s="2" t="s">
        <v>21</v>
      </c>
      <c r="B1" s="2"/>
      <c r="C1" s="2"/>
      <c r="D1" s="2"/>
      <c r="E1" s="17"/>
      <c r="F1" s="18"/>
    </row>
    <row r="2" ht="16.85" customHeight="1" spans="1:6">
      <c r="A2" s="4" t="s">
        <v>22</v>
      </c>
      <c r="B2" s="4"/>
      <c r="C2" s="4"/>
      <c r="D2" s="4"/>
      <c r="E2" s="19" t="s">
        <v>23</v>
      </c>
      <c r="F2" s="20"/>
    </row>
    <row r="3" ht="21.25" customHeight="1" spans="1:6">
      <c r="A3" s="21" t="s">
        <v>24</v>
      </c>
      <c r="B3" s="21"/>
      <c r="C3" s="21"/>
      <c r="D3" s="21"/>
      <c r="E3" s="22"/>
      <c r="F3" s="23"/>
    </row>
    <row r="4" ht="22" customHeight="1" spans="1:6">
      <c r="A4" s="24" t="s">
        <v>25</v>
      </c>
      <c r="B4" s="10" t="s">
        <v>26</v>
      </c>
      <c r="C4" s="10" t="s">
        <v>27</v>
      </c>
      <c r="D4" s="10" t="s">
        <v>28</v>
      </c>
      <c r="E4" s="25" t="s">
        <v>29</v>
      </c>
      <c r="F4" s="26" t="s">
        <v>30</v>
      </c>
    </row>
    <row r="5" ht="17.6" customHeight="1" spans="1:6">
      <c r="A5" s="27" t="s">
        <v>31</v>
      </c>
      <c r="B5" s="28" t="s">
        <v>32</v>
      </c>
      <c r="C5" s="29"/>
      <c r="D5" s="30"/>
      <c r="E5" s="31"/>
      <c r="F5" s="32"/>
    </row>
    <row r="6" ht="16.85" customHeight="1" spans="1:6">
      <c r="A6" s="27" t="s">
        <v>33</v>
      </c>
      <c r="B6" s="28" t="s">
        <v>34</v>
      </c>
      <c r="C6" s="29"/>
      <c r="D6" s="30"/>
      <c r="E6" s="31"/>
      <c r="F6" s="32"/>
    </row>
    <row r="7" ht="16.85" customHeight="1" spans="1:6">
      <c r="A7" s="27" t="s">
        <v>35</v>
      </c>
      <c r="B7" s="28" t="s">
        <v>36</v>
      </c>
      <c r="C7" s="29" t="s">
        <v>37</v>
      </c>
      <c r="D7" s="30" t="s">
        <v>38</v>
      </c>
      <c r="E7" s="31"/>
      <c r="F7" s="32">
        <f t="shared" ref="F7:F12" si="0">E7*D7</f>
        <v>0</v>
      </c>
    </row>
    <row r="8" ht="16.85" customHeight="1" spans="1:6">
      <c r="A8" s="27" t="s">
        <v>39</v>
      </c>
      <c r="B8" s="28" t="s">
        <v>40</v>
      </c>
      <c r="C8" s="29" t="s">
        <v>37</v>
      </c>
      <c r="D8" s="30" t="s">
        <v>38</v>
      </c>
      <c r="E8" s="31"/>
      <c r="F8" s="32">
        <f t="shared" si="0"/>
        <v>0</v>
      </c>
    </row>
    <row r="9" ht="17.6" customHeight="1" spans="1:6">
      <c r="A9" s="27" t="s">
        <v>41</v>
      </c>
      <c r="B9" s="28" t="s">
        <v>42</v>
      </c>
      <c r="C9" s="29"/>
      <c r="D9" s="30"/>
      <c r="E9" s="31"/>
      <c r="F9" s="32"/>
    </row>
    <row r="10" ht="16.85" customHeight="1" spans="1:6">
      <c r="A10" s="27" t="s">
        <v>43</v>
      </c>
      <c r="B10" s="28" t="s">
        <v>44</v>
      </c>
      <c r="C10" s="29" t="s">
        <v>37</v>
      </c>
      <c r="D10" s="30" t="s">
        <v>38</v>
      </c>
      <c r="E10" s="31"/>
      <c r="F10" s="32">
        <f t="shared" si="0"/>
        <v>0</v>
      </c>
    </row>
    <row r="11" ht="16.85" customHeight="1" spans="1:6">
      <c r="A11" s="27" t="s">
        <v>45</v>
      </c>
      <c r="B11" s="28" t="s">
        <v>46</v>
      </c>
      <c r="C11" s="29" t="s">
        <v>37</v>
      </c>
      <c r="D11" s="30" t="s">
        <v>38</v>
      </c>
      <c r="E11" s="31"/>
      <c r="F11" s="32">
        <f t="shared" si="0"/>
        <v>0</v>
      </c>
    </row>
    <row r="12" ht="16.85" customHeight="1" spans="1:6">
      <c r="A12" s="27" t="s">
        <v>47</v>
      </c>
      <c r="B12" s="28" t="s">
        <v>48</v>
      </c>
      <c r="C12" s="29" t="s">
        <v>37</v>
      </c>
      <c r="D12" s="30" t="s">
        <v>38</v>
      </c>
      <c r="E12" s="31"/>
      <c r="F12" s="32">
        <f t="shared" si="0"/>
        <v>0</v>
      </c>
    </row>
    <row r="13" ht="17.6" customHeight="1" spans="1:6">
      <c r="A13" s="27" t="s">
        <v>49</v>
      </c>
      <c r="B13" s="28" t="s">
        <v>50</v>
      </c>
      <c r="C13" s="29"/>
      <c r="D13" s="30"/>
      <c r="E13" s="31"/>
      <c r="F13" s="32"/>
    </row>
    <row r="14" ht="33.7" customHeight="1" spans="1:6">
      <c r="A14" s="27" t="s">
        <v>51</v>
      </c>
      <c r="B14" s="33" t="s">
        <v>52</v>
      </c>
      <c r="C14" s="29" t="s">
        <v>37</v>
      </c>
      <c r="D14" s="30" t="s">
        <v>38</v>
      </c>
      <c r="E14" s="31"/>
      <c r="F14" s="32">
        <f t="shared" ref="F14:F17" si="1">E14*D14</f>
        <v>0</v>
      </c>
    </row>
    <row r="15" ht="16.85" customHeight="1" spans="1:6">
      <c r="A15" s="27" t="s">
        <v>53</v>
      </c>
      <c r="B15" s="28" t="s">
        <v>54</v>
      </c>
      <c r="C15" s="29" t="s">
        <v>37</v>
      </c>
      <c r="D15" s="30" t="s">
        <v>38</v>
      </c>
      <c r="E15" s="31"/>
      <c r="F15" s="32">
        <f t="shared" si="1"/>
        <v>0</v>
      </c>
    </row>
    <row r="16" ht="16.85" customHeight="1" spans="1:6">
      <c r="A16" s="27" t="s">
        <v>55</v>
      </c>
      <c r="B16" s="28" t="s">
        <v>56</v>
      </c>
      <c r="C16" s="29"/>
      <c r="D16" s="30"/>
      <c r="E16" s="31"/>
      <c r="F16" s="32"/>
    </row>
    <row r="17" ht="17.6" customHeight="1" spans="1:6">
      <c r="A17" s="27" t="s">
        <v>57</v>
      </c>
      <c r="B17" s="28" t="s">
        <v>56</v>
      </c>
      <c r="C17" s="29" t="s">
        <v>37</v>
      </c>
      <c r="D17" s="30" t="s">
        <v>38</v>
      </c>
      <c r="E17" s="31"/>
      <c r="F17" s="32">
        <f t="shared" si="1"/>
        <v>0</v>
      </c>
    </row>
    <row r="18" ht="16.85" customHeight="1" spans="1:6">
      <c r="A18" s="27"/>
      <c r="B18" s="28"/>
      <c r="C18" s="29"/>
      <c r="D18" s="30"/>
      <c r="E18" s="31"/>
      <c r="F18" s="32"/>
    </row>
    <row r="19" ht="16.85" customHeight="1" spans="1:6">
      <c r="A19" s="27"/>
      <c r="B19" s="28"/>
      <c r="C19" s="29"/>
      <c r="D19" s="30"/>
      <c r="E19" s="31"/>
      <c r="F19" s="32"/>
    </row>
    <row r="20" ht="16.85" customHeight="1" spans="1:6">
      <c r="A20" s="27"/>
      <c r="B20" s="28"/>
      <c r="C20" s="29"/>
      <c r="D20" s="30"/>
      <c r="E20" s="31"/>
      <c r="F20" s="32"/>
    </row>
    <row r="21" ht="17.6" customHeight="1" spans="1:6">
      <c r="A21" s="27"/>
      <c r="B21" s="28"/>
      <c r="C21" s="29"/>
      <c r="D21" s="30"/>
      <c r="E21" s="31" t="s">
        <v>58</v>
      </c>
      <c r="F21" s="32"/>
    </row>
    <row r="22" ht="16.85" customHeight="1" spans="1:6">
      <c r="A22" s="27"/>
      <c r="B22" s="28"/>
      <c r="C22" s="29"/>
      <c r="D22" s="30"/>
      <c r="E22" s="31"/>
      <c r="F22" s="32"/>
    </row>
    <row r="23" ht="16.85" customHeight="1" spans="1:6">
      <c r="A23" s="27"/>
      <c r="B23" s="28"/>
      <c r="C23" s="29"/>
      <c r="D23" s="30"/>
      <c r="E23" s="31"/>
      <c r="F23" s="32"/>
    </row>
    <row r="24" ht="16.85" customHeight="1" spans="1:6">
      <c r="A24" s="27"/>
      <c r="B24" s="28"/>
      <c r="C24" s="29"/>
      <c r="D24" s="30"/>
      <c r="E24" s="31"/>
      <c r="F24" s="32"/>
    </row>
    <row r="25" ht="17.6" customHeight="1" spans="1:6">
      <c r="A25" s="27"/>
      <c r="B25" s="28"/>
      <c r="C25" s="29"/>
      <c r="D25" s="30"/>
      <c r="E25" s="31"/>
      <c r="F25" s="32"/>
    </row>
    <row r="26" ht="16.85" customHeight="1" spans="1:6">
      <c r="A26" s="27"/>
      <c r="B26" s="28"/>
      <c r="C26" s="29"/>
      <c r="D26" s="30"/>
      <c r="E26" s="31"/>
      <c r="F26" s="32"/>
    </row>
    <row r="27" ht="16.85" customHeight="1" spans="1:6">
      <c r="A27" s="27"/>
      <c r="B27" s="28"/>
      <c r="C27" s="29"/>
      <c r="D27" s="30"/>
      <c r="E27" s="31"/>
      <c r="F27" s="32"/>
    </row>
    <row r="28" ht="16.85" customHeight="1" spans="1:6">
      <c r="A28" s="27"/>
      <c r="B28" s="28"/>
      <c r="C28" s="29"/>
      <c r="D28" s="30"/>
      <c r="E28" s="31"/>
      <c r="F28" s="32"/>
    </row>
    <row r="29" ht="17.6" customHeight="1" spans="1:6">
      <c r="A29" s="27"/>
      <c r="B29" s="28"/>
      <c r="C29" s="29"/>
      <c r="D29" s="30"/>
      <c r="E29" s="31"/>
      <c r="F29" s="32"/>
    </row>
    <row r="30" ht="16.85" customHeight="1" spans="1:6">
      <c r="A30" s="27"/>
      <c r="B30" s="28"/>
      <c r="C30" s="29"/>
      <c r="D30" s="30"/>
      <c r="E30" s="31"/>
      <c r="F30" s="32"/>
    </row>
    <row r="31" ht="16.85" customHeight="1" spans="1:6">
      <c r="A31" s="27"/>
      <c r="B31" s="28"/>
      <c r="C31" s="29"/>
      <c r="D31" s="30"/>
      <c r="E31" s="31"/>
      <c r="F31" s="32"/>
    </row>
    <row r="32" ht="16.85" customHeight="1" spans="1:6">
      <c r="A32" s="27"/>
      <c r="B32" s="28"/>
      <c r="C32" s="29"/>
      <c r="D32" s="30"/>
      <c r="E32" s="31"/>
      <c r="F32" s="32"/>
    </row>
    <row r="33" ht="17.6" customHeight="1" spans="1:6">
      <c r="A33" s="27"/>
      <c r="B33" s="28"/>
      <c r="C33" s="29"/>
      <c r="D33" s="30"/>
      <c r="E33" s="31"/>
      <c r="F33" s="32"/>
    </row>
    <row r="34" ht="16.85" customHeight="1" spans="1:6">
      <c r="A34" s="27"/>
      <c r="B34" s="28"/>
      <c r="C34" s="29"/>
      <c r="D34" s="30"/>
      <c r="E34" s="31"/>
      <c r="F34" s="32"/>
    </row>
    <row r="35" ht="16.85" customHeight="1" spans="1:6">
      <c r="A35" s="27"/>
      <c r="B35" s="28"/>
      <c r="C35" s="29"/>
      <c r="D35" s="30"/>
      <c r="E35" s="31"/>
      <c r="F35" s="32"/>
    </row>
    <row r="36" ht="16.85" customHeight="1" spans="1:6">
      <c r="A36" s="27"/>
      <c r="B36" s="28"/>
      <c r="C36" s="29"/>
      <c r="D36" s="30"/>
      <c r="E36" s="31"/>
      <c r="F36" s="32"/>
    </row>
    <row r="37" ht="17.6" customHeight="1" spans="1:6">
      <c r="A37" s="27"/>
      <c r="B37" s="28"/>
      <c r="C37" s="29"/>
      <c r="D37" s="30"/>
      <c r="E37" s="31"/>
      <c r="F37" s="32"/>
    </row>
    <row r="38" ht="16.85" customHeight="1" spans="1:6">
      <c r="A38" s="27"/>
      <c r="B38" s="28"/>
      <c r="C38" s="29"/>
      <c r="D38" s="30"/>
      <c r="E38" s="31"/>
      <c r="F38" s="32"/>
    </row>
    <row r="39" ht="22" customHeight="1" spans="1:6">
      <c r="A39" s="34" t="s">
        <v>59</v>
      </c>
      <c r="B39" s="34"/>
      <c r="C39" s="34"/>
      <c r="D39" s="35">
        <f>SUM(F5:F38)</f>
        <v>0</v>
      </c>
      <c r="E39" s="36"/>
      <c r="F39" s="35"/>
    </row>
    <row r="40" ht="32.95" customHeight="1" spans="1:6">
      <c r="A40" s="2" t="s">
        <v>21</v>
      </c>
      <c r="B40" s="2"/>
      <c r="C40" s="2"/>
      <c r="D40" s="2"/>
      <c r="E40" s="17"/>
      <c r="F40" s="18"/>
    </row>
    <row r="41" ht="16.85" customHeight="1" spans="1:6">
      <c r="A41" s="4" t="s">
        <v>22</v>
      </c>
      <c r="B41" s="4"/>
      <c r="C41" s="4"/>
      <c r="D41" s="4"/>
      <c r="E41" s="19" t="s">
        <v>23</v>
      </c>
      <c r="F41" s="20"/>
    </row>
    <row r="42" ht="21.25" customHeight="1" spans="1:6">
      <c r="A42" s="21" t="s">
        <v>60</v>
      </c>
      <c r="B42" s="21"/>
      <c r="C42" s="21"/>
      <c r="D42" s="21"/>
      <c r="E42" s="22"/>
      <c r="F42" s="23"/>
    </row>
    <row r="43" ht="22" customHeight="1" spans="1:6">
      <c r="A43" s="24" t="s">
        <v>25</v>
      </c>
      <c r="B43" s="10" t="s">
        <v>26</v>
      </c>
      <c r="C43" s="10" t="s">
        <v>27</v>
      </c>
      <c r="D43" s="10" t="s">
        <v>28</v>
      </c>
      <c r="E43" s="25" t="s">
        <v>29</v>
      </c>
      <c r="F43" s="26" t="s">
        <v>30</v>
      </c>
    </row>
    <row r="44" ht="17.6" customHeight="1" spans="1:6">
      <c r="A44" s="27" t="s">
        <v>61</v>
      </c>
      <c r="B44" s="28" t="s">
        <v>62</v>
      </c>
      <c r="C44" s="29"/>
      <c r="D44" s="30"/>
      <c r="E44" s="31"/>
      <c r="F44" s="32"/>
    </row>
    <row r="45" ht="16.85" customHeight="1" spans="1:6">
      <c r="A45" s="27" t="s">
        <v>63</v>
      </c>
      <c r="B45" s="28" t="s">
        <v>64</v>
      </c>
      <c r="C45" s="29"/>
      <c r="D45" s="30"/>
      <c r="E45" s="31"/>
      <c r="F45" s="32"/>
    </row>
    <row r="46" ht="16.85" customHeight="1" spans="1:6">
      <c r="A46" s="27" t="s">
        <v>39</v>
      </c>
      <c r="B46" s="28" t="s">
        <v>65</v>
      </c>
      <c r="C46" s="29" t="s">
        <v>66</v>
      </c>
      <c r="D46" s="30">
        <v>256.15</v>
      </c>
      <c r="E46" s="31"/>
      <c r="F46" s="32">
        <f>E46*D46</f>
        <v>0</v>
      </c>
    </row>
    <row r="47" ht="16.85" customHeight="1" spans="1:6">
      <c r="A47" s="27" t="s">
        <v>67</v>
      </c>
      <c r="B47" s="28" t="s">
        <v>68</v>
      </c>
      <c r="C47" s="29" t="s">
        <v>66</v>
      </c>
      <c r="D47" s="30" t="s">
        <v>69</v>
      </c>
      <c r="E47" s="31"/>
      <c r="F47" s="32">
        <f>E47*D47</f>
        <v>0</v>
      </c>
    </row>
    <row r="48" ht="17.6" customHeight="1" spans="1:6">
      <c r="A48" s="27"/>
      <c r="B48" s="28"/>
      <c r="C48" s="29"/>
      <c r="D48" s="30"/>
      <c r="E48" s="31"/>
      <c r="F48" s="32"/>
    </row>
    <row r="49" ht="16.85" customHeight="1" spans="1:6">
      <c r="A49" s="27"/>
      <c r="B49" s="28"/>
      <c r="C49" s="29"/>
      <c r="D49" s="30"/>
      <c r="E49" s="31"/>
      <c r="F49" s="32"/>
    </row>
    <row r="50" ht="16.85" customHeight="1" spans="1:6">
      <c r="A50" s="27"/>
      <c r="B50" s="28"/>
      <c r="C50" s="29"/>
      <c r="D50" s="30"/>
      <c r="E50" s="31"/>
      <c r="F50" s="32"/>
    </row>
    <row r="51" ht="16.85" customHeight="1" spans="1:6">
      <c r="A51" s="27"/>
      <c r="B51" s="28"/>
      <c r="C51" s="29"/>
      <c r="D51" s="30"/>
      <c r="E51" s="31"/>
      <c r="F51" s="32"/>
    </row>
    <row r="52" ht="17.6" customHeight="1" spans="1:6">
      <c r="A52" s="27"/>
      <c r="B52" s="28"/>
      <c r="C52" s="29"/>
      <c r="D52" s="30"/>
      <c r="E52" s="31"/>
      <c r="F52" s="32"/>
    </row>
    <row r="53" ht="16.85" customHeight="1" spans="1:6">
      <c r="A53" s="27"/>
      <c r="B53" s="28"/>
      <c r="C53" s="29"/>
      <c r="D53" s="30"/>
      <c r="E53" s="31"/>
      <c r="F53" s="32"/>
    </row>
    <row r="54" ht="16.85" customHeight="1" spans="1:6">
      <c r="A54" s="27"/>
      <c r="B54" s="28"/>
      <c r="C54" s="29"/>
      <c r="D54" s="30"/>
      <c r="E54" s="31"/>
      <c r="F54" s="32"/>
    </row>
    <row r="55" ht="16.85" customHeight="1" spans="1:6">
      <c r="A55" s="27"/>
      <c r="B55" s="28"/>
      <c r="C55" s="29"/>
      <c r="D55" s="30"/>
      <c r="E55" s="31"/>
      <c r="F55" s="32"/>
    </row>
    <row r="56" ht="16.85" customHeight="1" spans="1:6">
      <c r="A56" s="27"/>
      <c r="B56" s="28"/>
      <c r="C56" s="29"/>
      <c r="D56" s="30"/>
      <c r="E56" s="31"/>
      <c r="F56" s="32"/>
    </row>
    <row r="57" ht="17.6" customHeight="1" spans="1:6">
      <c r="A57" s="27"/>
      <c r="B57" s="28"/>
      <c r="C57" s="29"/>
      <c r="D57" s="30"/>
      <c r="E57" s="31"/>
      <c r="F57" s="32"/>
    </row>
    <row r="58" ht="16.85" customHeight="1" spans="1:6">
      <c r="A58" s="27"/>
      <c r="B58" s="28"/>
      <c r="C58" s="29"/>
      <c r="D58" s="30"/>
      <c r="E58" s="31"/>
      <c r="F58" s="32"/>
    </row>
    <row r="59" ht="16.85" customHeight="1" spans="1:6">
      <c r="A59" s="27"/>
      <c r="B59" s="28"/>
      <c r="C59" s="29"/>
      <c r="D59" s="30"/>
      <c r="E59" s="31"/>
      <c r="F59" s="32"/>
    </row>
    <row r="60" ht="16.85" customHeight="1" spans="1:6">
      <c r="A60" s="27"/>
      <c r="B60" s="28"/>
      <c r="C60" s="29"/>
      <c r="D60" s="30"/>
      <c r="E60" s="31"/>
      <c r="F60" s="32"/>
    </row>
    <row r="61" ht="17.6" customHeight="1" spans="1:6">
      <c r="A61" s="27"/>
      <c r="B61" s="28"/>
      <c r="C61" s="29"/>
      <c r="D61" s="30"/>
      <c r="E61" s="31"/>
      <c r="F61" s="32"/>
    </row>
    <row r="62" ht="16.85" customHeight="1" spans="1:6">
      <c r="A62" s="27"/>
      <c r="B62" s="28"/>
      <c r="C62" s="29"/>
      <c r="D62" s="30"/>
      <c r="E62" s="31"/>
      <c r="F62" s="32"/>
    </row>
    <row r="63" ht="16.85" customHeight="1" spans="1:6">
      <c r="A63" s="27"/>
      <c r="B63" s="28"/>
      <c r="C63" s="29"/>
      <c r="D63" s="30"/>
      <c r="E63" s="31"/>
      <c r="F63" s="32"/>
    </row>
    <row r="64" ht="16.85" customHeight="1" spans="1:6">
      <c r="A64" s="27"/>
      <c r="B64" s="28"/>
      <c r="C64" s="29"/>
      <c r="D64" s="30"/>
      <c r="E64" s="31"/>
      <c r="F64" s="32"/>
    </row>
    <row r="65" ht="17.6" customHeight="1" spans="1:6">
      <c r="A65" s="27"/>
      <c r="B65" s="28"/>
      <c r="C65" s="29"/>
      <c r="D65" s="30"/>
      <c r="E65" s="31"/>
      <c r="F65" s="32"/>
    </row>
    <row r="66" ht="16.85" customHeight="1" spans="1:6">
      <c r="A66" s="27"/>
      <c r="B66" s="28"/>
      <c r="C66" s="29"/>
      <c r="D66" s="30"/>
      <c r="E66" s="31"/>
      <c r="F66" s="32"/>
    </row>
    <row r="67" ht="16.85" customHeight="1" spans="1:6">
      <c r="A67" s="27"/>
      <c r="B67" s="28"/>
      <c r="C67" s="29"/>
      <c r="D67" s="30"/>
      <c r="E67" s="31"/>
      <c r="F67" s="32"/>
    </row>
    <row r="68" ht="16.85" customHeight="1" spans="1:6">
      <c r="A68" s="27"/>
      <c r="B68" s="28"/>
      <c r="C68" s="29"/>
      <c r="D68" s="30"/>
      <c r="E68" s="31"/>
      <c r="F68" s="32"/>
    </row>
    <row r="69" ht="17.6" customHeight="1" spans="1:6">
      <c r="A69" s="27"/>
      <c r="B69" s="28"/>
      <c r="C69" s="29"/>
      <c r="D69" s="30"/>
      <c r="E69" s="31"/>
      <c r="F69" s="32"/>
    </row>
    <row r="70" ht="16.85" customHeight="1" spans="1:6">
      <c r="A70" s="27"/>
      <c r="B70" s="28"/>
      <c r="C70" s="29"/>
      <c r="D70" s="30"/>
      <c r="E70" s="31"/>
      <c r="F70" s="32"/>
    </row>
    <row r="71" ht="16.85" customHeight="1" spans="1:6">
      <c r="A71" s="27"/>
      <c r="B71" s="28"/>
      <c r="C71" s="29"/>
      <c r="D71" s="30"/>
      <c r="E71" s="31"/>
      <c r="F71" s="32"/>
    </row>
    <row r="72" ht="16.85" customHeight="1" spans="1:6">
      <c r="A72" s="27"/>
      <c r="B72" s="28"/>
      <c r="C72" s="29"/>
      <c r="D72" s="30"/>
      <c r="E72" s="31"/>
      <c r="F72" s="32"/>
    </row>
    <row r="73" ht="17.6" customHeight="1" spans="1:6">
      <c r="A73" s="27"/>
      <c r="B73" s="28"/>
      <c r="C73" s="29"/>
      <c r="D73" s="30"/>
      <c r="E73" s="31"/>
      <c r="F73" s="32"/>
    </row>
    <row r="74" ht="16.85" customHeight="1" spans="1:6">
      <c r="A74" s="27"/>
      <c r="B74" s="28"/>
      <c r="C74" s="29"/>
      <c r="D74" s="30"/>
      <c r="E74" s="31"/>
      <c r="F74" s="32"/>
    </row>
    <row r="75" ht="16.85" customHeight="1" spans="1:6">
      <c r="A75" s="27"/>
      <c r="B75" s="28"/>
      <c r="C75" s="29"/>
      <c r="D75" s="30"/>
      <c r="E75" s="31"/>
      <c r="F75" s="32"/>
    </row>
    <row r="76" ht="16.85" customHeight="1" spans="1:6">
      <c r="A76" s="27"/>
      <c r="B76" s="28"/>
      <c r="C76" s="29"/>
      <c r="D76" s="30"/>
      <c r="E76" s="31"/>
      <c r="F76" s="32"/>
    </row>
    <row r="77" ht="17.6" customHeight="1" spans="1:6">
      <c r="A77" s="27"/>
      <c r="B77" s="28"/>
      <c r="C77" s="29"/>
      <c r="D77" s="30"/>
      <c r="E77" s="31"/>
      <c r="F77" s="32"/>
    </row>
    <row r="78" ht="16.85" customHeight="1" spans="1:6">
      <c r="A78" s="27"/>
      <c r="B78" s="28"/>
      <c r="C78" s="29"/>
      <c r="D78" s="30"/>
      <c r="E78" s="31"/>
      <c r="F78" s="32"/>
    </row>
    <row r="79" ht="22" customHeight="1" spans="1:6">
      <c r="A79" s="34" t="s">
        <v>70</v>
      </c>
      <c r="B79" s="34"/>
      <c r="C79" s="34"/>
      <c r="D79" s="35">
        <f>SUM(F44:F78)</f>
        <v>0</v>
      </c>
      <c r="E79" s="36"/>
      <c r="F79" s="35"/>
    </row>
    <row r="80" ht="32.95" customHeight="1" spans="1:6">
      <c r="A80" s="2" t="s">
        <v>21</v>
      </c>
      <c r="B80" s="2"/>
      <c r="C80" s="2"/>
      <c r="D80" s="2"/>
      <c r="E80" s="17"/>
      <c r="F80" s="18"/>
    </row>
    <row r="81" ht="16.85" customHeight="1" spans="1:6">
      <c r="A81" s="4" t="s">
        <v>22</v>
      </c>
      <c r="B81" s="4"/>
      <c r="C81" s="4"/>
      <c r="D81" s="4"/>
      <c r="E81" s="19" t="s">
        <v>23</v>
      </c>
      <c r="F81" s="20"/>
    </row>
    <row r="82" ht="21.25" customHeight="1" spans="1:6">
      <c r="A82" s="21" t="s">
        <v>71</v>
      </c>
      <c r="B82" s="21"/>
      <c r="C82" s="21"/>
      <c r="D82" s="21"/>
      <c r="E82" s="22"/>
      <c r="F82" s="23"/>
    </row>
    <row r="83" ht="22" customHeight="1" spans="1:6">
      <c r="A83" s="24" t="s">
        <v>25</v>
      </c>
      <c r="B83" s="10" t="s">
        <v>26</v>
      </c>
      <c r="C83" s="10" t="s">
        <v>27</v>
      </c>
      <c r="D83" s="10" t="s">
        <v>28</v>
      </c>
      <c r="E83" s="25" t="s">
        <v>29</v>
      </c>
      <c r="F83" s="26" t="s">
        <v>30</v>
      </c>
    </row>
    <row r="84" ht="17.6" customHeight="1" spans="1:6">
      <c r="A84" s="27" t="s">
        <v>72</v>
      </c>
      <c r="B84" s="28" t="s">
        <v>73</v>
      </c>
      <c r="C84" s="29"/>
      <c r="D84" s="30"/>
      <c r="E84" s="31"/>
      <c r="F84" s="32"/>
    </row>
    <row r="85" ht="16.85" customHeight="1" spans="1:6">
      <c r="A85" s="27" t="s">
        <v>74</v>
      </c>
      <c r="B85" s="28" t="s">
        <v>75</v>
      </c>
      <c r="C85" s="29" t="s">
        <v>76</v>
      </c>
      <c r="D85" s="30" t="s">
        <v>77</v>
      </c>
      <c r="E85" s="31"/>
      <c r="F85" s="32">
        <f t="shared" ref="F85:F89" si="2">E85*D85</f>
        <v>0</v>
      </c>
    </row>
    <row r="86" ht="16.85" customHeight="1" spans="1:6">
      <c r="A86" s="27" t="s">
        <v>78</v>
      </c>
      <c r="B86" s="28" t="s">
        <v>79</v>
      </c>
      <c r="C86" s="29" t="s">
        <v>76</v>
      </c>
      <c r="D86" s="30" t="s">
        <v>80</v>
      </c>
      <c r="E86" s="31"/>
      <c r="F86" s="32">
        <f t="shared" si="2"/>
        <v>0</v>
      </c>
    </row>
    <row r="87" ht="16.85" customHeight="1" spans="1:6">
      <c r="A87" s="27" t="s">
        <v>81</v>
      </c>
      <c r="B87" s="28" t="s">
        <v>82</v>
      </c>
      <c r="C87" s="29"/>
      <c r="D87" s="30"/>
      <c r="E87" s="31"/>
      <c r="F87" s="32"/>
    </row>
    <row r="88" ht="17.6" customHeight="1" spans="1:6">
      <c r="A88" s="27" t="s">
        <v>83</v>
      </c>
      <c r="B88" s="28" t="s">
        <v>84</v>
      </c>
      <c r="C88" s="29"/>
      <c r="D88" s="30"/>
      <c r="E88" s="31"/>
      <c r="F88" s="32"/>
    </row>
    <row r="89" ht="16.85" customHeight="1" spans="1:6">
      <c r="A89" s="27" t="s">
        <v>35</v>
      </c>
      <c r="B89" s="28" t="s">
        <v>85</v>
      </c>
      <c r="C89" s="29" t="s">
        <v>76</v>
      </c>
      <c r="D89" s="30" t="s">
        <v>86</v>
      </c>
      <c r="E89" s="31"/>
      <c r="F89" s="32">
        <f t="shared" si="2"/>
        <v>0</v>
      </c>
    </row>
    <row r="90" ht="16.85" customHeight="1" spans="1:6">
      <c r="A90" s="27" t="s">
        <v>87</v>
      </c>
      <c r="B90" s="28" t="s">
        <v>88</v>
      </c>
      <c r="C90" s="29"/>
      <c r="D90" s="30"/>
      <c r="E90" s="31"/>
      <c r="F90" s="32"/>
    </row>
    <row r="91" ht="16.85" customHeight="1" spans="1:6">
      <c r="A91" s="27" t="s">
        <v>89</v>
      </c>
      <c r="B91" s="28" t="s">
        <v>88</v>
      </c>
      <c r="C91" s="29"/>
      <c r="D91" s="30"/>
      <c r="E91" s="31"/>
      <c r="F91" s="32"/>
    </row>
    <row r="92" ht="17.6" customHeight="1" spans="1:6">
      <c r="A92" s="27" t="s">
        <v>35</v>
      </c>
      <c r="B92" s="28" t="s">
        <v>90</v>
      </c>
      <c r="C92" s="29" t="s">
        <v>76</v>
      </c>
      <c r="D92" s="30" t="s">
        <v>91</v>
      </c>
      <c r="E92" s="31"/>
      <c r="F92" s="32">
        <f t="shared" ref="F92:F96" si="3">E92*D92</f>
        <v>0</v>
      </c>
    </row>
    <row r="93" ht="33.7" customHeight="1" spans="1:6">
      <c r="A93" s="27" t="s">
        <v>92</v>
      </c>
      <c r="B93" s="33" t="s">
        <v>93</v>
      </c>
      <c r="C93" s="29"/>
      <c r="D93" s="30"/>
      <c r="E93" s="31"/>
      <c r="F93" s="32"/>
    </row>
    <row r="94" ht="16.85" customHeight="1" spans="1:6">
      <c r="A94" s="27" t="s">
        <v>94</v>
      </c>
      <c r="B94" s="28" t="s">
        <v>95</v>
      </c>
      <c r="C94" s="29" t="s">
        <v>66</v>
      </c>
      <c r="D94" s="30" t="s">
        <v>96</v>
      </c>
      <c r="E94" s="31"/>
      <c r="F94" s="32">
        <f t="shared" si="3"/>
        <v>0</v>
      </c>
    </row>
    <row r="95" ht="16.85" customHeight="1" spans="1:6">
      <c r="A95" s="27" t="s">
        <v>97</v>
      </c>
      <c r="B95" s="28" t="s">
        <v>98</v>
      </c>
      <c r="C95" s="29" t="s">
        <v>66</v>
      </c>
      <c r="D95" s="30" t="s">
        <v>99</v>
      </c>
      <c r="E95" s="31"/>
      <c r="F95" s="32">
        <f t="shared" si="3"/>
        <v>0</v>
      </c>
    </row>
    <row r="96" ht="17.6" customHeight="1" spans="1:6">
      <c r="A96" s="27" t="s">
        <v>100</v>
      </c>
      <c r="B96" s="28" t="s">
        <v>101</v>
      </c>
      <c r="C96" s="29" t="s">
        <v>102</v>
      </c>
      <c r="D96" s="30" t="s">
        <v>103</v>
      </c>
      <c r="E96" s="31"/>
      <c r="F96" s="32">
        <f t="shared" si="3"/>
        <v>0</v>
      </c>
    </row>
    <row r="97" ht="16.85" customHeight="1" spans="1:6">
      <c r="A97" s="27"/>
      <c r="B97" s="28"/>
      <c r="C97" s="29"/>
      <c r="D97" s="30"/>
      <c r="E97" s="31"/>
      <c r="F97" s="32"/>
    </row>
    <row r="98" ht="16.85" customHeight="1" spans="1:6">
      <c r="A98" s="27"/>
      <c r="B98" s="28"/>
      <c r="C98" s="29"/>
      <c r="D98" s="30"/>
      <c r="E98" s="31"/>
      <c r="F98" s="32"/>
    </row>
    <row r="99" ht="16.85" customHeight="1" spans="1:6">
      <c r="A99" s="27"/>
      <c r="B99" s="28"/>
      <c r="C99" s="29"/>
      <c r="D99" s="30"/>
      <c r="E99" s="31"/>
      <c r="F99" s="32"/>
    </row>
    <row r="100" ht="17.6" customHeight="1" spans="1:6">
      <c r="A100" s="27"/>
      <c r="B100" s="28"/>
      <c r="C100" s="29"/>
      <c r="D100" s="30"/>
      <c r="E100" s="31"/>
      <c r="F100" s="32"/>
    </row>
    <row r="101" ht="16.85" customHeight="1" spans="1:6">
      <c r="A101" s="27"/>
      <c r="B101" s="28"/>
      <c r="C101" s="29"/>
      <c r="D101" s="30"/>
      <c r="E101" s="31"/>
      <c r="F101" s="32"/>
    </row>
    <row r="102" ht="16.85" customHeight="1" spans="1:6">
      <c r="A102" s="27"/>
      <c r="B102" s="28"/>
      <c r="C102" s="29"/>
      <c r="D102" s="30"/>
      <c r="E102" s="31"/>
      <c r="F102" s="32"/>
    </row>
    <row r="103" ht="16.85" customHeight="1" spans="1:6">
      <c r="A103" s="27"/>
      <c r="B103" s="28"/>
      <c r="C103" s="29"/>
      <c r="D103" s="30"/>
      <c r="E103" s="31"/>
      <c r="F103" s="32"/>
    </row>
    <row r="104" ht="17.6" customHeight="1" spans="1:6">
      <c r="A104" s="27"/>
      <c r="B104" s="28"/>
      <c r="C104" s="29"/>
      <c r="D104" s="30"/>
      <c r="E104" s="31"/>
      <c r="F104" s="32"/>
    </row>
    <row r="105" ht="16.85" customHeight="1" spans="1:6">
      <c r="A105" s="27"/>
      <c r="B105" s="28"/>
      <c r="C105" s="29"/>
      <c r="D105" s="30"/>
      <c r="E105" s="31"/>
      <c r="F105" s="32"/>
    </row>
    <row r="106" ht="16.85" customHeight="1" spans="1:6">
      <c r="A106" s="27"/>
      <c r="B106" s="28"/>
      <c r="C106" s="29"/>
      <c r="D106" s="30"/>
      <c r="E106" s="31"/>
      <c r="F106" s="32"/>
    </row>
    <row r="107" ht="16.85" customHeight="1" spans="1:6">
      <c r="A107" s="27"/>
      <c r="B107" s="28"/>
      <c r="C107" s="29"/>
      <c r="D107" s="30"/>
      <c r="E107" s="31"/>
      <c r="F107" s="32"/>
    </row>
    <row r="108" ht="17.6" customHeight="1" spans="1:6">
      <c r="A108" s="27"/>
      <c r="B108" s="28"/>
      <c r="C108" s="29"/>
      <c r="D108" s="30"/>
      <c r="E108" s="31"/>
      <c r="F108" s="32"/>
    </row>
    <row r="109" ht="16.85" customHeight="1" spans="1:6">
      <c r="A109" s="27"/>
      <c r="B109" s="28"/>
      <c r="C109" s="29"/>
      <c r="D109" s="30"/>
      <c r="E109" s="31"/>
      <c r="F109" s="32"/>
    </row>
    <row r="110" ht="16.85" customHeight="1" spans="1:6">
      <c r="A110" s="27"/>
      <c r="B110" s="28"/>
      <c r="C110" s="29"/>
      <c r="D110" s="30"/>
      <c r="E110" s="31"/>
      <c r="F110" s="32"/>
    </row>
    <row r="111" ht="16.85" customHeight="1" spans="1:6">
      <c r="A111" s="27"/>
      <c r="B111" s="28"/>
      <c r="C111" s="29"/>
      <c r="D111" s="30"/>
      <c r="E111" s="31"/>
      <c r="F111" s="32"/>
    </row>
    <row r="112" ht="17.6" customHeight="1" spans="1:6">
      <c r="A112" s="27"/>
      <c r="B112" s="28"/>
      <c r="C112" s="29"/>
      <c r="D112" s="30"/>
      <c r="E112" s="31"/>
      <c r="F112" s="32"/>
    </row>
    <row r="113" ht="16.85" customHeight="1" spans="1:6">
      <c r="A113" s="27"/>
      <c r="B113" s="28"/>
      <c r="C113" s="29"/>
      <c r="D113" s="30"/>
      <c r="E113" s="31"/>
      <c r="F113" s="32"/>
    </row>
    <row r="114" ht="16.85" customHeight="1" spans="1:6">
      <c r="A114" s="27"/>
      <c r="B114" s="28"/>
      <c r="C114" s="29"/>
      <c r="D114" s="30"/>
      <c r="E114" s="31"/>
      <c r="F114" s="32"/>
    </row>
    <row r="115" ht="16.85" customHeight="1" spans="1:6">
      <c r="A115" s="27"/>
      <c r="B115" s="28"/>
      <c r="C115" s="29"/>
      <c r="D115" s="30"/>
      <c r="E115" s="31"/>
      <c r="F115" s="32"/>
    </row>
    <row r="116" ht="17.6" customHeight="1" spans="1:6">
      <c r="A116" s="27"/>
      <c r="B116" s="28"/>
      <c r="C116" s="29"/>
      <c r="D116" s="30"/>
      <c r="E116" s="31"/>
      <c r="F116" s="32"/>
    </row>
    <row r="117" ht="16.85" customHeight="1" spans="1:6">
      <c r="A117" s="27"/>
      <c r="B117" s="28"/>
      <c r="C117" s="29"/>
      <c r="D117" s="30"/>
      <c r="E117" s="31"/>
      <c r="F117" s="32"/>
    </row>
    <row r="118" ht="22" customHeight="1" spans="1:6">
      <c r="A118" s="34" t="s">
        <v>104</v>
      </c>
      <c r="B118" s="34"/>
      <c r="C118" s="34"/>
      <c r="D118" s="35">
        <f>SUM(F84:F117)</f>
        <v>0</v>
      </c>
      <c r="E118" s="36"/>
      <c r="F118" s="35"/>
    </row>
  </sheetData>
  <sheetProtection algorithmName="SHA-512" hashValue="zsKtqrE3QKLnJfztdcRVWV3Fg4l0z4sAi9Q3f7GCCHGB/bxum6npCKbB9vPjIoSL7EQxAyJZqKcn9qwZ66SZ7A==" saltValue="GAeRdg4eb68Q9Yg9UQMawA==" spinCount="100000" sheet="1" objects="1"/>
  <mergeCells count="18">
    <mergeCell ref="A1:F1"/>
    <mergeCell ref="A2:D2"/>
    <mergeCell ref="E2:F2"/>
    <mergeCell ref="A3:F3"/>
    <mergeCell ref="A39:C39"/>
    <mergeCell ref="D39:F39"/>
    <mergeCell ref="A40:F40"/>
    <mergeCell ref="A41:D41"/>
    <mergeCell ref="E41:F41"/>
    <mergeCell ref="A42:F42"/>
    <mergeCell ref="A79:C79"/>
    <mergeCell ref="D79:F79"/>
    <mergeCell ref="A80:F80"/>
    <mergeCell ref="A81:D81"/>
    <mergeCell ref="E81:F81"/>
    <mergeCell ref="A82:F82"/>
    <mergeCell ref="A118:C118"/>
    <mergeCell ref="D118:F118"/>
  </mergeCells>
  <printOptions horizontalCentered="1" verticalCentered="1"/>
  <pageMargins left="0.50125" right="0.50125" top="0.315" bottom="0.315" header="0" footer="0"/>
  <pageSetup paperSize="9" fitToWidth="0" fitToHeight="0" orientation="portrait"/>
  <headerFooter alignWithMargins="0"/>
  <rowBreaks count="3" manualBreakCount="3">
    <brk id="39" max="16383" man="1"/>
    <brk id="79" max="16383" man="1"/>
    <brk id="11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view="pageBreakPreview" zoomScale="130" zoomScaleNormal="100" workbookViewId="0">
      <selection activeCell="B7" sqref="B7:C7"/>
    </sheetView>
  </sheetViews>
  <sheetFormatPr defaultColWidth="9" defaultRowHeight="14.25" outlineLevelCol="6"/>
  <cols>
    <col min="1" max="1" width="10.1916666666667" customWidth="1"/>
    <col min="2" max="2" width="14.25" customWidth="1"/>
    <col min="3" max="3" width="35.7416666666667" customWidth="1"/>
    <col min="4" max="4" width="17.125" style="1" customWidth="1"/>
    <col min="5" max="5" width="10" customWidth="1"/>
    <col min="6" max="7" width="9.375"/>
  </cols>
  <sheetData>
    <row r="1" ht="45" customHeight="1" spans="1:4">
      <c r="A1" s="2" t="s">
        <v>105</v>
      </c>
      <c r="B1" s="2"/>
      <c r="C1" s="2"/>
      <c r="D1" s="3"/>
    </row>
    <row r="2" ht="31" customHeight="1" spans="1:4">
      <c r="A2" s="4" t="s">
        <v>106</v>
      </c>
      <c r="B2" s="4"/>
      <c r="C2" s="4"/>
      <c r="D2" s="5"/>
    </row>
    <row r="3" ht="32.95" customHeight="1" spans="1:4">
      <c r="A3" s="6" t="s">
        <v>107</v>
      </c>
      <c r="B3" s="7" t="s">
        <v>108</v>
      </c>
      <c r="C3" s="7" t="s">
        <v>109</v>
      </c>
      <c r="D3" s="8" t="s">
        <v>110</v>
      </c>
    </row>
    <row r="4" ht="28.55" customHeight="1" spans="1:4">
      <c r="A4" s="9" t="s">
        <v>38</v>
      </c>
      <c r="B4" s="10" t="s">
        <v>111</v>
      </c>
      <c r="C4" s="10" t="s">
        <v>24</v>
      </c>
      <c r="D4" s="11">
        <f>'【5.1表】工程量清单（招标）'!D39</f>
        <v>0</v>
      </c>
    </row>
    <row r="5" ht="28.55" customHeight="1" spans="1:4">
      <c r="A5" s="9" t="s">
        <v>112</v>
      </c>
      <c r="B5" s="10" t="s">
        <v>113</v>
      </c>
      <c r="C5" s="10" t="s">
        <v>60</v>
      </c>
      <c r="D5" s="11">
        <f>'【5.1表】工程量清单（招标）'!D79</f>
        <v>0</v>
      </c>
    </row>
    <row r="6" ht="28.55" customHeight="1" spans="1:4">
      <c r="A6" s="9" t="s">
        <v>114</v>
      </c>
      <c r="B6" s="10" t="s">
        <v>115</v>
      </c>
      <c r="C6" s="10" t="s">
        <v>71</v>
      </c>
      <c r="D6" s="11">
        <f>'【5.1表】工程量清单（招标）'!D118</f>
        <v>0</v>
      </c>
    </row>
    <row r="7" ht="28.55" customHeight="1" spans="1:4">
      <c r="A7" s="9" t="s">
        <v>116</v>
      </c>
      <c r="B7" s="10" t="s">
        <v>117</v>
      </c>
      <c r="C7" s="10"/>
      <c r="D7" s="11">
        <f>SUM(D4:D6)</f>
        <v>0</v>
      </c>
    </row>
    <row r="8" ht="28.55" customHeight="1" spans="1:7">
      <c r="A8" s="9" t="s">
        <v>118</v>
      </c>
      <c r="B8" s="10" t="s">
        <v>119</v>
      </c>
      <c r="C8" s="10"/>
      <c r="D8" s="11"/>
      <c r="G8" s="12"/>
    </row>
    <row r="9" ht="28.55" customHeight="1" spans="1:4">
      <c r="A9" s="9" t="s">
        <v>120</v>
      </c>
      <c r="B9" s="10" t="s">
        <v>121</v>
      </c>
      <c r="C9" s="10"/>
      <c r="D9" s="11">
        <f>D7-D8</f>
        <v>0</v>
      </c>
    </row>
    <row r="10" ht="28.55" customHeight="1" spans="1:4">
      <c r="A10" s="9" t="s">
        <v>122</v>
      </c>
      <c r="B10" s="10" t="s">
        <v>123</v>
      </c>
      <c r="C10" s="10"/>
      <c r="D10" s="11"/>
    </row>
    <row r="11" ht="28.55" customHeight="1" spans="1:6">
      <c r="A11" s="9" t="s">
        <v>124</v>
      </c>
      <c r="B11" s="10" t="s">
        <v>125</v>
      </c>
      <c r="C11" s="10"/>
      <c r="D11" s="11">
        <f>D7*0.03</f>
        <v>0</v>
      </c>
      <c r="F11" s="12"/>
    </row>
    <row r="12" ht="28.55" customHeight="1" spans="1:4">
      <c r="A12" s="9" t="s">
        <v>126</v>
      </c>
      <c r="B12" s="10" t="s">
        <v>127</v>
      </c>
      <c r="C12" s="10"/>
      <c r="D12" s="11">
        <f>D7+D10+D11</f>
        <v>0</v>
      </c>
    </row>
    <row r="13" ht="329.65" customHeight="1" spans="1:4">
      <c r="A13" s="13"/>
      <c r="B13" s="13"/>
      <c r="C13" s="13"/>
      <c r="D13" s="14"/>
    </row>
    <row r="14" ht="41.75" customHeight="1" spans="1:4">
      <c r="A14" s="13"/>
      <c r="B14" s="13"/>
      <c r="C14" s="13"/>
      <c r="D14" s="14"/>
    </row>
  </sheetData>
  <mergeCells count="9">
    <mergeCell ref="A1:D1"/>
    <mergeCell ref="A2:D2"/>
    <mergeCell ref="B7:C7"/>
    <mergeCell ref="B8:C8"/>
    <mergeCell ref="B9:C9"/>
    <mergeCell ref="B10:C10"/>
    <mergeCell ref="B11:C11"/>
    <mergeCell ref="B12:C12"/>
    <mergeCell ref="A13:D14"/>
  </mergeCells>
  <printOptions horizontalCentered="1" verticalCentered="1"/>
  <pageMargins left="0.786805555555556" right="0.786805555555556" top="0.786805555555556" bottom="0.786805555555556" header="0" footer="0"/>
  <pageSetup paperSize="9" fitToWidth="0" fitToHeight="0" orientation="portrait" horizontalDpi="6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1"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【5.1表】工程量清单（招标）</vt:lpstr>
      <vt:lpstr>【5.4表】投标报价汇总表(招标)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艳艳</cp:lastModifiedBy>
  <dcterms:created xsi:type="dcterms:W3CDTF">2025-09-14T20:39:00Z</dcterms:created>
  <dcterms:modified xsi:type="dcterms:W3CDTF">2025-09-16T08:58:36Z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DCCE79F046B34709811DC2968F35E1F9_12</vt:lpwstr>
  </property>
  <property fmtid="{D5CDD505-2E9C-101B-9397-08002B2CF9AE}" pid="3" name="KSOProductBuildVer">
    <vt:lpwstr>2052-12.1.0.22529</vt:lpwstr>
  </property>
</Properties>
</file>