
<file path=[Content_Types].xml><?xml version="1.0" encoding="utf-8"?>
<Types xmlns="http://schemas.openxmlformats.org/package/2006/content-types">
  <Default Extension="png" ContentType="image/png"/>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2368" windowHeight="9300"/>
  </bookViews>
  <sheets>
    <sheet name="班级材料" sheetId="14" r:id="rId1"/>
    <sheet name="WpsReserved_CellImgList (4)" sheetId="20" state="veryHidden" r:id="rId2"/>
    <sheet name="WpsReserved_CellImgList (3)" sheetId="18" state="veryHidden" r:id="rId3"/>
    <sheet name="WpsReserved_CellImgList (2)" sheetId="16" state="veryHidden" r:id="rId4"/>
    <sheet name="WpsReserved_CellImgList" sheetId="4" state="veryHidden" r:id="rId5"/>
  </sheets>
  <calcPr calcId="144525"/>
</workbook>
</file>

<file path=xl/sharedStrings.xml><?xml version="1.0" encoding="utf-8"?>
<sst xmlns="http://schemas.openxmlformats.org/spreadsheetml/2006/main" count="240" uniqueCount="192">
  <si>
    <t>班级材料-技术参数</t>
  </si>
  <si>
    <t>序号</t>
  </si>
  <si>
    <t>名称</t>
  </si>
  <si>
    <t>技术参数</t>
  </si>
  <si>
    <t>数量</t>
  </si>
  <si>
    <t>单位</t>
  </si>
  <si>
    <t>单价</t>
  </si>
  <si>
    <t>金额</t>
  </si>
  <si>
    <t>备注</t>
  </si>
  <si>
    <t>三脚架钢琴</t>
  </si>
  <si>
    <t>多功能活动室演奏级三角钢琴（白色）
1.气候适应：   要进行使用地气候适应性处理；
2.尺寸不小于：  ≥长度 1700mm 宽度 1520mm 高度 1020mm；
3.颜色黑色亮光；
4.外壳：   复木板叠层胶合，   并整体弯曲成型；
5.琴腿：   实木胶合；
6.金属配件：   实心黄铜，   抛光且经过喷漆；
7.背架：   云杉木制作的木支架不少于 3 根放射状支架；
8.音板：   由云杉木复合单板径切密纹；
9.肋木：   不少于 11 个实心直绞云杉实木肋木；   肋木边缘嵌入内壳，   与内壳木材纹理链接，   形成整体共鸣体；
10.码桥：   优质实木码桥，   低音悬浮式码桥加长；
11.弦列：   交叉弦列，   组合式别弦钢；
12.调律钉：   妥用优质钢带防锈镀镍涂层；
13.琴弦：   裸弦使用优质琴弦，   音色纯净，音准稳定；
14.止音器：   配优质羊毛的实木音头；
15.击弦机：   击弦机部件高精度制作；
16.键盘：   琴键材料为纯正的云杉实木，   键皮与键体无缝粘结
17.键侧木：   配有高度调整螺丝的键侧木；
18.键盘架：   取材云杉木，   并在中盘枕木和前档枕木中插入硬木配件，  盘架可平行调节；
19.踏板：   为硬质实心黄铜，   柔音，   选择性延音，   止音器踏板；
20.键盘盖：   双侧内置缓降键盘盖；
21.配件：   琴凳 、琴罩。</t>
  </si>
  <si>
    <t>台</t>
  </si>
  <si>
    <t>以此项技术参数为核心产品</t>
  </si>
  <si>
    <t>钢琴</t>
  </si>
  <si>
    <t>1.88键标配重锤，琴盖带缓降，尺寸：≥高度1210mm*长度1520mm*宽度610mm。（黑色）
2.五金件颜色为银色,中盘材料选用实木拼板结构,使其耐变形且减少杂音源,
3.油漆黑色优质PE不饱和树脂漆,漆黑且清澈透亮,硬度2H以上,以保证耐磨耐用;
4.音板:实木复合音板
5.桥码:A级榉木
6.钢板:用HT150材料铸造而成,承重力为16吨以上.
7.琴弦:采用高档琴弦,悬壁式结构,最大张力145KG以上,最小张力不小于50KG.
8.击弦机:止音尼毡为高档尼毡,平音头毡密度为0.16~0.22MM三角毡密度为0.25~0.30MM,色泽均匀一致,无分层,调整到位后,制音头离弦,贴弦一致,动手整齐有效.
9.弦槌:红木榔头，毛毡优质，毡密度为0.4~0.9R的钢琴弦槌呢毡,色泽均匀一致,音色甜美,柔和,经久耐用.
10.键盘:复合键盘,克服了变形的缺陷,耐磨耐用.
配件：琴凳、琴罩、脚垫、键盘呢
▲供应商须提供由具备国家认可资质的检测机构出具的检测报告，该报告需明确涵盖所需的技术参数，包括但不限于（音准稳定性、音量范围、音色一致性、材质安全性、耐久性测试等），以确保产品符合国家轻工业乐器质量的相关标准及要求。</t>
  </si>
  <si>
    <t>单元积木</t>
  </si>
  <si>
    <t>1.规格：小班≥398件，中班≥518件，大班≥592件
2.材质：橡胶木
3.厚度：≥4cm
4.无死角光滑打磨，五棱角无毛刺不会刮伤宝宝小手，使用环保漆面安全无味，宝宝玩的更开心▲提供单元积木六种邻苯二甲酸酯(DBP、BBP、 DEHP、DNOP、DINP、DIDP)的含量，限量三项之和≤0.1，均未检出（ND）。；可溶性铅Pb限值90(mg/kg)、可溶性锑 Sb限值60(mg/kg)、可溶性砷 As限值25(mg/kg)、可溶性钡 Ba限值1000(mg/kg)、可溶性镉 Cd限值75(mg/kg)、可溶性铬 Cr限值60(mg/kg)、可溶性汞 Hg限值60(mg/kg)、可溶性硒 Se限值500(mg/kg)均未检出（ND）);测定的甲醛的含量，均未检出（ND）。； 测定的总铅含量，均未检出（ND）；符合上述检测标准及检测项目且带有CMA或CNAS标识的检测报告。</t>
  </si>
  <si>
    <t>套</t>
  </si>
  <si>
    <t>建构室积木</t>
  </si>
  <si>
    <t>1.规格：≥528件/套
2.材质：采用优质松木
3.工艺：上一次清漆、磨圆角、光滑无毛刺                                                                                                                                      
4、配置528片，27个形状。                                                                                                                                                                   尺寸：
小方块 ≥5*5*2.5cm，24件；
基本块 ≥5*10*2.5cm，24件；
双倍块 ≥5*20*2.5cm，16件；
长方形 ≥5*40*2.5cm，16件；
小三角 ≥5*5*2.5cm，24件；
三角块 ≥5*10*2.5cm，24件；
大三角 ≥5*20*2.5cm，12件；
斜坡 ≥2.5*10*5cm，24件；
小方柱 ≥2.5*5*2.5cm，48件；
方柱 ≥2.5*10*2.5cm，64件；
大方柱 ≥2.5*20*2.5cm，36件；
小底板 ≥5*20*1.5cm，24件；
大底板 ≥5*40*1.5cm，24件；
Y形块 ≥15*15*2.5cm，4件；
短圆棍 R≥1.25cm H≥5cm，36件；
长圆棍 R≥1.25cm H≥10cm，36件；
圆柱 R≥2.5cm H≥10cm，12件；
圆拱块 外R≥10cm内R≥5cm H≥2.5cm，4件；
大半圆 R≥5cm H≥2.5cm，4件；
1/4圆弧 外R≥10cm内R≥5cm H≥2.5cm，4件；
扇形 R≥5cm H≥2.5cm，4件；
桥形块 ≥5*10*2.5cm，16件；
小半圆 R≥2.5cm H≥2.5cm，16件；
半拱门 ≥5*10*2.5cm，12件；
小拱璧 ≥2.5*8.5*2.5cm，12件；
大叉路 ≥15*20*2.5cm，4件；
歌德门 ≥4*10*2.5cm，4件。
共528件</t>
  </si>
  <si>
    <t>轨道积木</t>
  </si>
  <si>
    <t>1.规格：≥339件/套
2.材质：榉木+亚克力
3.直轨积木—≥30*7.4*3.5cm 24块
直轨积木二≥60*7.4*3.5cm 24块
直轨积木三≥90*7.4*3.5cm 24块
v型轨道积木≥30*27.3*3.5cm 2块
弯轨积木—≥17.5*17.5*4.7cm 8块
弯轨积木二≥25*25*4.7cm 8块
弯轨积木三≥28*20*4.7cm 12块
弯轨积木四≥28*17*4.7cm 16块
立柱积木≥11.5*11.5*12.5cm 80个
连接件≥10.4*4.5*1.8cm 80个
终点圆盘≥25*25*3.5cm 3个
滚球—直径≥4.5cm 6个
滚球二直径≥4cm 6个
滚球三直径≥4.5cm 6个
制动块积木≥4.8*4.5*6.4cm 3个
碰铃≥10*8.7*10.8cm 3个
风车≥16*8.7*16.3cm 3块
十字轨道积木≥27.6*27.6*3.5cm 3块
三角轨道积木≥25*7.4*17cm 6块
拱门积木—≥5.7*4.5*6.4cm 6个
拱门积木二≥11.4*4.5*8.7cm 6个
拱门积木三≥16*4.5*12cmm 6个
收纳盒≥26*23*10cm 3个
运载车≥88.5*47.5*71.5cm 1辆▲提供轨道积木六种邻苯二甲酸酯(DBP、BBP、 DEHP、DNOP、DINP、DIDP)的含量，限量三项之和≤0.1，均未检出（ND）。可溶性铅Pb限值90(mg/kg)、可溶性锑 Sb限值60(mg/kg)、可溶性砷 As限值25(mg/kg)、可溶性钡 Ba限值1000(mg/kg)、可溶性镉 Cd限值75(mg/kg)、可溶性铬 Cr限值60(mg/kg)、可溶性汞 Hg限值60(mg/kg)、可溶性硒 Se限值500(mg/kg)均未检出（ND）);测定的甲醛的含量，均未检出（ND）。 测定的总铅含量，均未检出（ND）；符合上述检测标准及检测项目且带有CMA或CNAS标识的检测报告。</t>
  </si>
  <si>
    <t>几何洞洞板叠叠高积木</t>
  </si>
  <si>
    <t>1.规格：≥128件/套 
2.材质：木质
3.特大三角形≥330*330*18MM
大三角形≥300*300*18MM
中三角形≥270*270*18MM
小三角形≥240*240*18MM
特大圆形≥390*390*18MM
大圆形≥330*330*18MM
中圆形≥270*270*18MM
小圆形≥210*210*18MM
特大长方形≥330*270*18MM
大长方形≥300*240*18MM
中长方形≥270*210*18MM
小长方形≥240*180*18MM
特大正方形≥360*360*18MM
大正方形≥300*300*18MM
中正方形≥240*240*18MM
小正方形≥180*180*18MM
以上都是一块  
长方条A≥360*60*18MM  10块
底板长方形≥600*480*18MM 2块 
连接圆柱棒≥150*28MM 100块
合计128件</t>
  </si>
  <si>
    <t>节节高积木</t>
  </si>
  <si>
    <t>1.规格：308件/套 含透明收纳箱
2.材质：食品级环保塑料
3.精密度模具一次成型，产品强韧度高、圆润度好，经多次使用不断裂、不易磨损。无毒、无味环保材料、锻炼幼儿对颜色和形状的认知度，提高儿童对积木的搭放、组合、拼接能力，可以拼搭各种造型，激发儿童的想像能力。▲提供拼装玩具检测项目至少包含：基本规范【机械与物理性能、易燃性能、化学性能、卫生要求、辐射性能、玩具标识】机械与物理性能【正常使用、可预见的合理滥用、材料、小零件、边缘、尖端、突出部件】易燃性能【一般要求】、可迁移元素【锑 Sb≤60mg/kg，砷 As≤25mg/kg，钡 Ba≤1000mg/kg，镉 Cd≤75mg/kg，铬 Cr≤60mg/kg，铅Pb≤90mg/kg，汞 Hg≤60mg/kg，硒 Se≤500mg/kg】、6种增塑剂（%）含量【邻苯二甲酸二丁酯（DBP）、邻苯二甲酸丁苄酯（BBP）、邻苯二甲酸二（2-乙基）己酯（DEHP）三种增塑剂总含量≤0.1。】符合检测指标要求且带有CMA或CNAS标识的检测报告及静态塑胶玩具ccc认证证书。</t>
  </si>
  <si>
    <t>大号高磁力片</t>
  </si>
  <si>
    <t>1.规格：≥168件/套
2.材质：塑料+磁铁
3.强磁吸力，每个边缘内置≥8.7MM镀镍小圆柱磁铁，精选永磁磁铁，使用寿命更长，一片吊起30片，磁力看得见</t>
  </si>
  <si>
    <t>乐器组合</t>
  </si>
  <si>
    <t>1.方案材料：《乐器组合使用说明》≥1册，≥16开。
2.环创材料：乐器演奏图卡≥1套、组合节奏卡≥1套、音高贴≥1套、柜贴≥1套。
3.乐器材料：包含音高类、散响类、木质类等，乐器合计22种≥174件，收纳盒合计12种≥36件。
≥8寸非洲鼓16个+≥16个收纳袋、≥木琴高中低3台、≥高中低音木琴伴音音条各三片+≥收纳袋3个，≥小八音铝板琴16套、≥锤体直径5.8cm木制沙锤8对（材质：榉木；声学品质：音色音质为声音明亮，清脆；可发出“沙拉拉”音响效果）+≥1个收纳盒、≥八音音筒2套+≥2个收纳袋、≥13铃棒铃16个+≥收纳盒2个、≥卡巴萨1个、≥筒体直径3.3cm双响筒16副（材质：硬木；声学品质：音色明亮、清脆；音质纯净、无杂音；可发出高、低两种明显区别的音响效果）+≥2个收纳盒、≥圆舞板8对+≥一个收纳盒、≥螺纹单响筒16副+≥2个收纳盒、≥多音响筒1副、≥直径3.3cm铜碰钟8副（材质：黄铜，木手柄；音质：声音穿透力强，清脆明亮，优美动听。）+≥收纳盒一个、≥5寸三角铁16副（材质：锰钢；音质：发音清脆、悦耳，穿透力强，无其他杂音；）+≥2个收纳架、≥铜镲10副+≥2个收纳盒、≥立式铜锣1台、≥6寸铃鼓16个（材质：羊皮鼓面，桦木鼓圈，电镀金属镲片。音质：击鼓、摇鼓发声清晰，无噪音。铃声清脆，鼓音纯正）+≥2个收纳盒、≥16寸中国鼓2台、≥12寸海鼓1个、≥雨声筒1个、≥拍箱16个、≥收纳柜小型打击乐1个、≥非洲鼓柜1个、≥边柜2个、≥琴柜1个
▲提供碰钟产品检测项目至少包含尺寸、材质、音质检测结果均符合标准要求且判定为合格的带有CMA标识的检测报告。▲提供铃鼓产品检测项目至少包含尺寸、材质、音质检测结果均符合标准要求且判定为合格的带有CMA标识的检测报告。▲提供三角铁产品检测项目至少包含尺寸、材质、音质检测结果均符合标准要求且判定为合格的带有CMA标识的检测报告▲提供沙锤产品检测项目至少包含尺寸、材质、声学品质检测结果均符合标准要求且判定为合格的带有CMA标识的检测报告。▲提供双响筒产品检测项目至少包含材质（硬木）、尺寸、声学品质检测结果均符合标准要求且判定为合格的带有CMA标识的检测报告。。</t>
  </si>
  <si>
    <t>扭扭建构（标准版）</t>
  </si>
  <si>
    <t>1.方案支架材料：《扭扭建构（班级版）使用手册（小班）》≥1册，≥16开；《扭扭建构（班级版）游戏图册（小班）》≥1册，≥16开；
2.游戏操作材料：建构主材≥240件，含两孔长条片≥24片、三孔长条片≥8片、四孔长条片≥8片、五孔长条片≥24片、六孔长条片≥12片、四孔方片≥8片、圆片≥14片、合页片≥20片、四孔圆弧片≥8片、五孔圆弧片≥14片、六孔圆弧片≥7片、两孔转角片≥15片、八孔转角片≥18片、十孔转角片≥6片、小三角片≥7片、中三角片≥7片、单倍方块≥25块、双倍方块≥15块；建构辅材≥418件，含EVA方片≥4片、EVA长条片≥4片、螺丝≥200个、螺帽≥200个、起子≥10个；人偶道具≥22件，含头饰≥8片、人脸≥6片、服饰≥8片</t>
  </si>
  <si>
    <t>光影区</t>
  </si>
  <si>
    <t>1.方案材料：《光影游戏区使用手册》≥1册，≥16开；《光影游戏区艺术图卡》，含欣赏图卡≥3套、基础图卡≥≥1套、操作图卡≥2套；《光影游戏区科学图卡》，含任务卡≥3套、记录表≥3套、镜面图卡≥1套；《光影游戏区建构图卡》，含搭建图卡≥3套、影子图卡≥1套、三维图卡≥1套；《光影游戏区语言图卡》，含故事剧本≥3套；
2.探究材料
基础材料：光影暗箱≥1个、灯板≥2个、沙盘≥1个、刮板≥1个、洞洞板≥1个、手电筒≥6个、收纳盒≥10个；
特色材料：艺术类（色彩片≥6个、几何片≥204个（圆片≥36个、长方形片≥24个、半圆形片≥24个、椭圆形片≥24个、等腰梯形片≥24个、正方形片≥24个、等边三角形片≥24个、平行四边形片≥24个）、炫彩片≥24个、光影圆柱≥90个、沙漏笔≥3支、沙漏盒组合≥3个、刮画板组合≥6个、创意拼贴版≥28张、创意镂空板≥24张）、科学类（三角形透光片≥6个、三角形积木框≥6个、正方形透光片≥6个、正方形积木框≥10个、投影片≥6个、镜面片≥6个、I形导光柱≥8个、L形导光柱≥8个、导光柱支架≥12个、人形积木≥12个、彩色镜片≥3个、手电筒支架≥3个、光栅片支架≥1个、转盘≥1个、卡片支架≥2个、星星卡片≥4个、拼接卡片≥4个、动画卡片≥4个、光栅片≥4个、光路软垫≥1个、投影软垫≥1个）、建构类（彩色亚克力积木≥56个（三角形≥14个、半圆形≥14个、拱形≥14个、正方形≥14个）、彩色拼插积木≥120个（正方形≥24个、圆形≥24个、长方形≥24个、半圆形≥24个、三角形≥24个）、光影方块≥90个）、语言类（故事拼插板≥1个、角色插片≥41个）；
辅助材料：中号玩具盒8套。</t>
  </si>
  <si>
    <t>机械探索区</t>
  </si>
  <si>
    <t>1.方案材料：《机械探索区使用手册》≥1册，≥16开；《机械探索区任务卡》共≥3套，小班、中班、大班各≥1套，大16开；《机械探索区记录表》共3套，小班、中班、大班各1套，≥16开；
2.探究材料
基础材料：墙面操作板（多孔操作板≥48块、半扣≥70个、全扣≥174个、螺丝塞≥210个、五金件≥200套）、连接件（短连接柱≥300个、长连接柱≥200个）、连接支架（高连接支架≥80个、矮连接支架≥160个、墙面支架≥60个）、几何钉（蘑菇钉&lt;红、黄、蓝、绿、深灰色&gt;≥750个）；
特色材料：基础轨道（短直线轨道≥60个、长直线轨道≥20个、弧形轨道≥40个、高斜坡轨道≥30个、矮斜坡轨道≥30个）、齿轮滑轮（小齿轮≥40个、大齿轮≥40个、链条≥300个、小滑轮≥40个、大滑轮≥40个）、特色轨道（阻力轨道&lt;EVA面&gt;≥5个、阻力轨道&lt;硅胶面&gt;≥5个、分流器≥12个、加速器≥12个、减速器≥10个、弹力轨道≥6个、弹射装置≥12个、旋涡轨道≥6个、传送装置≥4个）、孔板方块（多米诺骨牌≥300个、多米诺桥≥20个、三孔板≥40个、五孔板≥40个、七孔板≥40个、九孔板≥40个、单倍方块≥30个、三倍方块≥30个）；
辅助材料：特色配件（塑料小球≥20个、木质小球≥≥20个、小车10个、摩擦力木块≥12个、拉力计≥6个、彩盘≥12个、连杆图卡≥12个、方形插板≥6个）、传动类（小方盒≥6个、挂钩≥40个、传动皮带≥6条、短绳≥6条、长绳≥6条）、收纳类（木质收纳盒≥6个、中号玩具盒≥24套）。</t>
  </si>
  <si>
    <t>扭扭建构（大型版）</t>
  </si>
  <si>
    <t>1.方案材料：扭扭建构（大型版）使用手册，共≥3册，小班、中班、大班各≥1册，≥16开；扭扭建构（大型版）游戏图册，共≥3册，小班、中班、大班各≥1册，≥8开，扭扭建构（大型版）欣赏图册，共≥3册，小班、中班、大班各≥1册，≥8开；
2.建构主材：圆片≥36片、两孔长条片≥36片、三孔长条片≥48片、四孔长条片≥48片、五孔长条片≥84片、七孔长条片≥96片、九孔长条片≥72片、平板片≥12片、三角片≥40片、三孔圆弧片≥20片、五孔圆弧片≥16片、七孔圆弧片≥20片、转角片≥32个、合页≥28个、十字片≥16片、方块≥126个、短圆棒≥24根、中圆棒≥12根、长圆棒≥12根、大车轮≥12个、小车轮≥24个、大滑轮≥12个、小滑轮≥12个、大齿轮≥12个、小齿轮≥12个、螺帽≥500个、长螺丝≥150个、短螺丝≥350个；
3.建构辅材：场景片（1）≥8片、场景片（2）≥12片、场景布≥8片、长绳≥16根、短绳≥20根、双头钩≥40个、传动带≥8个。</t>
  </si>
  <si>
    <t>小沙发</t>
  </si>
  <si>
    <t>1.规格：≥65*55*42cm
2.材质：毛绒
3.采用超柔软的材料，材质非常细腻，厚实：手感舒适
精致的鼻子和眼晴刺绣工艺，相对纽扣装饰来说更加安全。
头部采用全面针织面料，触感亲肤舒适，透气性佳。
身体采用优质毛绒面料，手感柔软舒适，不会刺激到小朋友柔嫩的肌肤o
内里填充100%聚酯纤维面料，具有非常好的弹性，坐下去犹如在妈妈的
怀抱般舒适！</t>
  </si>
  <si>
    <t>对</t>
  </si>
  <si>
    <t>木凳子</t>
  </si>
  <si>
    <t>1.规格：≥23*23cm
2.材质：木质
3.巧克力饼干造型 有趣童年，孩子爱不释手
▲提供儿童椅外观性能（包含木制件外观、涂层外观、金属件外观）；结构安全（包含边缘及尖端、突出物、孔及间隙）；表面涂层可迁移元素：锑Sb≤60mg/kg，砷As≤25mg/kg，钡Ba≤1000mg/kg，镉Cd≤75mg/kg，铬Cr≤60mg/kg，铅Pb≤90mg/kg，汞Hg≤60mg/kg，硒Se≤500mg/kg。木材含水率≤14%；甲醛释放量（1m³气候箱法）结果为符合；甲醛释放量结果为符合；可接触的实木部件中五氯苯酚(PCP)结果未检出；六价铬均为未检出；氨释放量均为未检出；符合上述检测标准及检测项目且带有CMA或CNAS标识的检测报告。</t>
  </si>
  <si>
    <t>个</t>
  </si>
  <si>
    <t>供货时需与甲方沟通，确定产品款式</t>
  </si>
  <si>
    <t>美工区异形桌</t>
  </si>
  <si>
    <t>1.规格：≥180*120*53cm（带轮）
2.材质：橡胶木+磁力板
3.橡胶木原木制作，桌面无节，含水率≤15%，经防腐、防虫、防潮等处理;实木榫结构，油漆采用环保油漆型聚脂漆，正面涂层平整光滑，光泽柔和，亚光工艺，无异味</t>
  </si>
  <si>
    <t>张</t>
  </si>
  <si>
    <t>走廊异形桌</t>
  </si>
  <si>
    <t>1.规格：≥120*40*53cm （带轮）
2.材质：橡胶木
3.橡胶木原木制作，含水率≤15%，经防腐、防虫、防潮等处理;实木榫结构，油漆采用环保油漆型聚脂漆，正面涂层平整光滑，光泽柔和，亚光工艺，无异味</t>
  </si>
  <si>
    <t>班级异形桌</t>
  </si>
  <si>
    <t>1.规格：≥900*520*500mm
2.材质：木质
3.优选木质 做工精细 打磨光滑
▲提供儿童桌外观性能（包含木制件外观、涂层外观、金属件外观）；结构安全（包含边缘及尖端、突出物、孔及间隙）；表面涂层可迁移元素：锑Sb≤60mg/kg，砷As≤25mg/kg，钡Ba≤1000mg/kg，镉Cd≤75mg/kg，铬Cr≤60mg/kg，铅Pb≤90mg/kg，汞Hg≤60mg/kg，硒Se≤500mg/kg。符合木材含水率≤14%；甲醛释放量（1m³气候箱法）结果为符合；甲醛释放量结果为符合；可接触的实木部件中五氯苯酚(PCP)结果未检出；六价铬均为未检出；氨释放量均为未检出；符合上述检测标准及检测项目且带有CMA或CNAS标识的检测报告。</t>
  </si>
  <si>
    <t>区域材料收纳盒子1（大）</t>
  </si>
  <si>
    <t>1.大号：≥23.5*33.5*14cm
2.材质：亚克力
3.提手设计光滑不伤手  多功能收纳盒 可叠加收纳</t>
  </si>
  <si>
    <t>区域材料收纳盒子2（小）</t>
  </si>
  <si>
    <t>1.小号：≥14.5*25*7cm
2.材质：亚克力
3.提手设计光滑不伤手  多功能收纳盒 可叠加收纳</t>
  </si>
  <si>
    <t>建构材料收纳箱大</t>
  </si>
  <si>
    <t>1.大号：≥45.5*34.5*22.5cm
2.材质：塑料
3.高透设计 无需翻找 甄选pp原料 玩具可放心储存</t>
  </si>
  <si>
    <t>建构材料收纳箱小</t>
  </si>
  <si>
    <t>1.小号：≥36.5*25.7*22.7cm
2.材质：塑料
3.高透设计 无需翻找 甄选pp原料 玩具可放心储存</t>
  </si>
  <si>
    <t>阅读区地毯</t>
  </si>
  <si>
    <t>1.规格：≥160*230cm
2.材质：水晶绒
3.安全无异味 抗菌好打理 无甲醛无邻苯
4.精致锁边不易脱线 材料柔软舒适</t>
  </si>
  <si>
    <t>块</t>
  </si>
  <si>
    <t>桌面玻璃</t>
  </si>
  <si>
    <t>1.规格：≥120*60cm，厚度为≥8cm
2、材质：钢化玻璃
3、安装时需要磨角磨边</t>
  </si>
  <si>
    <t>建构区搭建凳1（两层）</t>
  </si>
  <si>
    <t xml:space="preserve">1.规格：≥43*39*50cm
2.材质：桦木
3.木材稳定性好，物理抗压，抗碱等特点，使用寿命久
4.宽大凳面设计 舒适落座不拥挤 稳固梯形结构 结构合理不易倾倒
</t>
  </si>
  <si>
    <t>建构区搭建凳2（三层）</t>
  </si>
  <si>
    <t>1.规格：≥36*58*77cm
2.材质：楠竹
3.多功能实用设计·结实稳固不易晃 宽敲舒适凳面设计·凳面边角圆润光滑</t>
  </si>
  <si>
    <t>幼儿游戏记录板</t>
  </si>
  <si>
    <t>1.板面：≥55*55cm
2.升降高度：≥80*148cm
3.材质：木质
4.包含：专用黑板布≥1个 无尘粉笔≥1盒 粉笔套≥1个 防滑脚套≥4个 白板笔≥8支 白板擦≥1个 彩色磁珠≥6个 颜料杯≥4个</t>
  </si>
  <si>
    <t>晾画架</t>
  </si>
  <si>
    <t>1.尺寸：≥66cm*33cm*121cm
2.材质：桦木实木多层板+铁艺网格 
3.优选桦木材质 做工精细 打磨光滑 不磨手
▲提供晾画架外观性能（包含木制件外观、涂层外观、金属件外观）；结构安全（包含边缘及尖端、突出物、孔及间隙）；表面涂层可迁移元素：锑Sb≤60mg/kg，砷As≤25mg/kg，钡Ba≤1000mg/kg，镉Cd≤75mg/kg，铬Cr≤60mg/kg，铅Pb≤90mg/kg，汞Hg≤60mg/kg，硒Se≤500mg/kg。木材含水率≤14%；甲醛释放量（1m³气候箱法）结果为符合；甲醛释放量结果为符合；可接触的实木部件中五氯苯酚(PCP)结果未检出；六价铬均为未检出；氨释放量均为未检出；符合上述检测标准及检测项目且带有CMA或CNAS标识的检测报告。</t>
  </si>
  <si>
    <t>材料收纳架</t>
  </si>
  <si>
    <t>1.规格：≥94*36*117cm
2.材质：碳钢+pp
3.三排四层 带万向轮 碳钢支架 pp收纳盒 环保 不易摔坏</t>
  </si>
  <si>
    <t>多功能美工推车</t>
  </si>
  <si>
    <t>1.规格：≥60*50*80cm
2.橡胶木
3.橡胶木原木制作，含水率≤15%，经防腐、防虫、防潮等处理;实木榫结构，油漆采用环保油漆型聚脂漆，正面涂层平整光滑，光泽柔和，亚光工艺，无异味▲提供多功能美工车外观性能（包含木制件外观、涂层外观、金属件外观）；结构安全（包含边缘及尖端、突出物、孔及间隙）；表面涂层可迁移元素：锑Sb≤60mg/kg，砷As≤25mg/kg，钡Ba≤1000mg/kg，镉Cd≤75mg/kg，铬Cr≤60mg/kg，铅Pb≤90mg/kg，汞Hg≤60mg/kg，硒Se≤500mg/kg。木材含水率≤14%；甲醛释放量（1m³气候箱法）结果为符合；甲醛释放量结果为符合；可接触的实木部件中五氯苯酚(PCP)结果未检出；六价铬均为未检出；氨释放量均为未检出；符合上述检测标准及检测项目且带有CMA或CNAS标识的检测报告。</t>
  </si>
  <si>
    <t>螺纹解压管1（小号）</t>
  </si>
  <si>
    <t>1.小号：≥1.9*5cm
2.材质：塑料
3.优选材质 做工精细 可伸缩</t>
  </si>
  <si>
    <t>共300</t>
  </si>
  <si>
    <t>螺纹解压管2（中号号）</t>
  </si>
  <si>
    <t>1.中号：≥1.9*12cm
2.材质：塑料
3.优选材质 做工精细 可伸缩</t>
  </si>
  <si>
    <t>螺纹解压管3（大号）</t>
  </si>
  <si>
    <t>1.大号：≥2.9*20cm
2.材质：塑料
3.优选材质 做工精细 可伸缩</t>
  </si>
  <si>
    <t>原木纸筒1（小号）</t>
  </si>
  <si>
    <t>1.小号：≥10*5.2cm
2.材质：纸浆</t>
  </si>
  <si>
    <t>共400</t>
  </si>
  <si>
    <t>原木纸筒2（大号）</t>
  </si>
  <si>
    <t>1.大号：≥15*5.2cm
2.材质：纸浆</t>
  </si>
  <si>
    <t>贝壳碎片</t>
  </si>
  <si>
    <t>1.规格：10种颜色/套 各≥200g
2.用途：家装装饰、美术创意、DIY手工相框、杯垫、花瓶
3.特点：晶莹剔透、色彩亮丽、环保材质
4.适合人群：亲子活动、儿童早教、暖场活动、和手工爱好者等</t>
  </si>
  <si>
    <t>玉米积木</t>
  </si>
  <si>
    <t>1.规格：常规≥500粒+异型≥500粒 共≥1000粒/套
2.材质：玉米淀粉
3.安全无毒环保配方 食用级玉米淀粉，妈妈放心买</t>
  </si>
  <si>
    <t>原木片1</t>
  </si>
  <si>
    <t>1.≥1-2cm圆木片
2.材质：木制
3.数量约200片</t>
  </si>
  <si>
    <t>共50份</t>
  </si>
  <si>
    <t>原木片2</t>
  </si>
  <si>
    <t>1.≥2-3圆木片
2.材质：木制
3.数量约105片</t>
  </si>
  <si>
    <t>原木片3</t>
  </si>
  <si>
    <t>1.≥3-5cm圆木片
2.材质：木制
3.数量约30片</t>
  </si>
  <si>
    <t>原木片4</t>
  </si>
  <si>
    <t>1.≥5-8cm圆木片
2.材质：木制
3.数量约10片</t>
  </si>
  <si>
    <t>原木片5</t>
  </si>
  <si>
    <t>1.≥1/4小圆片
2.材质：木制
3.数量约300片</t>
  </si>
  <si>
    <t>原木片6</t>
  </si>
  <si>
    <t>1.半圆木片
2.材质：木制
3.数量约150片</t>
  </si>
  <si>
    <t>原木片7</t>
  </si>
  <si>
    <t>1.≥1-2cm椭圆木片
2.材质：木制
3.数量约200片</t>
  </si>
  <si>
    <t>原木片8</t>
  </si>
  <si>
    <t>1.≥1-2cm斜木片
2.材质：木制
3.数量约160片</t>
  </si>
  <si>
    <t>原木片9</t>
  </si>
  <si>
    <t>1.≥5-7cm斜木片
2.材质：木制
3.数量约20片</t>
  </si>
  <si>
    <t>原木棍1</t>
  </si>
  <si>
    <t>1.长度：≥10cm
2.材质：木质
3.自然的树枝纹理形态带我们重返 自然的原生态生活</t>
  </si>
  <si>
    <t>共50捆</t>
  </si>
  <si>
    <t>原木棍2</t>
  </si>
  <si>
    <t>1.长度：≥20cm
2.材质：木质
3.自然的树枝纹理形态带我们重返 自然的原生态生活</t>
  </si>
  <si>
    <t>原木棍3</t>
  </si>
  <si>
    <t>1.长度：≥30cm
2.材质：木质
3.自然的树枝纹理形态带我们重返 自然的原生态生活</t>
  </si>
  <si>
    <t>原木棍4</t>
  </si>
  <si>
    <t>1.长度：≥40cm
2.材质：木质
3.自然的树枝纹理形态带我们重返 自然的原生态生活</t>
  </si>
  <si>
    <t>原木棍5</t>
  </si>
  <si>
    <t>1.长度：≥50cm
2.材质：木质
3.自然的树枝纹理形态带我们重返 自然的原生态生活</t>
  </si>
  <si>
    <t>装饰扣1</t>
  </si>
  <si>
    <t>1.规格：≥1-3cm混装300g
2.DIY纽扣对儿童的想象力，结构思维，创造能力的发展是很好的锻炼，且可以发展孩子的空间知觉，创造力，在玩耍中学习对幼儿是很有效的，有DIY纽扣陪伴的孩子能养成更好的全方位思维模式。</t>
  </si>
  <si>
    <t>袋</t>
  </si>
  <si>
    <t>蛋珠</t>
  </si>
  <si>
    <t>1.规格：蛋：≥72个+盒≥12个
2.材质：榉木
3.对渐变色的东西毫无抵抗力，益智又治愈。方形可叠的碗很是别致 鸟蛋底部是平的，立起来，做颜色启蒙认知很方便</t>
  </si>
  <si>
    <t>金属材料</t>
  </si>
  <si>
    <t>1.规格：磁性板+木托盘+金属材料包
2.激发孩子的想象力 探索金属开放材料的魅力</t>
  </si>
  <si>
    <t>彩色扁珠</t>
  </si>
  <si>
    <t>1.直径：≥1.2-1.4cm
2.数量：≥200个/套
3.材质：玻璃</t>
  </si>
  <si>
    <t>彩色圆片</t>
  </si>
  <si>
    <t>1.直径：≥1.9cm
2.数量：200个/套
3.材质：塑料</t>
  </si>
  <si>
    <t>水晶钻石</t>
  </si>
  <si>
    <t>1.规格：≥20mm ≥200颗/套
2.材质：亚克力
3.激发孩子色彩视觉发育 颜色丰富/环保材料/无毒无味/安全耐摔/炫彩闪亮</t>
  </si>
  <si>
    <t>马卡龙毛球</t>
  </si>
  <si>
    <t>1.直径：≥1-3cm混装 ≥260颗/套
2.材质：毛绒
3.色彩斑斓 搭配玩耍永不褪色 安全材质 静音消声</t>
  </si>
  <si>
    <t>实验量杯试管</t>
  </si>
  <si>
    <t>1.材质：PS塑料材质
2.烧杯尺寸：高度≥5cm容量≥50ml
3.试管尺寸高≥11.8cm，带试管架
4.试管颜色：试管≥6色
5.烧杯颜色：烧杯≥4色</t>
  </si>
  <si>
    <t>擀面杖1</t>
  </si>
  <si>
    <t>1.规格：≥21*3.5cm
2.材质：木质
3.≥4个/套
4.优选材质 打磨光滑 做工精细</t>
  </si>
  <si>
    <t>擀面杖2</t>
  </si>
  <si>
    <t>1.规格：≥21*3.5cm
2.材质：木质
3.≥2个/套
4.优选材质 打磨光滑 做工精细</t>
  </si>
  <si>
    <t>马卡龙手眼协调教具</t>
  </si>
  <si>
    <t>1.规格：勺碗套餐 红勺蓝碗 ≥6件/套
2.材质：硅胶
3.100%食品级硅胶 有原材料的FDA认证 不含BPA，PVC，Phthalate等</t>
  </si>
  <si>
    <t>齿轮玩具</t>
  </si>
  <si>
    <t>1.规格：≥330个/套
2.材质：金属
3.开放性材料低结构金属齿轮科学积木创意</t>
  </si>
  <si>
    <t>木色材料+托盘</t>
  </si>
  <si>
    <t>1.规格：≥28*28*3cm
2.材质：木+金属</t>
  </si>
  <si>
    <t>磁铁材料1</t>
  </si>
  <si>
    <t>1.规格：U形：≥60*50*9mm
2.材质：磁铁</t>
  </si>
  <si>
    <t>共360个</t>
  </si>
  <si>
    <t>磁铁材料2</t>
  </si>
  <si>
    <t>1.规格：圆：≥30*6mm
2.材质：磁铁</t>
  </si>
  <si>
    <t>磁铁材料3</t>
  </si>
  <si>
    <t>1.规格：长方形：≥70*12mm
2.材质：磁铁</t>
  </si>
  <si>
    <t>小班七巧板</t>
  </si>
  <si>
    <t>1.规格：≥22.5*22.5*3.7cm
2.≥180粒可拼≥1500+创意图形
3.材质：木质
4.磁性七巧板 几何立体拼图 激发想象力 提升创造力</t>
  </si>
  <si>
    <t>珠子拼图</t>
  </si>
  <si>
    <t>1.规格：≥23.5*23.5*4.5cm
2.材质：木质
3.包含：颜色分类盒+游戏板+珠子*80颗+题卡*30张+筷子+夹子+勺子</t>
  </si>
  <si>
    <t>彩色小木块拼图</t>
  </si>
  <si>
    <t>1.规格：≥29.8*29.7*0.8cm
2.材质：木质
3.优质木材取之自然无异味木材质地均匀，细密，结实耐用不易开裂变形，每一块都是精挑细选▲提供彩色拼图玩具检测项目至少包含：正常使用、可预见的合理滥用、材料、边缘、尖端、易燃性能、可迁移元素【锑 Sb≤60mg/kg，砷 As≤25mg/kg，钡 Ba≤1000mg/kg，镉 Cd≤75mg/kg，铬 Cr≤60mg/kg，铅Pb≤90mg/kg，汞 Hg≤60mg/kg，硒 Se≤500mg/kg】增塑剂（%）【邻苯二甲酸二丁酯（DBP）、邻苯二甲酸丁苄酯（BBP）、邻苯二甲酸二（2-乙基）己酯（DEHP）三种增塑剂总含量≤0.1。】符合检测指标要求且带有CMA或CNAS标识检测报告。</t>
  </si>
  <si>
    <t>魔斗</t>
  </si>
  <si>
    <t>1.规格：≥7*7*7cm
2.材质：木质
3.54颗——T型积木
4.平摆玩法展示培养心理素质，提高脑力活跃思维锻炼手指灵活</t>
  </si>
  <si>
    <t>串珠子</t>
  </si>
  <si>
    <t>1.盒子：≥35*25*3.3cm
2.串珠≥12种（灯笼珠≥5克（约20颗）大竹节≥5克（约15颗）长方珠≥5克（约40颗）阳春绿中圆珠≥5克（约33颗）原木色小椭圆珠≥5克（约38颗）胡桃木大方块珠≥5克（约18颗）胡桃木小竹节≥5克（约38颗）原木竹片无事牌≥5颗 墨黑色竹片无事牌≥5颗 胡桃木小跑环≥5个 胡桃木扭扭珠≥5克（约15颗）胡桃木算盘≥5克（约27颗）</t>
  </si>
  <si>
    <t>钟表</t>
  </si>
  <si>
    <t>1.规格：≥122*79mm
2.材质：ABS+电子元件
3.供电方式：可充电锂电池
4.功能：声控、时间日期、温度、闹钟等</t>
  </si>
  <si>
    <t>水晶马赛克贴片</t>
  </si>
  <si>
    <t>规格：≥15色带盒子，≥1cm，约600颗，收纳盒尺寸：≥17*10*2.5cm</t>
  </si>
  <si>
    <t>盒</t>
  </si>
  <si>
    <t>串珠实木托托盘1（方形）</t>
  </si>
  <si>
    <t>1.规格：≥10*10*1.5cm
2.材质：木质
3.优选木质 做工精细 打磨光滑不伤手</t>
  </si>
  <si>
    <t>共40个</t>
  </si>
  <si>
    <t>串珠实木托托盘2（梅花）</t>
  </si>
  <si>
    <t>1.规格：≥10*11*1.5cm
2.材质：木质
3.优选木质 做工精细 打磨光滑不伤手</t>
  </si>
  <si>
    <t>串珠实木托托盘3（猫咪）</t>
  </si>
  <si>
    <t>1.规格：≥10*10.5*1.5cm
2.材质：木质
3.优选木质 做工精细 打磨光滑不伤手</t>
  </si>
  <si>
    <t>串珠实木托托盘4（小熊）</t>
  </si>
  <si>
    <t>1.规格：≥9.5*10*1.5cm
2.材质：木质
3.优选木质 做工精细 打磨光滑不伤手</t>
  </si>
  <si>
    <t>串珠实木托托盘5（圆形）</t>
  </si>
  <si>
    <t>1.规格：直径≥9.5*1.5cm
2.材质：木质
3.优选木质 做工精细 打磨光滑不伤手</t>
  </si>
  <si>
    <t>回力小车</t>
  </si>
  <si>
    <t>1.包装尺寸：约31.5*18.5*5.5cm；产品尺寸：车子最大尺寸约7.1*4.2*3.6cm，最小尺寸约6.4*4.2*3.5cm。
2.材质：合金、塑料；
3.颜色以实物为准，金属质地的可爱卡通小车无需电池，利用回力驱动，安全环保，是孩子们的好玩伴。</t>
  </si>
  <si>
    <t>交通标志组</t>
  </si>
  <si>
    <t>1.尺寸≥20×15×9cm。
2.材质：木质
3.共有8件1组，≥8种不同交通号志，有禁止标志、红绿灯、禁鸣喇叭、禁止左转、限速10公里、禁止回转、禁止停车、停车让行。学习每种标志的用途以及遵守社会化规则的概念。采用≥9mm厚优质环保三聚氰胺双贴面胶合板</t>
  </si>
  <si>
    <t>情景积木系列 - 家庭人物组</t>
  </si>
  <si>
    <t>1.包装尺寸约：11*7.5*18.7cm；
2.材质：榉木；
3.产品尺寸：爸爸约6*3.2cm，宠物猫约3.24*2.14cm。内含：爸爸*1、妈妈*1，男孩*1、女孩*1，爷爷*1、奶奶*1人，宠物狗*1、宠物猫*1。</t>
  </si>
  <si>
    <t>情景积木系列 - 职业人物组</t>
  </si>
  <si>
    <t>1.包装尺寸约：11*7.5*18.7cm；
2.材质：榉木；
3.产品尺寸：快递员约6*2.9cm，厨师约6*2.4cm。内含：警察≥1，消防员≥1，医生≥1，快递员≥1，工人≥1、厨师≥1。</t>
  </si>
  <si>
    <t>合计</t>
  </si>
</sst>
</file>

<file path=xl/styles.xml><?xml version="1.0" encoding="utf-8"?>
<styleSheet xmlns="http://schemas.openxmlformats.org/spreadsheetml/2006/main">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Red]\-##0.00"/>
  </numFmts>
  <fonts count="34">
    <font>
      <sz val="11"/>
      <color theme="1"/>
      <name val="宋体"/>
      <charset val="134"/>
      <scheme val="minor"/>
    </font>
    <font>
      <sz val="11"/>
      <name val="宋体"/>
      <charset val="134"/>
    </font>
    <font>
      <sz val="11"/>
      <color theme="1"/>
      <name val="宋体"/>
      <charset val="134"/>
    </font>
    <font>
      <sz val="14"/>
      <color theme="1"/>
      <name val="黑体"/>
      <charset val="134"/>
    </font>
    <font>
      <sz val="11"/>
      <color rgb="FFFF0000"/>
      <name val="宋体"/>
      <charset val="134"/>
    </font>
    <font>
      <b/>
      <sz val="16"/>
      <color rgb="FF000000"/>
      <name val="宋体"/>
      <charset val="134"/>
    </font>
    <font>
      <b/>
      <sz val="16"/>
      <name val="宋体"/>
      <charset val="134"/>
    </font>
    <font>
      <b/>
      <sz val="11"/>
      <color rgb="FF000000"/>
      <name val="宋体"/>
      <charset val="134"/>
    </font>
    <font>
      <b/>
      <sz val="11"/>
      <name val="宋体"/>
      <charset val="134"/>
    </font>
    <font>
      <sz val="11"/>
      <color rgb="FF000000"/>
      <name val="宋体"/>
      <charset val="134"/>
    </font>
    <font>
      <b/>
      <sz val="11"/>
      <color rgb="FFFF0000"/>
      <name val="宋体"/>
      <charset val="134"/>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sz val="12"/>
      <name val="Times New Roman"/>
      <charset val="0"/>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sz val="9"/>
      <color rgb="FF000000"/>
      <name val="新宋体"/>
      <charset val="134"/>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10"/>
      <name val="Arial"/>
      <charset val="134"/>
    </font>
    <font>
      <sz val="12"/>
      <name val="宋体"/>
      <charset val="134"/>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4">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8">
    <xf numFmtId="0" fontId="0" fillId="0" borderId="0">
      <alignment vertical="center"/>
    </xf>
    <xf numFmtId="42" fontId="0" fillId="0" borderId="0" applyFont="0" applyFill="0" applyBorder="0" applyAlignment="0" applyProtection="0">
      <alignment vertical="center"/>
    </xf>
    <xf numFmtId="0" fontId="11" fillId="2" borderId="0" applyNumberFormat="0" applyBorder="0" applyAlignment="0" applyProtection="0">
      <alignment vertical="center"/>
    </xf>
    <xf numFmtId="0" fontId="12" fillId="3" borderId="6"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1" fillId="4" borderId="0" applyNumberFormat="0" applyBorder="0" applyAlignment="0" applyProtection="0">
      <alignment vertical="center"/>
    </xf>
    <xf numFmtId="0" fontId="13" fillId="5" borderId="0" applyNumberFormat="0" applyBorder="0" applyAlignment="0" applyProtection="0">
      <alignment vertical="center"/>
    </xf>
    <xf numFmtId="43" fontId="0" fillId="0" borderId="0" applyFont="0" applyFill="0" applyBorder="0" applyAlignment="0" applyProtection="0">
      <alignment vertical="center"/>
    </xf>
    <xf numFmtId="0" fontId="14" fillId="6" borderId="0" applyNumberFormat="0" applyBorder="0" applyAlignment="0" applyProtection="0">
      <alignment vertical="center"/>
    </xf>
    <xf numFmtId="0" fontId="15" fillId="0" borderId="0" applyNumberFormat="0" applyFill="0" applyBorder="0" applyAlignment="0" applyProtection="0">
      <alignment vertical="center"/>
    </xf>
    <xf numFmtId="9" fontId="0" fillId="0" borderId="0" applyFont="0" applyFill="0" applyBorder="0" applyAlignment="0" applyProtection="0">
      <alignment vertical="center"/>
    </xf>
    <xf numFmtId="0" fontId="16" fillId="0" borderId="0" applyNumberFormat="0" applyFill="0" applyBorder="0" applyAlignment="0" applyProtection="0">
      <alignment vertical="center"/>
    </xf>
    <xf numFmtId="0" fontId="0" fillId="7" borderId="7" applyNumberFormat="0" applyFont="0" applyAlignment="0" applyProtection="0">
      <alignment vertical="center"/>
    </xf>
    <xf numFmtId="0" fontId="14" fillId="8" borderId="0" applyNumberFormat="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lignment vertical="center"/>
    </xf>
    <xf numFmtId="0" fontId="20"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22" fillId="0" borderId="8" applyNumberFormat="0" applyFill="0" applyAlignment="0" applyProtection="0">
      <alignment vertical="center"/>
    </xf>
    <xf numFmtId="0" fontId="23" fillId="0" borderId="8" applyNumberFormat="0" applyFill="0" applyAlignment="0" applyProtection="0">
      <alignment vertical="center"/>
    </xf>
    <xf numFmtId="0" fontId="14" fillId="9" borderId="0" applyNumberFormat="0" applyBorder="0" applyAlignment="0" applyProtection="0">
      <alignment vertical="center"/>
    </xf>
    <xf numFmtId="0" fontId="17" fillId="0" borderId="9" applyNumberFormat="0" applyFill="0" applyAlignment="0" applyProtection="0">
      <alignment vertical="center"/>
    </xf>
    <xf numFmtId="0" fontId="14" fillId="10" borderId="0" applyNumberFormat="0" applyBorder="0" applyAlignment="0" applyProtection="0">
      <alignment vertical="center"/>
    </xf>
    <xf numFmtId="0" fontId="24" fillId="11" borderId="10" applyNumberFormat="0" applyAlignment="0" applyProtection="0">
      <alignment vertical="center"/>
    </xf>
    <xf numFmtId="176" fontId="25" fillId="0" borderId="1" applyFill="0" applyProtection="0">
      <alignment horizontal="right"/>
    </xf>
    <xf numFmtId="0" fontId="26" fillId="11" borderId="6" applyNumberFormat="0" applyAlignment="0" applyProtection="0">
      <alignment vertical="center"/>
    </xf>
    <xf numFmtId="0" fontId="27" fillId="12" borderId="11" applyNumberFormat="0" applyAlignment="0" applyProtection="0">
      <alignment vertical="center"/>
    </xf>
    <xf numFmtId="0" fontId="11" fillId="13" borderId="0" applyNumberFormat="0" applyBorder="0" applyAlignment="0" applyProtection="0">
      <alignment vertical="center"/>
    </xf>
    <xf numFmtId="0" fontId="14" fillId="14" borderId="0" applyNumberFormat="0" applyBorder="0" applyAlignment="0" applyProtection="0">
      <alignment vertical="center"/>
    </xf>
    <xf numFmtId="0" fontId="28" fillId="0" borderId="12" applyNumberFormat="0" applyFill="0" applyAlignment="0" applyProtection="0">
      <alignment vertical="center"/>
    </xf>
    <xf numFmtId="0" fontId="29" fillId="0" borderId="13" applyNumberFormat="0" applyFill="0" applyAlignment="0" applyProtection="0">
      <alignment vertical="center"/>
    </xf>
    <xf numFmtId="0" fontId="30" fillId="15" borderId="0" applyNumberFormat="0" applyBorder="0" applyAlignment="0" applyProtection="0">
      <alignment vertical="center"/>
    </xf>
    <xf numFmtId="0" fontId="31" fillId="16" borderId="0" applyNumberFormat="0" applyBorder="0" applyAlignment="0" applyProtection="0">
      <alignment vertical="center"/>
    </xf>
    <xf numFmtId="0" fontId="11" fillId="17" borderId="0" applyNumberFormat="0" applyBorder="0" applyAlignment="0" applyProtection="0">
      <alignment vertical="center"/>
    </xf>
    <xf numFmtId="0" fontId="14" fillId="18" borderId="0" applyNumberFormat="0" applyBorder="0" applyAlignment="0" applyProtection="0">
      <alignment vertical="center"/>
    </xf>
    <xf numFmtId="0" fontId="11" fillId="19" borderId="0" applyNumberFormat="0" applyBorder="0" applyAlignment="0" applyProtection="0">
      <alignment vertical="center"/>
    </xf>
    <xf numFmtId="0" fontId="11" fillId="20" borderId="0" applyNumberFormat="0" applyBorder="0" applyAlignment="0" applyProtection="0">
      <alignment vertical="center"/>
    </xf>
    <xf numFmtId="0" fontId="11" fillId="21" borderId="0" applyNumberFormat="0" applyBorder="0" applyAlignment="0" applyProtection="0">
      <alignment vertical="center"/>
    </xf>
    <xf numFmtId="0" fontId="11" fillId="22" borderId="0" applyNumberFormat="0" applyBorder="0" applyAlignment="0" applyProtection="0">
      <alignment vertical="center"/>
    </xf>
    <xf numFmtId="0" fontId="14" fillId="23" borderId="0" applyNumberFormat="0" applyBorder="0" applyAlignment="0" applyProtection="0">
      <alignment vertical="center"/>
    </xf>
    <xf numFmtId="0" fontId="14" fillId="24" borderId="0" applyNumberFormat="0" applyBorder="0" applyAlignment="0" applyProtection="0">
      <alignment vertical="center"/>
    </xf>
    <xf numFmtId="0" fontId="11" fillId="25" borderId="0" applyNumberFormat="0" applyBorder="0" applyAlignment="0" applyProtection="0">
      <alignment vertical="center"/>
    </xf>
    <xf numFmtId="0" fontId="11" fillId="26" borderId="0" applyNumberFormat="0" applyBorder="0" applyAlignment="0" applyProtection="0">
      <alignment vertical="center"/>
    </xf>
    <xf numFmtId="0" fontId="14" fillId="27" borderId="0" applyNumberFormat="0" applyBorder="0" applyAlignment="0" applyProtection="0">
      <alignment vertical="center"/>
    </xf>
    <xf numFmtId="0" fontId="11" fillId="28" borderId="0" applyNumberFormat="0" applyBorder="0" applyAlignment="0" applyProtection="0">
      <alignment vertical="center"/>
    </xf>
    <xf numFmtId="0" fontId="14" fillId="29" borderId="0" applyNumberFormat="0" applyBorder="0" applyAlignment="0" applyProtection="0">
      <alignment vertical="center"/>
    </xf>
    <xf numFmtId="0" fontId="14" fillId="30" borderId="0" applyNumberFormat="0" applyBorder="0" applyAlignment="0" applyProtection="0">
      <alignment vertical="center"/>
    </xf>
    <xf numFmtId="0" fontId="11" fillId="31" borderId="0" applyNumberFormat="0" applyBorder="0" applyAlignment="0" applyProtection="0">
      <alignment vertical="center"/>
    </xf>
    <xf numFmtId="0" fontId="14" fillId="32" borderId="0" applyNumberFormat="0" applyBorder="0" applyAlignment="0" applyProtection="0">
      <alignment vertical="center"/>
    </xf>
    <xf numFmtId="0" fontId="25" fillId="0" borderId="1" applyNumberFormat="0" applyFill="0" applyProtection="0">
      <alignment horizontal="center"/>
    </xf>
    <xf numFmtId="0" fontId="32" fillId="0" borderId="0" applyBorder="0"/>
    <xf numFmtId="0" fontId="25" fillId="0" borderId="1" applyNumberFormat="0" applyFill="0" applyProtection="0">
      <alignment horizontal="left"/>
    </xf>
    <xf numFmtId="0" fontId="0" fillId="0" borderId="0"/>
    <xf numFmtId="0" fontId="33" fillId="0" borderId="0"/>
    <xf numFmtId="0" fontId="0" fillId="0" borderId="0">
      <alignment vertical="center"/>
    </xf>
    <xf numFmtId="0" fontId="0" fillId="0" borderId="0"/>
  </cellStyleXfs>
  <cellXfs count="37">
    <xf numFmtId="0" fontId="0" fillId="0" borderId="0" xfId="0">
      <alignment vertical="center"/>
    </xf>
    <xf numFmtId="0" fontId="1" fillId="0" borderId="0" xfId="0" applyFont="1" applyFill="1" applyAlignment="1">
      <alignment vertical="center"/>
    </xf>
    <xf numFmtId="0" fontId="2" fillId="0" borderId="0" xfId="0" applyFont="1" applyFill="1" applyAlignment="1">
      <alignment vertical="center"/>
    </xf>
    <xf numFmtId="0" fontId="3" fillId="0" borderId="0" xfId="0" applyFont="1" applyFill="1" applyAlignment="1">
      <alignment vertical="center"/>
    </xf>
    <xf numFmtId="0" fontId="4" fillId="0" borderId="0" xfId="0" applyFont="1" applyFill="1" applyAlignment="1">
      <alignment vertical="center"/>
    </xf>
    <xf numFmtId="0" fontId="1" fillId="0" borderId="0" xfId="0" applyFont="1" applyFill="1" applyAlignment="1">
      <alignment horizontal="center" vertical="center"/>
    </xf>
    <xf numFmtId="0" fontId="2" fillId="0" borderId="0" xfId="0" applyFont="1" applyFill="1" applyAlignment="1">
      <alignment horizontal="center" vertical="center"/>
    </xf>
    <xf numFmtId="0" fontId="1" fillId="0" borderId="0" xfId="0" applyFont="1" applyFill="1" applyAlignment="1">
      <alignment horizontal="left" vertical="center"/>
    </xf>
    <xf numFmtId="0" fontId="2" fillId="0" borderId="0" xfId="0" applyFont="1" applyFill="1" applyAlignment="1">
      <alignment vertical="center" wrapText="1"/>
    </xf>
    <xf numFmtId="0" fontId="5" fillId="0" borderId="1" xfId="0" applyFont="1" applyFill="1" applyBorder="1" applyAlignment="1">
      <alignment horizontal="center" vertical="center"/>
    </xf>
    <xf numFmtId="0" fontId="6" fillId="0" borderId="1" xfId="0" applyFont="1" applyFill="1" applyBorder="1" applyAlignment="1">
      <alignment horizontal="center" vertical="center"/>
    </xf>
    <xf numFmtId="0" fontId="6" fillId="0" borderId="1" xfId="0" applyFont="1" applyFill="1" applyBorder="1" applyAlignment="1">
      <alignment horizontal="left" vertical="center"/>
    </xf>
    <xf numFmtId="0" fontId="7" fillId="0" borderId="1" xfId="0" applyFont="1" applyFill="1" applyBorder="1" applyAlignment="1">
      <alignment horizontal="center" vertical="center"/>
    </xf>
    <xf numFmtId="0" fontId="8" fillId="0" borderId="1" xfId="0" applyFont="1" applyFill="1" applyBorder="1" applyAlignment="1">
      <alignment horizontal="center" vertical="center"/>
    </xf>
    <xf numFmtId="0" fontId="9" fillId="0" borderId="1" xfId="0" applyFont="1" applyFill="1" applyBorder="1" applyAlignment="1">
      <alignment horizontal="center" vertical="center"/>
    </xf>
    <xf numFmtId="0" fontId="1" fillId="0" borderId="1" xfId="0" applyFont="1" applyFill="1" applyBorder="1" applyAlignment="1">
      <alignment horizontal="center" vertical="center"/>
    </xf>
    <xf numFmtId="0" fontId="1" fillId="0" borderId="1" xfId="0" applyFont="1" applyFill="1" applyBorder="1" applyAlignment="1">
      <alignment horizontal="left" vertical="center" wrapText="1"/>
    </xf>
    <xf numFmtId="0" fontId="9" fillId="0" borderId="1" xfId="0" applyFont="1" applyFill="1" applyBorder="1" applyAlignment="1">
      <alignment horizontal="center" vertical="center" wrapText="1"/>
    </xf>
    <xf numFmtId="0" fontId="8" fillId="0" borderId="1" xfId="0" applyFont="1" applyFill="1" applyBorder="1" applyAlignment="1">
      <alignment vertical="center" wrapText="1"/>
    </xf>
    <xf numFmtId="0" fontId="2" fillId="0" borderId="1" xfId="0" applyFont="1" applyFill="1" applyBorder="1" applyAlignment="1">
      <alignment vertical="center"/>
    </xf>
    <xf numFmtId="0" fontId="4" fillId="0" borderId="1" xfId="0" applyFont="1" applyFill="1" applyBorder="1" applyAlignment="1">
      <alignment vertical="center"/>
    </xf>
    <xf numFmtId="0" fontId="1" fillId="0" borderId="1" xfId="0" applyFont="1" applyFill="1" applyBorder="1" applyAlignment="1">
      <alignment horizontal="center" vertical="center" wrapText="1"/>
    </xf>
    <xf numFmtId="0" fontId="1" fillId="0" borderId="1"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Fill="1" applyBorder="1" applyAlignment="1">
      <alignment vertical="center" wrapText="1"/>
    </xf>
    <xf numFmtId="0" fontId="2" fillId="0" borderId="1" xfId="0" applyFont="1" applyFill="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3" fillId="0" borderId="0" xfId="0" applyFont="1" applyFill="1" applyAlignment="1">
      <alignment vertical="center" wrapText="1"/>
    </xf>
    <xf numFmtId="0" fontId="4" fillId="0" borderId="0" xfId="0" applyFont="1" applyFill="1" applyAlignment="1">
      <alignment vertical="center" wrapText="1"/>
    </xf>
    <xf numFmtId="0" fontId="2" fillId="0" borderId="1" xfId="0" applyFont="1" applyFill="1" applyBorder="1" applyAlignment="1">
      <alignment horizontal="center" vertical="center"/>
    </xf>
    <xf numFmtId="0" fontId="8" fillId="0" borderId="5" xfId="0" applyFont="1" applyFill="1" applyBorder="1" applyAlignment="1">
      <alignment horizontal="center" vertical="center"/>
    </xf>
    <xf numFmtId="0" fontId="10" fillId="0" borderId="1" xfId="0" applyFont="1" applyFill="1" applyBorder="1" applyAlignment="1">
      <alignment horizontal="left" vertical="center"/>
    </xf>
  </cellXfs>
  <cellStyles count="58">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_ET_STYLE_NoName_00_" xfId="17"/>
    <cellStyle name="标题" xfId="18" builtinId="15"/>
    <cellStyle name="解释性文本" xfId="19" builtinId="53"/>
    <cellStyle name="标题 1" xfId="20" builtinId="16"/>
    <cellStyle name="标题 2" xfId="21" builtinId="17"/>
    <cellStyle name="60% - 强调文字颜色 1" xfId="22" builtinId="32"/>
    <cellStyle name="标题 3" xfId="23" builtinId="18"/>
    <cellStyle name="60% - 强调文字颜色 4" xfId="24" builtinId="44"/>
    <cellStyle name="输出" xfId="25" builtinId="21"/>
    <cellStyle name="RetailPriceD" xfId="26"/>
    <cellStyle name="计算" xfId="27" builtinId="22"/>
    <cellStyle name="检查单元格" xfId="28" builtinId="23"/>
    <cellStyle name="20% - 强调文字颜色 6" xfId="29" builtinId="50"/>
    <cellStyle name="强调文字颜色 2" xfId="30" builtinId="33"/>
    <cellStyle name="链接单元格" xfId="31" builtinId="24"/>
    <cellStyle name="汇总" xfId="32" builtinId="25"/>
    <cellStyle name="好" xfId="33" builtinId="26"/>
    <cellStyle name="适中" xfId="34" builtinId="28"/>
    <cellStyle name="20% - 强调文字颜色 5" xfId="35" builtinId="46"/>
    <cellStyle name="强调文字颜色 1" xfId="36" builtinId="29"/>
    <cellStyle name="20% - 强调文字颜色 1" xfId="37" builtinId="30"/>
    <cellStyle name="40% - 强调文字颜色 1" xfId="38" builtinId="31"/>
    <cellStyle name="20% - 强调文字颜色 2" xfId="39" builtinId="34"/>
    <cellStyle name="40% - 强调文字颜色 2" xfId="40" builtinId="35"/>
    <cellStyle name="强调文字颜色 3" xfId="41" builtinId="37"/>
    <cellStyle name="强调文字颜色 4" xfId="42" builtinId="41"/>
    <cellStyle name="20% - 强调文字颜色 4" xfId="43" builtinId="42"/>
    <cellStyle name="40% - 强调文字颜色 4" xfId="44" builtinId="43"/>
    <cellStyle name="强调文字颜色 5" xfId="45" builtinId="45"/>
    <cellStyle name="40% - 强调文字颜色 5" xfId="46" builtinId="47"/>
    <cellStyle name="60% - 强调文字颜色 5" xfId="47" builtinId="48"/>
    <cellStyle name="强调文字颜色 6" xfId="48" builtinId="49"/>
    <cellStyle name="40% - 强调文字颜色 6" xfId="49" builtinId="51"/>
    <cellStyle name="60% - 强调文字颜色 6" xfId="50" builtinId="52"/>
    <cellStyle name="specificationD" xfId="51"/>
    <cellStyle name="Normal" xfId="52"/>
    <cellStyle name="unit1NameD" xfId="53"/>
    <cellStyle name="常规 2" xfId="54"/>
    <cellStyle name="常规_Sheet1" xfId="55"/>
    <cellStyle name="常规 11 2" xfId="56"/>
    <cellStyle name="常规 3" xfId="57"/>
  </cellStyles>
  <tableStyles count="0" defaultTableStyle="TableStyleMedium2" defaultPivotStyle="PivotStyleLight16"/>
  <colors>
    <mruColors>
      <color rgb="00FFFF00"/>
      <color rgb="00FF0000"/>
      <color rgb="0092D05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7" Type="http://schemas.openxmlformats.org/officeDocument/2006/relationships/styles" Target="styles.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9" Type="http://schemas.openxmlformats.org/officeDocument/2006/relationships/image" Target="../media/image12.png"/><Relationship Id="rId8" Type="http://schemas.openxmlformats.org/officeDocument/2006/relationships/image" Target="../media/image11.png"/><Relationship Id="rId7" Type="http://schemas.openxmlformats.org/officeDocument/2006/relationships/image" Target="../media/image10.jpeg"/><Relationship Id="rId6" Type="http://schemas.openxmlformats.org/officeDocument/2006/relationships/image" Target="../media/image9.jpeg"/><Relationship Id="rId5" Type="http://schemas.openxmlformats.org/officeDocument/2006/relationships/image" Target="../media/image8.png"/><Relationship Id="rId48" Type="http://schemas.openxmlformats.org/officeDocument/2006/relationships/image" Target="../media/image51.jpeg"/><Relationship Id="rId47" Type="http://schemas.openxmlformats.org/officeDocument/2006/relationships/image" Target="../media/image50.jpeg"/><Relationship Id="rId46" Type="http://schemas.openxmlformats.org/officeDocument/2006/relationships/image" Target="../media/image49.jpeg"/><Relationship Id="rId45" Type="http://schemas.openxmlformats.org/officeDocument/2006/relationships/image" Target="../media/image48.jpeg"/><Relationship Id="rId44" Type="http://schemas.openxmlformats.org/officeDocument/2006/relationships/image" Target="../media/image47.jpeg"/><Relationship Id="rId43" Type="http://schemas.openxmlformats.org/officeDocument/2006/relationships/image" Target="../media/image46.jpeg"/><Relationship Id="rId42" Type="http://schemas.openxmlformats.org/officeDocument/2006/relationships/image" Target="../media/image45.jpeg"/><Relationship Id="rId41" Type="http://schemas.openxmlformats.org/officeDocument/2006/relationships/image" Target="../media/image44.jpeg"/><Relationship Id="rId40" Type="http://schemas.openxmlformats.org/officeDocument/2006/relationships/image" Target="../media/image43.png"/><Relationship Id="rId4" Type="http://schemas.openxmlformats.org/officeDocument/2006/relationships/image" Target="../media/image7.jpeg"/><Relationship Id="rId39" Type="http://schemas.openxmlformats.org/officeDocument/2006/relationships/image" Target="../media/image42.jpeg"/><Relationship Id="rId38" Type="http://schemas.openxmlformats.org/officeDocument/2006/relationships/image" Target="../media/image41.jpeg"/><Relationship Id="rId37" Type="http://schemas.openxmlformats.org/officeDocument/2006/relationships/image" Target="../media/image40.jpeg"/><Relationship Id="rId36" Type="http://schemas.openxmlformats.org/officeDocument/2006/relationships/image" Target="../media/image39.jpeg"/><Relationship Id="rId35" Type="http://schemas.openxmlformats.org/officeDocument/2006/relationships/image" Target="../media/image38.png"/><Relationship Id="rId34" Type="http://schemas.openxmlformats.org/officeDocument/2006/relationships/image" Target="../media/image37.jpeg"/><Relationship Id="rId33" Type="http://schemas.openxmlformats.org/officeDocument/2006/relationships/image" Target="../media/image36.jpeg"/><Relationship Id="rId32" Type="http://schemas.openxmlformats.org/officeDocument/2006/relationships/image" Target="../media/image35.jpeg"/><Relationship Id="rId31" Type="http://schemas.openxmlformats.org/officeDocument/2006/relationships/image" Target="../media/image34.jpeg"/><Relationship Id="rId30" Type="http://schemas.openxmlformats.org/officeDocument/2006/relationships/image" Target="../media/image33.jpeg"/><Relationship Id="rId3" Type="http://schemas.openxmlformats.org/officeDocument/2006/relationships/image" Target="../media/image6.jpeg"/><Relationship Id="rId29" Type="http://schemas.openxmlformats.org/officeDocument/2006/relationships/image" Target="../media/image32.jpeg"/><Relationship Id="rId28" Type="http://schemas.openxmlformats.org/officeDocument/2006/relationships/image" Target="../media/image31.jpeg"/><Relationship Id="rId27" Type="http://schemas.openxmlformats.org/officeDocument/2006/relationships/image" Target="../media/image30.jpeg"/><Relationship Id="rId26" Type="http://schemas.openxmlformats.org/officeDocument/2006/relationships/image" Target="../media/image29.jpeg"/><Relationship Id="rId25" Type="http://schemas.openxmlformats.org/officeDocument/2006/relationships/image" Target="../media/image28.jpeg"/><Relationship Id="rId24" Type="http://schemas.openxmlformats.org/officeDocument/2006/relationships/image" Target="../media/image27.jpeg"/><Relationship Id="rId23" Type="http://schemas.openxmlformats.org/officeDocument/2006/relationships/image" Target="../media/image26.png"/><Relationship Id="rId22" Type="http://schemas.openxmlformats.org/officeDocument/2006/relationships/image" Target="../media/image25.png"/><Relationship Id="rId21" Type="http://schemas.openxmlformats.org/officeDocument/2006/relationships/image" Target="../media/image24.png"/><Relationship Id="rId20" Type="http://schemas.openxmlformats.org/officeDocument/2006/relationships/image" Target="../media/image23.jpeg"/><Relationship Id="rId2" Type="http://schemas.openxmlformats.org/officeDocument/2006/relationships/image" Target="../media/image5.jpeg"/><Relationship Id="rId19" Type="http://schemas.openxmlformats.org/officeDocument/2006/relationships/image" Target="../media/image22.jpeg"/><Relationship Id="rId18" Type="http://schemas.openxmlformats.org/officeDocument/2006/relationships/image" Target="../media/image21.jpeg"/><Relationship Id="rId17" Type="http://schemas.openxmlformats.org/officeDocument/2006/relationships/image" Target="../media/image20.jpeg"/><Relationship Id="rId16" Type="http://schemas.openxmlformats.org/officeDocument/2006/relationships/image" Target="../media/image19.jpeg"/><Relationship Id="rId15" Type="http://schemas.openxmlformats.org/officeDocument/2006/relationships/image" Target="../media/image18.jpeg"/><Relationship Id="rId14" Type="http://schemas.openxmlformats.org/officeDocument/2006/relationships/image" Target="../media/image17.jpeg"/><Relationship Id="rId13" Type="http://schemas.openxmlformats.org/officeDocument/2006/relationships/image" Target="../media/image16.png"/><Relationship Id="rId12" Type="http://schemas.openxmlformats.org/officeDocument/2006/relationships/image" Target="../media/image15.jpeg"/><Relationship Id="rId11" Type="http://schemas.openxmlformats.org/officeDocument/2006/relationships/image" Target="../media/image14.jpeg"/><Relationship Id="rId10" Type="http://schemas.openxmlformats.org/officeDocument/2006/relationships/image" Target="../media/image13.jpeg"/><Relationship Id="rId1" Type="http://schemas.openxmlformats.org/officeDocument/2006/relationships/image" Target="../media/image4.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0</xdr:colOff>
      <xdr:row>0</xdr:row>
      <xdr:rowOff>0</xdr:rowOff>
    </xdr:from>
    <xdr:to>
      <xdr:col>2</xdr:col>
      <xdr:colOff>602615</xdr:colOff>
      <xdr:row>6</xdr:row>
      <xdr:rowOff>71120</xdr:rowOff>
    </xdr:to>
    <xdr:pic>
      <xdr:nvPicPr>
        <xdr:cNvPr id="2" name="ID_EDF0182F4AA94B87AEC94D0AB20CC051"/>
        <xdr:cNvPicPr>
          <a:picLocks noChangeAspect="1"/>
        </xdr:cNvPicPr>
      </xdr:nvPicPr>
      <xdr:blipFill>
        <a:blip r:embed="rId1"/>
        <a:stretch>
          <a:fillRect/>
        </a:stretch>
      </xdr:blipFill>
      <xdr:spPr>
        <a:xfrm>
          <a:off x="0" y="0"/>
          <a:ext cx="1837055" cy="1168400"/>
        </a:xfrm>
        <a:prstGeom prst="rect">
          <a:avLst/>
        </a:prstGeom>
        <a:noFill/>
        <a:ln w="9525">
          <a:noFill/>
        </a:ln>
      </xdr:spPr>
    </xdr:pic>
    <xdr:clientData/>
  </xdr:twoCellAnchor>
  <xdr:twoCellAnchor editAs="oneCell">
    <xdr:from>
      <xdr:col>0</xdr:col>
      <xdr:colOff>0</xdr:colOff>
      <xdr:row>0</xdr:row>
      <xdr:rowOff>0</xdr:rowOff>
    </xdr:from>
    <xdr:to>
      <xdr:col>3</xdr:col>
      <xdr:colOff>0</xdr:colOff>
      <xdr:row>5</xdr:row>
      <xdr:rowOff>144780</xdr:rowOff>
    </xdr:to>
    <xdr:pic>
      <xdr:nvPicPr>
        <xdr:cNvPr id="3" name="ID_E0EEE9A01DBF43D59E3A958C386E6C11"/>
        <xdr:cNvPicPr>
          <a:picLocks noChangeAspect="1"/>
        </xdr:cNvPicPr>
      </xdr:nvPicPr>
      <xdr:blipFill>
        <a:blip r:embed="rId2"/>
        <a:stretch>
          <a:fillRect/>
        </a:stretch>
      </xdr:blipFill>
      <xdr:spPr>
        <a:xfrm flipH="1">
          <a:off x="0" y="0"/>
          <a:ext cx="1851660" cy="1059180"/>
        </a:xfrm>
        <a:prstGeom prst="rect">
          <a:avLst/>
        </a:prstGeom>
        <a:noFill/>
        <a:ln w="9525">
          <a:noFill/>
        </a:ln>
      </xdr:spPr>
    </xdr:pic>
    <xdr:clientData/>
  </xdr:twoCellAnchor>
  <xdr:twoCellAnchor editAs="oneCell">
    <xdr:from>
      <xdr:col>0</xdr:col>
      <xdr:colOff>0</xdr:colOff>
      <xdr:row>0</xdr:row>
      <xdr:rowOff>0</xdr:rowOff>
    </xdr:from>
    <xdr:to>
      <xdr:col>2</xdr:col>
      <xdr:colOff>238760</xdr:colOff>
      <xdr:row>9</xdr:row>
      <xdr:rowOff>84455</xdr:rowOff>
    </xdr:to>
    <xdr:pic>
      <xdr:nvPicPr>
        <xdr:cNvPr id="4" name="ID_20312876B2C94EBFB1508A41D13DA6C6"/>
        <xdr:cNvPicPr>
          <a:picLocks noChangeAspect="1"/>
        </xdr:cNvPicPr>
      </xdr:nvPicPr>
      <xdr:blipFill>
        <a:blip r:embed="rId3"/>
        <a:stretch>
          <a:fillRect/>
        </a:stretch>
      </xdr:blipFill>
      <xdr:spPr>
        <a:xfrm>
          <a:off x="0" y="0"/>
          <a:ext cx="1473200" cy="1730375"/>
        </a:xfrm>
        <a:prstGeom prst="rect">
          <a:avLst/>
        </a:prstGeom>
        <a:noFill/>
        <a:ln w="9525">
          <a:noFill/>
        </a:ln>
      </xdr:spPr>
    </xdr:pic>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0</xdr:colOff>
      <xdr:row>0</xdr:row>
      <xdr:rowOff>0</xdr:rowOff>
    </xdr:from>
    <xdr:to>
      <xdr:col>1</xdr:col>
      <xdr:colOff>161925</xdr:colOff>
      <xdr:row>5</xdr:row>
      <xdr:rowOff>17145</xdr:rowOff>
    </xdr:to>
    <xdr:pic>
      <xdr:nvPicPr>
        <xdr:cNvPr id="2" name="ID_0085FFB0B9C0456087876B0266BAA12D"/>
        <xdr:cNvPicPr>
          <a:picLocks noChangeAspect="1"/>
        </xdr:cNvPicPr>
      </xdr:nvPicPr>
      <xdr:blipFill>
        <a:blip r:embed="rId1"/>
        <a:stretch>
          <a:fillRect/>
        </a:stretch>
      </xdr:blipFill>
      <xdr:spPr>
        <a:xfrm>
          <a:off x="0" y="0"/>
          <a:ext cx="779145" cy="931545"/>
        </a:xfrm>
        <a:prstGeom prst="rect">
          <a:avLst/>
        </a:prstGeom>
        <a:noFill/>
        <a:ln w="9525">
          <a:noFill/>
        </a:ln>
      </xdr:spPr>
    </xdr:pic>
    <xdr:clientData/>
  </xdr:twoCellAnchor>
  <xdr:twoCellAnchor editAs="oneCell">
    <xdr:from>
      <xdr:col>0</xdr:col>
      <xdr:colOff>0</xdr:colOff>
      <xdr:row>0</xdr:row>
      <xdr:rowOff>0</xdr:rowOff>
    </xdr:from>
    <xdr:to>
      <xdr:col>2</xdr:col>
      <xdr:colOff>79375</xdr:colOff>
      <xdr:row>5</xdr:row>
      <xdr:rowOff>91440</xdr:rowOff>
    </xdr:to>
    <xdr:pic>
      <xdr:nvPicPr>
        <xdr:cNvPr id="3" name="ID_A8BC2E8E945B448CA01CE28D2F1E91FD"/>
        <xdr:cNvPicPr>
          <a:picLocks noChangeAspect="1"/>
        </xdr:cNvPicPr>
      </xdr:nvPicPr>
      <xdr:blipFill>
        <a:blip r:embed="rId2"/>
        <a:stretch>
          <a:fillRect/>
        </a:stretch>
      </xdr:blipFill>
      <xdr:spPr>
        <a:xfrm>
          <a:off x="0" y="0"/>
          <a:ext cx="1313815" cy="1005840"/>
        </a:xfrm>
        <a:prstGeom prst="rect">
          <a:avLst/>
        </a:prstGeom>
        <a:noFill/>
        <a:ln w="9525">
          <a:noFill/>
        </a:ln>
      </xdr:spPr>
    </xdr:pic>
    <xdr:clientData/>
  </xdr:twoCellAnchor>
  <xdr:twoCellAnchor editAs="oneCell">
    <xdr:from>
      <xdr:col>0</xdr:col>
      <xdr:colOff>0</xdr:colOff>
      <xdr:row>0</xdr:row>
      <xdr:rowOff>0</xdr:rowOff>
    </xdr:from>
    <xdr:to>
      <xdr:col>2</xdr:col>
      <xdr:colOff>40005</xdr:colOff>
      <xdr:row>6</xdr:row>
      <xdr:rowOff>64135</xdr:rowOff>
    </xdr:to>
    <xdr:pic>
      <xdr:nvPicPr>
        <xdr:cNvPr id="4" name="ID_96246D1AB5894B0181EC9020AFEE3863"/>
        <xdr:cNvPicPr>
          <a:picLocks noChangeAspect="1"/>
        </xdr:cNvPicPr>
      </xdr:nvPicPr>
      <xdr:blipFill>
        <a:blip r:embed="rId3"/>
        <a:stretch>
          <a:fillRect/>
        </a:stretch>
      </xdr:blipFill>
      <xdr:spPr>
        <a:xfrm>
          <a:off x="0" y="0"/>
          <a:ext cx="1274445" cy="1161415"/>
        </a:xfrm>
        <a:prstGeom prst="rect">
          <a:avLst/>
        </a:prstGeom>
        <a:noFill/>
        <a:ln w="9525">
          <a:noFill/>
        </a:ln>
      </xdr:spPr>
    </xdr:pic>
    <xdr:clientData/>
  </xdr:twoCellAnchor>
  <xdr:twoCellAnchor editAs="oneCell">
    <xdr:from>
      <xdr:col>0</xdr:col>
      <xdr:colOff>0</xdr:colOff>
      <xdr:row>0</xdr:row>
      <xdr:rowOff>0</xdr:rowOff>
    </xdr:from>
    <xdr:to>
      <xdr:col>1</xdr:col>
      <xdr:colOff>604520</xdr:colOff>
      <xdr:row>8</xdr:row>
      <xdr:rowOff>17780</xdr:rowOff>
    </xdr:to>
    <xdr:pic>
      <xdr:nvPicPr>
        <xdr:cNvPr id="5" name="ID_66E8CA3EC6AC4BD1847005E6B16210D1" descr="EL319"/>
        <xdr:cNvPicPr>
          <a:picLocks noChangeAspect="1"/>
        </xdr:cNvPicPr>
      </xdr:nvPicPr>
      <xdr:blipFill>
        <a:blip r:embed="rId4"/>
        <a:stretch>
          <a:fillRect/>
        </a:stretch>
      </xdr:blipFill>
      <xdr:spPr>
        <a:xfrm>
          <a:off x="0" y="0"/>
          <a:ext cx="1221740" cy="1480820"/>
        </a:xfrm>
        <a:prstGeom prst="rect">
          <a:avLst/>
        </a:prstGeom>
        <a:noFill/>
        <a:ln w="9525">
          <a:noFill/>
        </a:ln>
      </xdr:spPr>
    </xdr:pic>
    <xdr:clientData/>
  </xdr:twoCellAnchor>
  <xdr:twoCellAnchor editAs="oneCell">
    <xdr:from>
      <xdr:col>0</xdr:col>
      <xdr:colOff>0</xdr:colOff>
      <xdr:row>0</xdr:row>
      <xdr:rowOff>0</xdr:rowOff>
    </xdr:from>
    <xdr:to>
      <xdr:col>2</xdr:col>
      <xdr:colOff>114300</xdr:colOff>
      <xdr:row>7</xdr:row>
      <xdr:rowOff>57150</xdr:rowOff>
    </xdr:to>
    <xdr:pic>
      <xdr:nvPicPr>
        <xdr:cNvPr id="6" name="ID_BE3D3183E0404A24AA5675982193C0F2" descr="5b853ed2d64d158dc0d67b9792cc3c6"/>
        <xdr:cNvPicPr>
          <a:picLocks noChangeAspect="1"/>
        </xdr:cNvPicPr>
      </xdr:nvPicPr>
      <xdr:blipFill>
        <a:blip r:embed="rId5"/>
        <a:stretch>
          <a:fillRect/>
        </a:stretch>
      </xdr:blipFill>
      <xdr:spPr>
        <a:xfrm>
          <a:off x="0" y="0"/>
          <a:ext cx="1348740" cy="1337310"/>
        </a:xfrm>
        <a:prstGeom prst="rect">
          <a:avLst/>
        </a:prstGeom>
        <a:noFill/>
        <a:ln w="9525">
          <a:noFill/>
        </a:ln>
      </xdr:spPr>
    </xdr:pic>
    <xdr:clientData/>
  </xdr:twoCellAnchor>
  <xdr:twoCellAnchor editAs="oneCell">
    <xdr:from>
      <xdr:col>0</xdr:col>
      <xdr:colOff>0</xdr:colOff>
      <xdr:row>0</xdr:row>
      <xdr:rowOff>0</xdr:rowOff>
    </xdr:from>
    <xdr:to>
      <xdr:col>1</xdr:col>
      <xdr:colOff>396875</xdr:colOff>
      <xdr:row>6</xdr:row>
      <xdr:rowOff>95250</xdr:rowOff>
    </xdr:to>
    <xdr:pic>
      <xdr:nvPicPr>
        <xdr:cNvPr id="7" name="ID_4EB59C1BC2834F83A9E3B1ED1D9325E6"/>
        <xdr:cNvPicPr>
          <a:picLocks noChangeAspect="1"/>
        </xdr:cNvPicPr>
      </xdr:nvPicPr>
      <xdr:blipFill>
        <a:blip r:embed="rId6"/>
        <a:stretch>
          <a:fillRect/>
        </a:stretch>
      </xdr:blipFill>
      <xdr:spPr>
        <a:xfrm>
          <a:off x="0" y="0"/>
          <a:ext cx="1014095" cy="1192530"/>
        </a:xfrm>
        <a:prstGeom prst="rect">
          <a:avLst/>
        </a:prstGeom>
        <a:noFill/>
        <a:ln w="9525">
          <a:noFill/>
        </a:ln>
      </xdr:spPr>
    </xdr:pic>
    <xdr:clientData/>
  </xdr:twoCellAnchor>
  <xdr:twoCellAnchor editAs="oneCell">
    <xdr:from>
      <xdr:col>0</xdr:col>
      <xdr:colOff>0</xdr:colOff>
      <xdr:row>0</xdr:row>
      <xdr:rowOff>0</xdr:rowOff>
    </xdr:from>
    <xdr:to>
      <xdr:col>2</xdr:col>
      <xdr:colOff>2540</xdr:colOff>
      <xdr:row>11</xdr:row>
      <xdr:rowOff>93345</xdr:rowOff>
    </xdr:to>
    <xdr:pic>
      <xdr:nvPicPr>
        <xdr:cNvPr id="8" name="ID_9D5DF7AE72A640078CE29A59FE0ACA58"/>
        <xdr:cNvPicPr>
          <a:picLocks noChangeAspect="1"/>
        </xdr:cNvPicPr>
      </xdr:nvPicPr>
      <xdr:blipFill>
        <a:blip r:embed="rId7"/>
        <a:stretch>
          <a:fillRect/>
        </a:stretch>
      </xdr:blipFill>
      <xdr:spPr>
        <a:xfrm>
          <a:off x="0" y="0"/>
          <a:ext cx="1236980" cy="2105025"/>
        </a:xfrm>
        <a:prstGeom prst="rect">
          <a:avLst/>
        </a:prstGeom>
        <a:noFill/>
        <a:ln w="1">
          <a:noFill/>
        </a:ln>
      </xdr:spPr>
    </xdr:pic>
    <xdr:clientData/>
  </xdr:twoCellAnchor>
  <xdr:twoCellAnchor editAs="oneCell">
    <xdr:from>
      <xdr:col>0</xdr:col>
      <xdr:colOff>0</xdr:colOff>
      <xdr:row>0</xdr:row>
      <xdr:rowOff>0</xdr:rowOff>
    </xdr:from>
    <xdr:to>
      <xdr:col>0</xdr:col>
      <xdr:colOff>588645</xdr:colOff>
      <xdr:row>3</xdr:row>
      <xdr:rowOff>94615</xdr:rowOff>
    </xdr:to>
    <xdr:pic>
      <xdr:nvPicPr>
        <xdr:cNvPr id="9" name="ID_7EDDC81168A144DEBB400663BA45A5A3"/>
        <xdr:cNvPicPr>
          <a:picLocks noChangeAspect="1"/>
        </xdr:cNvPicPr>
      </xdr:nvPicPr>
      <xdr:blipFill>
        <a:blip r:embed="rId8"/>
        <a:stretch>
          <a:fillRect/>
        </a:stretch>
      </xdr:blipFill>
      <xdr:spPr>
        <a:xfrm>
          <a:off x="0" y="0"/>
          <a:ext cx="588645" cy="643255"/>
        </a:xfrm>
        <a:prstGeom prst="rect">
          <a:avLst/>
        </a:prstGeom>
        <a:noFill/>
        <a:ln w="9525">
          <a:noFill/>
        </a:ln>
      </xdr:spPr>
    </xdr:pic>
    <xdr:clientData/>
  </xdr:twoCellAnchor>
  <xdr:twoCellAnchor editAs="oneCell">
    <xdr:from>
      <xdr:col>0</xdr:col>
      <xdr:colOff>0</xdr:colOff>
      <xdr:row>0</xdr:row>
      <xdr:rowOff>0</xdr:rowOff>
    </xdr:from>
    <xdr:to>
      <xdr:col>2</xdr:col>
      <xdr:colOff>11430</xdr:colOff>
      <xdr:row>5</xdr:row>
      <xdr:rowOff>170180</xdr:rowOff>
    </xdr:to>
    <xdr:pic>
      <xdr:nvPicPr>
        <xdr:cNvPr id="10" name="ID_48F11856C29140378451FB5999CBB7CC" descr="bc5880714cd4532c4c94631168351a3"/>
        <xdr:cNvPicPr>
          <a:picLocks noChangeAspect="1"/>
        </xdr:cNvPicPr>
      </xdr:nvPicPr>
      <xdr:blipFill>
        <a:blip r:embed="rId9"/>
        <a:stretch>
          <a:fillRect/>
        </a:stretch>
      </xdr:blipFill>
      <xdr:spPr>
        <a:xfrm>
          <a:off x="0" y="0"/>
          <a:ext cx="1245870" cy="1084580"/>
        </a:xfrm>
        <a:prstGeom prst="rect">
          <a:avLst/>
        </a:prstGeom>
        <a:noFill/>
        <a:ln w="9525">
          <a:noFill/>
        </a:ln>
      </xdr:spPr>
    </xdr:pic>
    <xdr:clientData/>
  </xdr:twoCellAnchor>
  <xdr:twoCellAnchor editAs="oneCell">
    <xdr:from>
      <xdr:col>0</xdr:col>
      <xdr:colOff>0</xdr:colOff>
      <xdr:row>0</xdr:row>
      <xdr:rowOff>0</xdr:rowOff>
    </xdr:from>
    <xdr:to>
      <xdr:col>2</xdr:col>
      <xdr:colOff>224790</xdr:colOff>
      <xdr:row>10</xdr:row>
      <xdr:rowOff>31115</xdr:rowOff>
    </xdr:to>
    <xdr:pic>
      <xdr:nvPicPr>
        <xdr:cNvPr id="11" name="ID_F622CD0219544658BDC765087EEFDD50"/>
        <xdr:cNvPicPr>
          <a:picLocks noChangeAspect="1"/>
        </xdr:cNvPicPr>
      </xdr:nvPicPr>
      <xdr:blipFill>
        <a:blip r:embed="rId10"/>
        <a:stretch>
          <a:fillRect/>
        </a:stretch>
      </xdr:blipFill>
      <xdr:spPr>
        <a:xfrm>
          <a:off x="0" y="0"/>
          <a:ext cx="1459230" cy="1859915"/>
        </a:xfrm>
        <a:prstGeom prst="rect">
          <a:avLst/>
        </a:prstGeom>
        <a:noFill/>
        <a:ln w="9525">
          <a:noFill/>
        </a:ln>
      </xdr:spPr>
    </xdr:pic>
    <xdr:clientData/>
  </xdr:twoCellAnchor>
  <xdr:twoCellAnchor editAs="oneCell">
    <xdr:from>
      <xdr:col>0</xdr:col>
      <xdr:colOff>0</xdr:colOff>
      <xdr:row>0</xdr:row>
      <xdr:rowOff>0</xdr:rowOff>
    </xdr:from>
    <xdr:to>
      <xdr:col>1</xdr:col>
      <xdr:colOff>275590</xdr:colOff>
      <xdr:row>4</xdr:row>
      <xdr:rowOff>15240</xdr:rowOff>
    </xdr:to>
    <xdr:pic>
      <xdr:nvPicPr>
        <xdr:cNvPr id="12" name="ID_063ECA966596419E8988708415ED3DE1" descr="C:\Users\ding\AppData\Roaming\Tencent\Users\37812589\QQ\WinTemp\RichOle\I5$}~BJOFV3)5F8QF5}U0~Y.png"/>
        <xdr:cNvPicPr>
          <a:picLocks noChangeAspect="1"/>
        </xdr:cNvPicPr>
      </xdr:nvPicPr>
      <xdr:blipFill>
        <a:blip r:embed="rId11"/>
        <a:stretch>
          <a:fillRect/>
        </a:stretch>
      </xdr:blipFill>
      <xdr:spPr>
        <a:xfrm>
          <a:off x="0" y="0"/>
          <a:ext cx="892810" cy="746760"/>
        </a:xfrm>
        <a:prstGeom prst="rect">
          <a:avLst/>
        </a:prstGeom>
        <a:noFill/>
        <a:ln w="9525">
          <a:noFill/>
        </a:ln>
      </xdr:spPr>
    </xdr:pic>
    <xdr:clientData/>
  </xdr:twoCellAnchor>
  <xdr:twoCellAnchor editAs="oneCell">
    <xdr:from>
      <xdr:col>0</xdr:col>
      <xdr:colOff>0</xdr:colOff>
      <xdr:row>0</xdr:row>
      <xdr:rowOff>0</xdr:rowOff>
    </xdr:from>
    <xdr:to>
      <xdr:col>1</xdr:col>
      <xdr:colOff>104775</xdr:colOff>
      <xdr:row>4</xdr:row>
      <xdr:rowOff>62230</xdr:rowOff>
    </xdr:to>
    <xdr:pic>
      <xdr:nvPicPr>
        <xdr:cNvPr id="13" name="ID_5280C67269C04BF5B8B4E056CB3FC2FA"/>
        <xdr:cNvPicPr>
          <a:picLocks noChangeAspect="1"/>
        </xdr:cNvPicPr>
      </xdr:nvPicPr>
      <xdr:blipFill>
        <a:blip r:embed="rId12"/>
        <a:stretch>
          <a:fillRect/>
        </a:stretch>
      </xdr:blipFill>
      <xdr:spPr>
        <a:xfrm>
          <a:off x="0" y="0"/>
          <a:ext cx="721995" cy="793750"/>
        </a:xfrm>
        <a:prstGeom prst="rect">
          <a:avLst/>
        </a:prstGeom>
        <a:noFill/>
        <a:ln w="9525">
          <a:noFill/>
        </a:ln>
      </xdr:spPr>
    </xdr:pic>
    <xdr:clientData/>
  </xdr:twoCellAnchor>
  <xdr:twoCellAnchor editAs="oneCell">
    <xdr:from>
      <xdr:col>0</xdr:col>
      <xdr:colOff>0</xdr:colOff>
      <xdr:row>0</xdr:row>
      <xdr:rowOff>0</xdr:rowOff>
    </xdr:from>
    <xdr:to>
      <xdr:col>2</xdr:col>
      <xdr:colOff>142875</xdr:colOff>
      <xdr:row>8</xdr:row>
      <xdr:rowOff>31750</xdr:rowOff>
    </xdr:to>
    <xdr:pic>
      <xdr:nvPicPr>
        <xdr:cNvPr id="14" name="ID_FDD0592F97DB4C13BBE608F204A7866A"/>
        <xdr:cNvPicPr>
          <a:picLocks noChangeAspect="1"/>
        </xdr:cNvPicPr>
      </xdr:nvPicPr>
      <xdr:blipFill>
        <a:blip r:embed="rId13"/>
        <a:stretch>
          <a:fillRect/>
        </a:stretch>
      </xdr:blipFill>
      <xdr:spPr>
        <a:xfrm>
          <a:off x="0" y="0"/>
          <a:ext cx="1377315" cy="1494790"/>
        </a:xfrm>
        <a:prstGeom prst="rect">
          <a:avLst/>
        </a:prstGeom>
        <a:noFill/>
        <a:ln w="9525">
          <a:noFill/>
        </a:ln>
      </xdr:spPr>
    </xdr:pic>
    <xdr:clientData/>
  </xdr:twoCellAnchor>
  <xdr:twoCellAnchor editAs="oneCell">
    <xdr:from>
      <xdr:col>0</xdr:col>
      <xdr:colOff>0</xdr:colOff>
      <xdr:row>0</xdr:row>
      <xdr:rowOff>0</xdr:rowOff>
    </xdr:from>
    <xdr:to>
      <xdr:col>1</xdr:col>
      <xdr:colOff>548005</xdr:colOff>
      <xdr:row>4</xdr:row>
      <xdr:rowOff>138430</xdr:rowOff>
    </xdr:to>
    <xdr:pic>
      <xdr:nvPicPr>
        <xdr:cNvPr id="15" name="ID_1D3B409717BE4D27B45BD65227F23AAD"/>
        <xdr:cNvPicPr>
          <a:picLocks noChangeAspect="1"/>
        </xdr:cNvPicPr>
      </xdr:nvPicPr>
      <xdr:blipFill>
        <a:blip r:embed="rId14"/>
        <a:stretch>
          <a:fillRect/>
        </a:stretch>
      </xdr:blipFill>
      <xdr:spPr>
        <a:xfrm>
          <a:off x="0" y="0"/>
          <a:ext cx="1165225" cy="869950"/>
        </a:xfrm>
        <a:prstGeom prst="rect">
          <a:avLst/>
        </a:prstGeom>
        <a:noFill/>
        <a:ln w="9525">
          <a:noFill/>
        </a:ln>
      </xdr:spPr>
    </xdr:pic>
    <xdr:clientData/>
  </xdr:twoCellAnchor>
  <xdr:twoCellAnchor editAs="oneCell">
    <xdr:from>
      <xdr:col>0</xdr:col>
      <xdr:colOff>0</xdr:colOff>
      <xdr:row>0</xdr:row>
      <xdr:rowOff>0</xdr:rowOff>
    </xdr:from>
    <xdr:to>
      <xdr:col>2</xdr:col>
      <xdr:colOff>41910</xdr:colOff>
      <xdr:row>3</xdr:row>
      <xdr:rowOff>99060</xdr:rowOff>
    </xdr:to>
    <xdr:pic>
      <xdr:nvPicPr>
        <xdr:cNvPr id="16" name="ID_8D80F48B381740D38B6648FACACB44D3"/>
        <xdr:cNvPicPr>
          <a:picLocks noChangeAspect="1"/>
        </xdr:cNvPicPr>
      </xdr:nvPicPr>
      <xdr:blipFill>
        <a:blip r:embed="rId15"/>
        <a:stretch>
          <a:fillRect/>
        </a:stretch>
      </xdr:blipFill>
      <xdr:spPr>
        <a:xfrm>
          <a:off x="0" y="0"/>
          <a:ext cx="1276350" cy="647700"/>
        </a:xfrm>
        <a:prstGeom prst="rect">
          <a:avLst/>
        </a:prstGeom>
        <a:noFill/>
        <a:ln w="9525">
          <a:noFill/>
        </a:ln>
      </xdr:spPr>
    </xdr:pic>
    <xdr:clientData/>
  </xdr:twoCellAnchor>
  <xdr:twoCellAnchor editAs="oneCell">
    <xdr:from>
      <xdr:col>0</xdr:col>
      <xdr:colOff>0</xdr:colOff>
      <xdr:row>0</xdr:row>
      <xdr:rowOff>0</xdr:rowOff>
    </xdr:from>
    <xdr:to>
      <xdr:col>1</xdr:col>
      <xdr:colOff>198755</xdr:colOff>
      <xdr:row>5</xdr:row>
      <xdr:rowOff>102870</xdr:rowOff>
    </xdr:to>
    <xdr:pic>
      <xdr:nvPicPr>
        <xdr:cNvPr id="17" name="ID_336F1EEE05E3459BA0503F67E873A026"/>
        <xdr:cNvPicPr>
          <a:picLocks noChangeAspect="1"/>
        </xdr:cNvPicPr>
      </xdr:nvPicPr>
      <xdr:blipFill>
        <a:blip r:embed="rId16"/>
        <a:stretch>
          <a:fillRect/>
        </a:stretch>
      </xdr:blipFill>
      <xdr:spPr>
        <a:xfrm>
          <a:off x="0" y="0"/>
          <a:ext cx="815975" cy="1017270"/>
        </a:xfrm>
        <a:prstGeom prst="rect">
          <a:avLst/>
        </a:prstGeom>
        <a:noFill/>
        <a:ln w="9525">
          <a:noFill/>
        </a:ln>
      </xdr:spPr>
    </xdr:pic>
    <xdr:clientData/>
  </xdr:twoCellAnchor>
  <xdr:twoCellAnchor editAs="oneCell">
    <xdr:from>
      <xdr:col>0</xdr:col>
      <xdr:colOff>0</xdr:colOff>
      <xdr:row>0</xdr:row>
      <xdr:rowOff>0</xdr:rowOff>
    </xdr:from>
    <xdr:to>
      <xdr:col>1</xdr:col>
      <xdr:colOff>60325</xdr:colOff>
      <xdr:row>6</xdr:row>
      <xdr:rowOff>53975</xdr:rowOff>
    </xdr:to>
    <xdr:pic>
      <xdr:nvPicPr>
        <xdr:cNvPr id="18" name="ID_13D7B2A7B0A9452D9F00D4C2B38756A5"/>
        <xdr:cNvPicPr>
          <a:picLocks noChangeAspect="1"/>
        </xdr:cNvPicPr>
      </xdr:nvPicPr>
      <xdr:blipFill>
        <a:blip r:embed="rId17"/>
        <a:stretch>
          <a:fillRect/>
        </a:stretch>
      </xdr:blipFill>
      <xdr:spPr>
        <a:xfrm>
          <a:off x="0" y="0"/>
          <a:ext cx="677545" cy="1151255"/>
        </a:xfrm>
        <a:prstGeom prst="rect">
          <a:avLst/>
        </a:prstGeom>
        <a:noFill/>
        <a:ln w="9525">
          <a:noFill/>
        </a:ln>
      </xdr:spPr>
    </xdr:pic>
    <xdr:clientData/>
  </xdr:twoCellAnchor>
  <xdr:twoCellAnchor editAs="oneCell">
    <xdr:from>
      <xdr:col>0</xdr:col>
      <xdr:colOff>0</xdr:colOff>
      <xdr:row>0</xdr:row>
      <xdr:rowOff>0</xdr:rowOff>
    </xdr:from>
    <xdr:to>
      <xdr:col>0</xdr:col>
      <xdr:colOff>473710</xdr:colOff>
      <xdr:row>6</xdr:row>
      <xdr:rowOff>49530</xdr:rowOff>
    </xdr:to>
    <xdr:pic>
      <xdr:nvPicPr>
        <xdr:cNvPr id="19" name="ID_5848F40575954D718E323D9CD6E9FD2B"/>
        <xdr:cNvPicPr>
          <a:picLocks noChangeAspect="1"/>
        </xdr:cNvPicPr>
      </xdr:nvPicPr>
      <xdr:blipFill>
        <a:blip r:embed="rId18"/>
        <a:stretch>
          <a:fillRect/>
        </a:stretch>
      </xdr:blipFill>
      <xdr:spPr>
        <a:xfrm>
          <a:off x="0" y="0"/>
          <a:ext cx="473710" cy="1146810"/>
        </a:xfrm>
        <a:prstGeom prst="rect">
          <a:avLst/>
        </a:prstGeom>
        <a:noFill/>
        <a:ln w="9525">
          <a:noFill/>
        </a:ln>
      </xdr:spPr>
    </xdr:pic>
    <xdr:clientData/>
  </xdr:twoCellAnchor>
  <xdr:twoCellAnchor editAs="oneCell">
    <xdr:from>
      <xdr:col>0</xdr:col>
      <xdr:colOff>0</xdr:colOff>
      <xdr:row>0</xdr:row>
      <xdr:rowOff>0</xdr:rowOff>
    </xdr:from>
    <xdr:to>
      <xdr:col>1</xdr:col>
      <xdr:colOff>381000</xdr:colOff>
      <xdr:row>5</xdr:row>
      <xdr:rowOff>10795</xdr:rowOff>
    </xdr:to>
    <xdr:pic>
      <xdr:nvPicPr>
        <xdr:cNvPr id="20" name="ID_C5AF2983DF5F4182B9A5A20DF481E6CD" descr="C:\Users\user\AppData\Roaming\Tencent\Users\37812589\QQ\WinTemp\RichOle\$$V94_H(AFFE0_XJT$B)AHD.png"/>
        <xdr:cNvPicPr>
          <a:picLocks noChangeAspect="1"/>
        </xdr:cNvPicPr>
      </xdr:nvPicPr>
      <xdr:blipFill>
        <a:blip r:embed="rId19"/>
        <a:stretch>
          <a:fillRect/>
        </a:stretch>
      </xdr:blipFill>
      <xdr:spPr>
        <a:xfrm>
          <a:off x="0" y="0"/>
          <a:ext cx="998220" cy="925195"/>
        </a:xfrm>
        <a:prstGeom prst="rect">
          <a:avLst/>
        </a:prstGeom>
        <a:noFill/>
        <a:ln w="9525">
          <a:noFill/>
        </a:ln>
      </xdr:spPr>
    </xdr:pic>
    <xdr:clientData/>
  </xdr:twoCellAnchor>
  <xdr:twoCellAnchor editAs="oneCell">
    <xdr:from>
      <xdr:col>0</xdr:col>
      <xdr:colOff>0</xdr:colOff>
      <xdr:row>0</xdr:row>
      <xdr:rowOff>0</xdr:rowOff>
    </xdr:from>
    <xdr:to>
      <xdr:col>1</xdr:col>
      <xdr:colOff>304800</xdr:colOff>
      <xdr:row>3</xdr:row>
      <xdr:rowOff>73025</xdr:rowOff>
    </xdr:to>
    <xdr:pic>
      <xdr:nvPicPr>
        <xdr:cNvPr id="21" name="ID_2AF3948609454D7FBBC2484E2B93EB48" descr="C:\Users\ding\AppData\Roaming\Tencent\Users\37812589\QQ\WinTemp\RichOle\$L~3`64X42J06BREI~(83`G.png"/>
        <xdr:cNvPicPr>
          <a:picLocks noChangeAspect="1"/>
        </xdr:cNvPicPr>
      </xdr:nvPicPr>
      <xdr:blipFill>
        <a:blip r:embed="rId20"/>
        <a:stretch>
          <a:fillRect/>
        </a:stretch>
      </xdr:blipFill>
      <xdr:spPr>
        <a:xfrm>
          <a:off x="0" y="0"/>
          <a:ext cx="922020" cy="621665"/>
        </a:xfrm>
        <a:prstGeom prst="rect">
          <a:avLst/>
        </a:prstGeom>
        <a:noFill/>
        <a:ln w="9525">
          <a:noFill/>
        </a:ln>
      </xdr:spPr>
    </xdr:pic>
    <xdr:clientData/>
  </xdr:twoCellAnchor>
  <xdr:twoCellAnchor editAs="oneCell">
    <xdr:from>
      <xdr:col>0</xdr:col>
      <xdr:colOff>0</xdr:colOff>
      <xdr:row>0</xdr:row>
      <xdr:rowOff>0</xdr:rowOff>
    </xdr:from>
    <xdr:to>
      <xdr:col>3</xdr:col>
      <xdr:colOff>139700</xdr:colOff>
      <xdr:row>6</xdr:row>
      <xdr:rowOff>158750</xdr:rowOff>
    </xdr:to>
    <xdr:pic>
      <xdr:nvPicPr>
        <xdr:cNvPr id="22" name="ID_48B87DE88D6D4EB09906146D5E175167"/>
        <xdr:cNvPicPr>
          <a:picLocks noChangeAspect="1"/>
        </xdr:cNvPicPr>
      </xdr:nvPicPr>
      <xdr:blipFill>
        <a:blip r:embed="rId21"/>
        <a:stretch>
          <a:fillRect/>
        </a:stretch>
      </xdr:blipFill>
      <xdr:spPr>
        <a:xfrm>
          <a:off x="0" y="0"/>
          <a:ext cx="1991360" cy="1256030"/>
        </a:xfrm>
        <a:prstGeom prst="rect">
          <a:avLst/>
        </a:prstGeom>
        <a:noFill/>
        <a:ln w="9525">
          <a:noFill/>
        </a:ln>
      </xdr:spPr>
    </xdr:pic>
    <xdr:clientData/>
  </xdr:twoCellAnchor>
  <xdr:twoCellAnchor editAs="oneCell">
    <xdr:from>
      <xdr:col>0</xdr:col>
      <xdr:colOff>0</xdr:colOff>
      <xdr:row>0</xdr:row>
      <xdr:rowOff>0</xdr:rowOff>
    </xdr:from>
    <xdr:to>
      <xdr:col>2</xdr:col>
      <xdr:colOff>103505</xdr:colOff>
      <xdr:row>6</xdr:row>
      <xdr:rowOff>53975</xdr:rowOff>
    </xdr:to>
    <xdr:pic>
      <xdr:nvPicPr>
        <xdr:cNvPr id="23" name="ID_D6322C6E8EE642A59E4CA73E08518F36"/>
        <xdr:cNvPicPr>
          <a:picLocks noChangeAspect="1"/>
        </xdr:cNvPicPr>
      </xdr:nvPicPr>
      <xdr:blipFill>
        <a:blip r:embed="rId22"/>
        <a:stretch>
          <a:fillRect/>
        </a:stretch>
      </xdr:blipFill>
      <xdr:spPr>
        <a:xfrm>
          <a:off x="0" y="0"/>
          <a:ext cx="1337945" cy="1151255"/>
        </a:xfrm>
        <a:prstGeom prst="rect">
          <a:avLst/>
        </a:prstGeom>
        <a:noFill/>
        <a:ln w="9525">
          <a:noFill/>
        </a:ln>
      </xdr:spPr>
    </xdr:pic>
    <xdr:clientData/>
  </xdr:twoCellAnchor>
  <xdr:twoCellAnchor editAs="oneCell">
    <xdr:from>
      <xdr:col>0</xdr:col>
      <xdr:colOff>0</xdr:colOff>
      <xdr:row>0</xdr:row>
      <xdr:rowOff>0</xdr:rowOff>
    </xdr:from>
    <xdr:to>
      <xdr:col>2</xdr:col>
      <xdr:colOff>250825</xdr:colOff>
      <xdr:row>10</xdr:row>
      <xdr:rowOff>34290</xdr:rowOff>
    </xdr:to>
    <xdr:pic>
      <xdr:nvPicPr>
        <xdr:cNvPr id="24" name="ID_43FF4068ADC64AE6B7ECC561E5E89E69"/>
        <xdr:cNvPicPr>
          <a:picLocks noChangeAspect="1"/>
        </xdr:cNvPicPr>
      </xdr:nvPicPr>
      <xdr:blipFill>
        <a:blip r:embed="rId23"/>
        <a:stretch>
          <a:fillRect/>
        </a:stretch>
      </xdr:blipFill>
      <xdr:spPr>
        <a:xfrm>
          <a:off x="0" y="0"/>
          <a:ext cx="1485265" cy="1863090"/>
        </a:xfrm>
        <a:prstGeom prst="rect">
          <a:avLst/>
        </a:prstGeom>
        <a:noFill/>
        <a:ln w="9525">
          <a:noFill/>
        </a:ln>
      </xdr:spPr>
    </xdr:pic>
    <xdr:clientData/>
  </xdr:twoCellAnchor>
  <xdr:twoCellAnchor editAs="oneCell">
    <xdr:from>
      <xdr:col>0</xdr:col>
      <xdr:colOff>0</xdr:colOff>
      <xdr:row>0</xdr:row>
      <xdr:rowOff>0</xdr:rowOff>
    </xdr:from>
    <xdr:to>
      <xdr:col>1</xdr:col>
      <xdr:colOff>591820</xdr:colOff>
      <xdr:row>5</xdr:row>
      <xdr:rowOff>149860</xdr:rowOff>
    </xdr:to>
    <xdr:pic>
      <xdr:nvPicPr>
        <xdr:cNvPr id="25" name="ID_E9FC120969BC47CCADCA031F6F8E8878"/>
        <xdr:cNvPicPr>
          <a:picLocks noChangeAspect="1"/>
        </xdr:cNvPicPr>
      </xdr:nvPicPr>
      <xdr:blipFill>
        <a:blip r:embed="rId24"/>
        <a:stretch>
          <a:fillRect/>
        </a:stretch>
      </xdr:blipFill>
      <xdr:spPr>
        <a:xfrm>
          <a:off x="0" y="0"/>
          <a:ext cx="1209040" cy="1064260"/>
        </a:xfrm>
        <a:prstGeom prst="rect">
          <a:avLst/>
        </a:prstGeom>
        <a:noFill/>
        <a:ln w="9525">
          <a:noFill/>
        </a:ln>
      </xdr:spPr>
    </xdr:pic>
    <xdr:clientData/>
  </xdr:twoCellAnchor>
  <xdr:twoCellAnchor editAs="oneCell">
    <xdr:from>
      <xdr:col>0</xdr:col>
      <xdr:colOff>0</xdr:colOff>
      <xdr:row>0</xdr:row>
      <xdr:rowOff>0</xdr:rowOff>
    </xdr:from>
    <xdr:to>
      <xdr:col>2</xdr:col>
      <xdr:colOff>0</xdr:colOff>
      <xdr:row>5</xdr:row>
      <xdr:rowOff>104775</xdr:rowOff>
    </xdr:to>
    <xdr:pic>
      <xdr:nvPicPr>
        <xdr:cNvPr id="26" name="ID_F80FAA2FBB5541F682B055DE1B329B01"/>
        <xdr:cNvPicPr>
          <a:picLocks noChangeAspect="1"/>
        </xdr:cNvPicPr>
      </xdr:nvPicPr>
      <xdr:blipFill>
        <a:blip r:embed="rId25"/>
        <a:stretch>
          <a:fillRect/>
        </a:stretch>
      </xdr:blipFill>
      <xdr:spPr>
        <a:xfrm>
          <a:off x="0" y="0"/>
          <a:ext cx="1234440" cy="1019175"/>
        </a:xfrm>
        <a:prstGeom prst="rect">
          <a:avLst/>
        </a:prstGeom>
        <a:noFill/>
        <a:ln w="9525">
          <a:noFill/>
        </a:ln>
      </xdr:spPr>
    </xdr:pic>
    <xdr:clientData/>
  </xdr:twoCellAnchor>
  <xdr:twoCellAnchor editAs="oneCell">
    <xdr:from>
      <xdr:col>0</xdr:col>
      <xdr:colOff>0</xdr:colOff>
      <xdr:row>0</xdr:row>
      <xdr:rowOff>0</xdr:rowOff>
    </xdr:from>
    <xdr:to>
      <xdr:col>2</xdr:col>
      <xdr:colOff>116840</xdr:colOff>
      <xdr:row>6</xdr:row>
      <xdr:rowOff>60960</xdr:rowOff>
    </xdr:to>
    <xdr:pic>
      <xdr:nvPicPr>
        <xdr:cNvPr id="27" name="ID_DD044E91BDCD4896924DF4EC34EEF9FD"/>
        <xdr:cNvPicPr>
          <a:picLocks noChangeAspect="1"/>
        </xdr:cNvPicPr>
      </xdr:nvPicPr>
      <xdr:blipFill>
        <a:blip r:embed="rId26"/>
        <a:stretch>
          <a:fillRect/>
        </a:stretch>
      </xdr:blipFill>
      <xdr:spPr>
        <a:xfrm>
          <a:off x="0" y="0"/>
          <a:ext cx="1351280" cy="1158240"/>
        </a:xfrm>
        <a:prstGeom prst="rect">
          <a:avLst/>
        </a:prstGeom>
        <a:noFill/>
        <a:ln w="9525">
          <a:noFill/>
        </a:ln>
      </xdr:spPr>
    </xdr:pic>
    <xdr:clientData/>
  </xdr:twoCellAnchor>
  <xdr:twoCellAnchor editAs="oneCell">
    <xdr:from>
      <xdr:col>0</xdr:col>
      <xdr:colOff>0</xdr:colOff>
      <xdr:row>0</xdr:row>
      <xdr:rowOff>0</xdr:rowOff>
    </xdr:from>
    <xdr:to>
      <xdr:col>1</xdr:col>
      <xdr:colOff>58420</xdr:colOff>
      <xdr:row>5</xdr:row>
      <xdr:rowOff>113030</xdr:rowOff>
    </xdr:to>
    <xdr:pic>
      <xdr:nvPicPr>
        <xdr:cNvPr id="28" name="ID_3933B922054C4E55A49580BB09EE3E02"/>
        <xdr:cNvPicPr>
          <a:picLocks noChangeAspect="1"/>
        </xdr:cNvPicPr>
      </xdr:nvPicPr>
      <xdr:blipFill>
        <a:blip r:embed="rId27"/>
        <a:stretch>
          <a:fillRect/>
        </a:stretch>
      </xdr:blipFill>
      <xdr:spPr>
        <a:xfrm>
          <a:off x="0" y="0"/>
          <a:ext cx="675640" cy="1027430"/>
        </a:xfrm>
        <a:prstGeom prst="rect">
          <a:avLst/>
        </a:prstGeom>
        <a:noFill/>
        <a:ln w="9525">
          <a:noFill/>
        </a:ln>
      </xdr:spPr>
    </xdr:pic>
    <xdr:clientData/>
  </xdr:twoCellAnchor>
  <xdr:twoCellAnchor editAs="oneCell">
    <xdr:from>
      <xdr:col>0</xdr:col>
      <xdr:colOff>0</xdr:colOff>
      <xdr:row>0</xdr:row>
      <xdr:rowOff>0</xdr:rowOff>
    </xdr:from>
    <xdr:to>
      <xdr:col>1</xdr:col>
      <xdr:colOff>534670</xdr:colOff>
      <xdr:row>5</xdr:row>
      <xdr:rowOff>151765</xdr:rowOff>
    </xdr:to>
    <xdr:pic>
      <xdr:nvPicPr>
        <xdr:cNvPr id="29" name="ID_2CCD46A8A8EF44DAA4BFA7CC381F71E1"/>
        <xdr:cNvPicPr>
          <a:picLocks noChangeAspect="1"/>
        </xdr:cNvPicPr>
      </xdr:nvPicPr>
      <xdr:blipFill>
        <a:blip r:embed="rId28"/>
        <a:stretch>
          <a:fillRect/>
        </a:stretch>
      </xdr:blipFill>
      <xdr:spPr>
        <a:xfrm>
          <a:off x="0" y="0"/>
          <a:ext cx="1151890" cy="1066165"/>
        </a:xfrm>
        <a:prstGeom prst="rect">
          <a:avLst/>
        </a:prstGeom>
        <a:noFill/>
        <a:ln w="9525">
          <a:noFill/>
        </a:ln>
      </xdr:spPr>
    </xdr:pic>
    <xdr:clientData/>
  </xdr:twoCellAnchor>
  <xdr:twoCellAnchor editAs="oneCell">
    <xdr:from>
      <xdr:col>0</xdr:col>
      <xdr:colOff>0</xdr:colOff>
      <xdr:row>0</xdr:row>
      <xdr:rowOff>0</xdr:rowOff>
    </xdr:from>
    <xdr:to>
      <xdr:col>2</xdr:col>
      <xdr:colOff>77470</xdr:colOff>
      <xdr:row>6</xdr:row>
      <xdr:rowOff>139700</xdr:rowOff>
    </xdr:to>
    <xdr:pic>
      <xdr:nvPicPr>
        <xdr:cNvPr id="30" name="ID_0EEB12B3F5A0487DA5544B8150B87CBA"/>
        <xdr:cNvPicPr>
          <a:picLocks noChangeAspect="1"/>
        </xdr:cNvPicPr>
      </xdr:nvPicPr>
      <xdr:blipFill>
        <a:blip r:embed="rId29"/>
        <a:stretch>
          <a:fillRect/>
        </a:stretch>
      </xdr:blipFill>
      <xdr:spPr>
        <a:xfrm>
          <a:off x="0" y="0"/>
          <a:ext cx="1311910" cy="1236980"/>
        </a:xfrm>
        <a:prstGeom prst="rect">
          <a:avLst/>
        </a:prstGeom>
        <a:noFill/>
        <a:ln w="9525">
          <a:noFill/>
        </a:ln>
      </xdr:spPr>
    </xdr:pic>
    <xdr:clientData/>
  </xdr:twoCellAnchor>
  <xdr:twoCellAnchor editAs="oneCell">
    <xdr:from>
      <xdr:col>0</xdr:col>
      <xdr:colOff>0</xdr:colOff>
      <xdr:row>0</xdr:row>
      <xdr:rowOff>0</xdr:rowOff>
    </xdr:from>
    <xdr:to>
      <xdr:col>1</xdr:col>
      <xdr:colOff>569595</xdr:colOff>
      <xdr:row>5</xdr:row>
      <xdr:rowOff>76200</xdr:rowOff>
    </xdr:to>
    <xdr:pic>
      <xdr:nvPicPr>
        <xdr:cNvPr id="31" name="ID_FB5204C1C4C5477A81BAD03484476794"/>
        <xdr:cNvPicPr>
          <a:picLocks noChangeAspect="1"/>
        </xdr:cNvPicPr>
      </xdr:nvPicPr>
      <xdr:blipFill>
        <a:blip r:embed="rId30"/>
        <a:stretch>
          <a:fillRect/>
        </a:stretch>
      </xdr:blipFill>
      <xdr:spPr>
        <a:xfrm>
          <a:off x="0" y="0"/>
          <a:ext cx="1186815" cy="990600"/>
        </a:xfrm>
        <a:prstGeom prst="rect">
          <a:avLst/>
        </a:prstGeom>
        <a:noFill/>
        <a:ln w="9525">
          <a:noFill/>
        </a:ln>
      </xdr:spPr>
    </xdr:pic>
    <xdr:clientData/>
  </xdr:twoCellAnchor>
  <xdr:twoCellAnchor editAs="oneCell">
    <xdr:from>
      <xdr:col>0</xdr:col>
      <xdr:colOff>0</xdr:colOff>
      <xdr:row>0</xdr:row>
      <xdr:rowOff>0</xdr:rowOff>
    </xdr:from>
    <xdr:to>
      <xdr:col>2</xdr:col>
      <xdr:colOff>15875</xdr:colOff>
      <xdr:row>5</xdr:row>
      <xdr:rowOff>67310</xdr:rowOff>
    </xdr:to>
    <xdr:pic>
      <xdr:nvPicPr>
        <xdr:cNvPr id="32" name="ID_9038AC8D021B44FFACFD160D047AD12A"/>
        <xdr:cNvPicPr>
          <a:picLocks noChangeAspect="1"/>
        </xdr:cNvPicPr>
      </xdr:nvPicPr>
      <xdr:blipFill>
        <a:blip r:embed="rId31"/>
        <a:stretch>
          <a:fillRect/>
        </a:stretch>
      </xdr:blipFill>
      <xdr:spPr>
        <a:xfrm>
          <a:off x="0" y="0"/>
          <a:ext cx="1250315" cy="981710"/>
        </a:xfrm>
        <a:prstGeom prst="rect">
          <a:avLst/>
        </a:prstGeom>
        <a:noFill/>
        <a:ln w="9525">
          <a:noFill/>
        </a:ln>
      </xdr:spPr>
    </xdr:pic>
    <xdr:clientData/>
  </xdr:twoCellAnchor>
  <xdr:twoCellAnchor editAs="oneCell">
    <xdr:from>
      <xdr:col>0</xdr:col>
      <xdr:colOff>0</xdr:colOff>
      <xdr:row>0</xdr:row>
      <xdr:rowOff>0</xdr:rowOff>
    </xdr:from>
    <xdr:to>
      <xdr:col>1</xdr:col>
      <xdr:colOff>453390</xdr:colOff>
      <xdr:row>4</xdr:row>
      <xdr:rowOff>37465</xdr:rowOff>
    </xdr:to>
    <xdr:pic>
      <xdr:nvPicPr>
        <xdr:cNvPr id="33" name="ID_5C6DAE5238EB46309F156F7520AD3F57"/>
        <xdr:cNvPicPr>
          <a:picLocks noChangeAspect="1"/>
        </xdr:cNvPicPr>
      </xdr:nvPicPr>
      <xdr:blipFill>
        <a:blip r:embed="rId32"/>
        <a:stretch>
          <a:fillRect/>
        </a:stretch>
      </xdr:blipFill>
      <xdr:spPr>
        <a:xfrm>
          <a:off x="0" y="0"/>
          <a:ext cx="1070610" cy="768985"/>
        </a:xfrm>
        <a:prstGeom prst="rect">
          <a:avLst/>
        </a:prstGeom>
        <a:noFill/>
        <a:ln w="9525">
          <a:noFill/>
        </a:ln>
      </xdr:spPr>
    </xdr:pic>
    <xdr:clientData/>
  </xdr:twoCellAnchor>
  <xdr:twoCellAnchor editAs="oneCell">
    <xdr:from>
      <xdr:col>0</xdr:col>
      <xdr:colOff>0</xdr:colOff>
      <xdr:row>0</xdr:row>
      <xdr:rowOff>0</xdr:rowOff>
    </xdr:from>
    <xdr:to>
      <xdr:col>0</xdr:col>
      <xdr:colOff>568325</xdr:colOff>
      <xdr:row>4</xdr:row>
      <xdr:rowOff>139700</xdr:rowOff>
    </xdr:to>
    <xdr:pic>
      <xdr:nvPicPr>
        <xdr:cNvPr id="34" name="ID_0858F78A76934E839C4168E4D3217305"/>
        <xdr:cNvPicPr>
          <a:picLocks noChangeAspect="1"/>
        </xdr:cNvPicPr>
      </xdr:nvPicPr>
      <xdr:blipFill>
        <a:blip r:embed="rId33"/>
        <a:stretch>
          <a:fillRect/>
        </a:stretch>
      </xdr:blipFill>
      <xdr:spPr>
        <a:xfrm>
          <a:off x="0" y="0"/>
          <a:ext cx="568325" cy="871220"/>
        </a:xfrm>
        <a:prstGeom prst="rect">
          <a:avLst/>
        </a:prstGeom>
        <a:noFill/>
        <a:ln w="9525">
          <a:noFill/>
        </a:ln>
      </xdr:spPr>
    </xdr:pic>
    <xdr:clientData/>
  </xdr:twoCellAnchor>
  <xdr:twoCellAnchor editAs="oneCell">
    <xdr:from>
      <xdr:col>0</xdr:col>
      <xdr:colOff>0</xdr:colOff>
      <xdr:row>0</xdr:row>
      <xdr:rowOff>0</xdr:rowOff>
    </xdr:from>
    <xdr:to>
      <xdr:col>1</xdr:col>
      <xdr:colOff>525780</xdr:colOff>
      <xdr:row>3</xdr:row>
      <xdr:rowOff>132715</xdr:rowOff>
    </xdr:to>
    <xdr:pic>
      <xdr:nvPicPr>
        <xdr:cNvPr id="35" name="ID_8E0FACF17EE849228F2640854D129039"/>
        <xdr:cNvPicPr>
          <a:picLocks noChangeAspect="1"/>
        </xdr:cNvPicPr>
      </xdr:nvPicPr>
      <xdr:blipFill>
        <a:blip r:embed="rId34"/>
        <a:stretch>
          <a:fillRect/>
        </a:stretch>
      </xdr:blipFill>
      <xdr:spPr>
        <a:xfrm>
          <a:off x="0" y="0"/>
          <a:ext cx="1143000" cy="681355"/>
        </a:xfrm>
        <a:prstGeom prst="rect">
          <a:avLst/>
        </a:prstGeom>
        <a:noFill/>
        <a:ln w="9525">
          <a:noFill/>
        </a:ln>
      </xdr:spPr>
    </xdr:pic>
    <xdr:clientData/>
  </xdr:twoCellAnchor>
  <xdr:twoCellAnchor editAs="oneCell">
    <xdr:from>
      <xdr:col>0</xdr:col>
      <xdr:colOff>0</xdr:colOff>
      <xdr:row>0</xdr:row>
      <xdr:rowOff>0</xdr:rowOff>
    </xdr:from>
    <xdr:to>
      <xdr:col>2</xdr:col>
      <xdr:colOff>210820</xdr:colOff>
      <xdr:row>7</xdr:row>
      <xdr:rowOff>11430</xdr:rowOff>
    </xdr:to>
    <xdr:pic>
      <xdr:nvPicPr>
        <xdr:cNvPr id="36" name="ID_DE87C3CCBB2B4F22A20319DFED824F80" descr="964c3513c3a18c57d51ce8c6594987c"/>
        <xdr:cNvPicPr>
          <a:picLocks noChangeAspect="1"/>
        </xdr:cNvPicPr>
      </xdr:nvPicPr>
      <xdr:blipFill>
        <a:blip r:embed="rId35"/>
        <a:stretch>
          <a:fillRect/>
        </a:stretch>
      </xdr:blipFill>
      <xdr:spPr>
        <a:xfrm>
          <a:off x="0" y="0"/>
          <a:ext cx="1445260" cy="1291590"/>
        </a:xfrm>
        <a:prstGeom prst="rect">
          <a:avLst/>
        </a:prstGeom>
        <a:noFill/>
        <a:ln w="9525">
          <a:noFill/>
        </a:ln>
      </xdr:spPr>
    </xdr:pic>
    <xdr:clientData/>
  </xdr:twoCellAnchor>
  <xdr:twoCellAnchor editAs="oneCell">
    <xdr:from>
      <xdr:col>0</xdr:col>
      <xdr:colOff>0</xdr:colOff>
      <xdr:row>0</xdr:row>
      <xdr:rowOff>0</xdr:rowOff>
    </xdr:from>
    <xdr:to>
      <xdr:col>2</xdr:col>
      <xdr:colOff>114300</xdr:colOff>
      <xdr:row>6</xdr:row>
      <xdr:rowOff>49530</xdr:rowOff>
    </xdr:to>
    <xdr:pic>
      <xdr:nvPicPr>
        <xdr:cNvPr id="37" name="ID_ACD50328668446B8A497BF4A50002EC9"/>
        <xdr:cNvPicPr>
          <a:picLocks noChangeAspect="1"/>
        </xdr:cNvPicPr>
      </xdr:nvPicPr>
      <xdr:blipFill>
        <a:blip r:embed="rId36"/>
        <a:stretch>
          <a:fillRect/>
        </a:stretch>
      </xdr:blipFill>
      <xdr:spPr>
        <a:xfrm>
          <a:off x="0" y="0"/>
          <a:ext cx="1348740" cy="1146810"/>
        </a:xfrm>
        <a:prstGeom prst="rect">
          <a:avLst/>
        </a:prstGeom>
        <a:noFill/>
        <a:ln w="9525">
          <a:noFill/>
        </a:ln>
      </xdr:spPr>
    </xdr:pic>
    <xdr:clientData/>
  </xdr:twoCellAnchor>
  <xdr:twoCellAnchor editAs="oneCell">
    <xdr:from>
      <xdr:col>0</xdr:col>
      <xdr:colOff>0</xdr:colOff>
      <xdr:row>0</xdr:row>
      <xdr:rowOff>0</xdr:rowOff>
    </xdr:from>
    <xdr:to>
      <xdr:col>1</xdr:col>
      <xdr:colOff>150495</xdr:colOff>
      <xdr:row>6</xdr:row>
      <xdr:rowOff>0</xdr:rowOff>
    </xdr:to>
    <xdr:pic>
      <xdr:nvPicPr>
        <xdr:cNvPr id="38" name="ID_B7E9DCA086864BAC96876888C55E3B20"/>
        <xdr:cNvPicPr>
          <a:picLocks noChangeAspect="1"/>
        </xdr:cNvPicPr>
      </xdr:nvPicPr>
      <xdr:blipFill>
        <a:blip r:embed="rId37"/>
        <a:stretch>
          <a:fillRect/>
        </a:stretch>
      </xdr:blipFill>
      <xdr:spPr>
        <a:xfrm>
          <a:off x="0" y="0"/>
          <a:ext cx="767715" cy="1097280"/>
        </a:xfrm>
        <a:prstGeom prst="rect">
          <a:avLst/>
        </a:prstGeom>
        <a:noFill/>
        <a:ln w="9525">
          <a:noFill/>
        </a:ln>
      </xdr:spPr>
    </xdr:pic>
    <xdr:clientData/>
  </xdr:twoCellAnchor>
  <xdr:twoCellAnchor editAs="oneCell">
    <xdr:from>
      <xdr:col>0</xdr:col>
      <xdr:colOff>0</xdr:colOff>
      <xdr:row>0</xdr:row>
      <xdr:rowOff>0</xdr:rowOff>
    </xdr:from>
    <xdr:to>
      <xdr:col>1</xdr:col>
      <xdr:colOff>534670</xdr:colOff>
      <xdr:row>6</xdr:row>
      <xdr:rowOff>93980</xdr:rowOff>
    </xdr:to>
    <xdr:pic>
      <xdr:nvPicPr>
        <xdr:cNvPr id="39" name="ID_676901A7A6B145FC872FF33689B9DF28" descr="cs013.jpg"/>
        <xdr:cNvPicPr>
          <a:picLocks noChangeAspect="1"/>
        </xdr:cNvPicPr>
      </xdr:nvPicPr>
      <xdr:blipFill>
        <a:blip r:embed="rId38"/>
        <a:srcRect b="22401"/>
        <a:stretch>
          <a:fillRect/>
        </a:stretch>
      </xdr:blipFill>
      <xdr:spPr>
        <a:xfrm>
          <a:off x="0" y="0"/>
          <a:ext cx="1151890" cy="1191260"/>
        </a:xfrm>
        <a:prstGeom prst="rect">
          <a:avLst/>
        </a:prstGeom>
        <a:noFill/>
        <a:ln w="9525">
          <a:noFill/>
        </a:ln>
      </xdr:spPr>
    </xdr:pic>
    <xdr:clientData/>
  </xdr:twoCellAnchor>
  <xdr:twoCellAnchor editAs="oneCell">
    <xdr:from>
      <xdr:col>0</xdr:col>
      <xdr:colOff>0</xdr:colOff>
      <xdr:row>0</xdr:row>
      <xdr:rowOff>0</xdr:rowOff>
    </xdr:from>
    <xdr:to>
      <xdr:col>2</xdr:col>
      <xdr:colOff>0</xdr:colOff>
      <xdr:row>5</xdr:row>
      <xdr:rowOff>20320</xdr:rowOff>
    </xdr:to>
    <xdr:pic>
      <xdr:nvPicPr>
        <xdr:cNvPr id="40" name="ID_D7C0EC2980514968BB48627CF634EE6B" descr="2044正面+成品"/>
        <xdr:cNvPicPr>
          <a:picLocks noChangeAspect="1"/>
        </xdr:cNvPicPr>
      </xdr:nvPicPr>
      <xdr:blipFill>
        <a:blip r:embed="rId39"/>
        <a:stretch>
          <a:fillRect/>
        </a:stretch>
      </xdr:blipFill>
      <xdr:spPr>
        <a:xfrm>
          <a:off x="0" y="0"/>
          <a:ext cx="1234440" cy="934720"/>
        </a:xfrm>
        <a:prstGeom prst="rect">
          <a:avLst/>
        </a:prstGeom>
        <a:noFill/>
        <a:ln w="9525">
          <a:noFill/>
        </a:ln>
      </xdr:spPr>
    </xdr:pic>
    <xdr:clientData/>
  </xdr:twoCellAnchor>
  <xdr:twoCellAnchor editAs="oneCell">
    <xdr:from>
      <xdr:col>0</xdr:col>
      <xdr:colOff>0</xdr:colOff>
      <xdr:row>0</xdr:row>
      <xdr:rowOff>0</xdr:rowOff>
    </xdr:from>
    <xdr:to>
      <xdr:col>2</xdr:col>
      <xdr:colOff>153670</xdr:colOff>
      <xdr:row>7</xdr:row>
      <xdr:rowOff>11430</xdr:rowOff>
    </xdr:to>
    <xdr:pic>
      <xdr:nvPicPr>
        <xdr:cNvPr id="41" name="ID_D29D834F429246AD9BBEDDDD273E6E0C" descr="59592fadeffb8699fae5ceb8d16d885"/>
        <xdr:cNvPicPr>
          <a:picLocks noChangeAspect="1"/>
        </xdr:cNvPicPr>
      </xdr:nvPicPr>
      <xdr:blipFill>
        <a:blip r:embed="rId40"/>
        <a:stretch>
          <a:fillRect/>
        </a:stretch>
      </xdr:blipFill>
      <xdr:spPr>
        <a:xfrm>
          <a:off x="0" y="0"/>
          <a:ext cx="1388110" cy="1291590"/>
        </a:xfrm>
        <a:prstGeom prst="rect">
          <a:avLst/>
        </a:prstGeom>
        <a:noFill/>
        <a:ln w="9525">
          <a:noFill/>
        </a:ln>
      </xdr:spPr>
    </xdr:pic>
    <xdr:clientData/>
  </xdr:twoCellAnchor>
  <xdr:twoCellAnchor editAs="oneCell">
    <xdr:from>
      <xdr:col>0</xdr:col>
      <xdr:colOff>0</xdr:colOff>
      <xdr:row>0</xdr:row>
      <xdr:rowOff>0</xdr:rowOff>
    </xdr:from>
    <xdr:to>
      <xdr:col>1</xdr:col>
      <xdr:colOff>324485</xdr:colOff>
      <xdr:row>4</xdr:row>
      <xdr:rowOff>111125</xdr:rowOff>
    </xdr:to>
    <xdr:pic>
      <xdr:nvPicPr>
        <xdr:cNvPr id="42" name="ID_535B2821D91E49109DF5977AB52373A8"/>
        <xdr:cNvPicPr>
          <a:picLocks noChangeAspect="1"/>
        </xdr:cNvPicPr>
      </xdr:nvPicPr>
      <xdr:blipFill>
        <a:blip r:embed="rId41"/>
        <a:stretch>
          <a:fillRect/>
        </a:stretch>
      </xdr:blipFill>
      <xdr:spPr>
        <a:xfrm>
          <a:off x="0" y="0"/>
          <a:ext cx="941705" cy="842645"/>
        </a:xfrm>
        <a:prstGeom prst="rect">
          <a:avLst/>
        </a:prstGeom>
        <a:noFill/>
        <a:ln w="1">
          <a:noFill/>
        </a:ln>
      </xdr:spPr>
    </xdr:pic>
    <xdr:clientData/>
  </xdr:twoCellAnchor>
  <xdr:twoCellAnchor editAs="oneCell">
    <xdr:from>
      <xdr:col>0</xdr:col>
      <xdr:colOff>0</xdr:colOff>
      <xdr:row>0</xdr:row>
      <xdr:rowOff>0</xdr:rowOff>
    </xdr:from>
    <xdr:to>
      <xdr:col>1</xdr:col>
      <xdr:colOff>470535</xdr:colOff>
      <xdr:row>5</xdr:row>
      <xdr:rowOff>38100</xdr:rowOff>
    </xdr:to>
    <xdr:pic>
      <xdr:nvPicPr>
        <xdr:cNvPr id="43" name="ID_58AE2FEE7E7A494B8C9457C8FCD4F8ED"/>
        <xdr:cNvPicPr>
          <a:picLocks noChangeAspect="1"/>
        </xdr:cNvPicPr>
      </xdr:nvPicPr>
      <xdr:blipFill>
        <a:blip r:embed="rId42"/>
        <a:stretch>
          <a:fillRect/>
        </a:stretch>
      </xdr:blipFill>
      <xdr:spPr>
        <a:xfrm>
          <a:off x="0" y="0"/>
          <a:ext cx="1087755" cy="952500"/>
        </a:xfrm>
        <a:prstGeom prst="rect">
          <a:avLst/>
        </a:prstGeom>
        <a:noFill/>
        <a:ln w="9525">
          <a:noFill/>
        </a:ln>
      </xdr:spPr>
    </xdr:pic>
    <xdr:clientData/>
  </xdr:twoCellAnchor>
  <xdr:twoCellAnchor editAs="oneCell">
    <xdr:from>
      <xdr:col>0</xdr:col>
      <xdr:colOff>0</xdr:colOff>
      <xdr:row>0</xdr:row>
      <xdr:rowOff>0</xdr:rowOff>
    </xdr:from>
    <xdr:to>
      <xdr:col>1</xdr:col>
      <xdr:colOff>181610</xdr:colOff>
      <xdr:row>4</xdr:row>
      <xdr:rowOff>135890</xdr:rowOff>
    </xdr:to>
    <xdr:pic>
      <xdr:nvPicPr>
        <xdr:cNvPr id="44" name="ID_36E60115887E4A7482F4E206E8169667"/>
        <xdr:cNvPicPr>
          <a:picLocks noChangeAspect="1"/>
        </xdr:cNvPicPr>
      </xdr:nvPicPr>
      <xdr:blipFill>
        <a:blip r:embed="rId43"/>
        <a:stretch>
          <a:fillRect/>
        </a:stretch>
      </xdr:blipFill>
      <xdr:spPr>
        <a:xfrm>
          <a:off x="0" y="0"/>
          <a:ext cx="798830" cy="867410"/>
        </a:xfrm>
        <a:prstGeom prst="rect">
          <a:avLst/>
        </a:prstGeom>
        <a:noFill/>
        <a:ln w="9525">
          <a:noFill/>
        </a:ln>
      </xdr:spPr>
    </xdr:pic>
    <xdr:clientData/>
  </xdr:twoCellAnchor>
  <xdr:twoCellAnchor editAs="oneCell">
    <xdr:from>
      <xdr:col>0</xdr:col>
      <xdr:colOff>0</xdr:colOff>
      <xdr:row>0</xdr:row>
      <xdr:rowOff>0</xdr:rowOff>
    </xdr:from>
    <xdr:to>
      <xdr:col>1</xdr:col>
      <xdr:colOff>5715</xdr:colOff>
      <xdr:row>4</xdr:row>
      <xdr:rowOff>99695</xdr:rowOff>
    </xdr:to>
    <xdr:pic>
      <xdr:nvPicPr>
        <xdr:cNvPr id="45" name="ID_770481F52A554A86B59FF487161D2CEF"/>
        <xdr:cNvPicPr>
          <a:picLocks noChangeAspect="1"/>
        </xdr:cNvPicPr>
      </xdr:nvPicPr>
      <xdr:blipFill>
        <a:blip r:embed="rId44"/>
        <a:stretch>
          <a:fillRect/>
        </a:stretch>
      </xdr:blipFill>
      <xdr:spPr>
        <a:xfrm>
          <a:off x="0" y="0"/>
          <a:ext cx="622935" cy="831215"/>
        </a:xfrm>
        <a:prstGeom prst="rect">
          <a:avLst/>
        </a:prstGeom>
        <a:noFill/>
        <a:ln w="9525">
          <a:noFill/>
        </a:ln>
      </xdr:spPr>
    </xdr:pic>
    <xdr:clientData/>
  </xdr:twoCellAnchor>
  <xdr:twoCellAnchor editAs="oneCell">
    <xdr:from>
      <xdr:col>0</xdr:col>
      <xdr:colOff>0</xdr:colOff>
      <xdr:row>0</xdr:row>
      <xdr:rowOff>0</xdr:rowOff>
    </xdr:from>
    <xdr:to>
      <xdr:col>1</xdr:col>
      <xdr:colOff>325755</xdr:colOff>
      <xdr:row>3</xdr:row>
      <xdr:rowOff>159385</xdr:rowOff>
    </xdr:to>
    <xdr:pic>
      <xdr:nvPicPr>
        <xdr:cNvPr id="46" name="ID_F10F402678594B2AB33F22178C23AD8A" descr="CM047 group.tif"/>
        <xdr:cNvPicPr>
          <a:picLocks noChangeAspect="1"/>
        </xdr:cNvPicPr>
      </xdr:nvPicPr>
      <xdr:blipFill>
        <a:blip r:embed="rId45"/>
        <a:stretch>
          <a:fillRect/>
        </a:stretch>
      </xdr:blipFill>
      <xdr:spPr>
        <a:xfrm>
          <a:off x="0" y="0"/>
          <a:ext cx="942975" cy="708025"/>
        </a:xfrm>
        <a:prstGeom prst="rect">
          <a:avLst/>
        </a:prstGeom>
        <a:noFill/>
        <a:ln w="9525">
          <a:noFill/>
        </a:ln>
      </xdr:spPr>
    </xdr:pic>
    <xdr:clientData/>
  </xdr:twoCellAnchor>
  <xdr:twoCellAnchor editAs="oneCell">
    <xdr:from>
      <xdr:col>0</xdr:col>
      <xdr:colOff>0</xdr:colOff>
      <xdr:row>0</xdr:row>
      <xdr:rowOff>0</xdr:rowOff>
    </xdr:from>
    <xdr:to>
      <xdr:col>1</xdr:col>
      <xdr:colOff>542925</xdr:colOff>
      <xdr:row>4</xdr:row>
      <xdr:rowOff>125095</xdr:rowOff>
    </xdr:to>
    <xdr:pic>
      <xdr:nvPicPr>
        <xdr:cNvPr id="47" name="ID_61547E04D9FF42D4ACAC0044568543E0"/>
        <xdr:cNvPicPr>
          <a:picLocks noChangeAspect="1"/>
        </xdr:cNvPicPr>
      </xdr:nvPicPr>
      <xdr:blipFill>
        <a:blip r:embed="rId46"/>
        <a:stretch>
          <a:fillRect/>
        </a:stretch>
      </xdr:blipFill>
      <xdr:spPr>
        <a:xfrm>
          <a:off x="0" y="0"/>
          <a:ext cx="1160145" cy="856615"/>
        </a:xfrm>
        <a:prstGeom prst="rect">
          <a:avLst/>
        </a:prstGeom>
        <a:noFill/>
        <a:ln w="9525">
          <a:noFill/>
        </a:ln>
      </xdr:spPr>
    </xdr:pic>
    <xdr:clientData/>
  </xdr:twoCellAnchor>
  <xdr:twoCellAnchor editAs="oneCell">
    <xdr:from>
      <xdr:col>0</xdr:col>
      <xdr:colOff>0</xdr:colOff>
      <xdr:row>0</xdr:row>
      <xdr:rowOff>0</xdr:rowOff>
    </xdr:from>
    <xdr:to>
      <xdr:col>1</xdr:col>
      <xdr:colOff>474980</xdr:colOff>
      <xdr:row>5</xdr:row>
      <xdr:rowOff>38735</xdr:rowOff>
    </xdr:to>
    <xdr:pic>
      <xdr:nvPicPr>
        <xdr:cNvPr id="48" name="ID_CEBA714B0EBE435495FF5CA32D0BC514"/>
        <xdr:cNvPicPr>
          <a:picLocks noChangeAspect="1"/>
        </xdr:cNvPicPr>
      </xdr:nvPicPr>
      <xdr:blipFill>
        <a:blip r:embed="rId47"/>
        <a:stretch>
          <a:fillRect/>
        </a:stretch>
      </xdr:blipFill>
      <xdr:spPr>
        <a:xfrm>
          <a:off x="0" y="0"/>
          <a:ext cx="1092200" cy="953135"/>
        </a:xfrm>
        <a:prstGeom prst="rect">
          <a:avLst/>
        </a:prstGeom>
        <a:noFill/>
        <a:ln w="9525">
          <a:noFill/>
        </a:ln>
      </xdr:spPr>
    </xdr:pic>
    <xdr:clientData/>
  </xdr:twoCellAnchor>
  <xdr:twoCellAnchor editAs="oneCell">
    <xdr:from>
      <xdr:col>0</xdr:col>
      <xdr:colOff>0</xdr:colOff>
      <xdr:row>0</xdr:row>
      <xdr:rowOff>0</xdr:rowOff>
    </xdr:from>
    <xdr:to>
      <xdr:col>2</xdr:col>
      <xdr:colOff>0</xdr:colOff>
      <xdr:row>4</xdr:row>
      <xdr:rowOff>126365</xdr:rowOff>
    </xdr:to>
    <xdr:pic>
      <xdr:nvPicPr>
        <xdr:cNvPr id="49" name="ID_88A05C0AE7BD443184BE11BEAABD7527"/>
        <xdr:cNvPicPr>
          <a:picLocks noChangeAspect="1"/>
        </xdr:cNvPicPr>
      </xdr:nvPicPr>
      <xdr:blipFill>
        <a:blip r:embed="rId48"/>
        <a:stretch>
          <a:fillRect/>
        </a:stretch>
      </xdr:blipFill>
      <xdr:spPr>
        <a:xfrm>
          <a:off x="0" y="0"/>
          <a:ext cx="1234440" cy="857885"/>
        </a:xfrm>
        <a:prstGeom prst="rect">
          <a:avLst/>
        </a:prstGeom>
        <a:noFill/>
        <a:ln w="9525">
          <a:noFill/>
        </a:ln>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I89"/>
  <sheetViews>
    <sheetView tabSelected="1" workbookViewId="0">
      <selection activeCell="A1" sqref="A1:H1"/>
    </sheetView>
  </sheetViews>
  <sheetFormatPr defaultColWidth="9" defaultRowHeight="14.4"/>
  <cols>
    <col min="1" max="1" width="6.87037037037037" style="2" customWidth="1"/>
    <col min="2" max="2" width="13.8240740740741" style="2" customWidth="1"/>
    <col min="3" max="3" width="70" style="5" customWidth="1"/>
    <col min="4" max="4" width="9.85185185185185" style="6" customWidth="1"/>
    <col min="5" max="5" width="8.37962962962963" style="6" customWidth="1"/>
    <col min="6" max="6" width="14.5555555555556" style="2" customWidth="1"/>
    <col min="7" max="7" width="17.0555555555556" style="2" customWidth="1"/>
    <col min="8" max="8" width="18.6296296296296" style="7" customWidth="1"/>
    <col min="9" max="9" width="14.5092592592593" style="8" customWidth="1"/>
    <col min="10" max="16384" width="9" style="2"/>
  </cols>
  <sheetData>
    <row r="1" s="2" customFormat="1" ht="33" customHeight="1" spans="1:9">
      <c r="A1" s="9" t="s">
        <v>0</v>
      </c>
      <c r="B1" s="9"/>
      <c r="C1" s="10"/>
      <c r="D1" s="9"/>
      <c r="E1" s="9"/>
      <c r="F1" s="9"/>
      <c r="G1" s="9"/>
      <c r="H1" s="11"/>
      <c r="I1" s="8"/>
    </row>
    <row r="2" s="3" customFormat="1" ht="33" customHeight="1" spans="1:9">
      <c r="A2" s="12" t="s">
        <v>1</v>
      </c>
      <c r="B2" s="12" t="s">
        <v>2</v>
      </c>
      <c r="C2" s="13" t="s">
        <v>3</v>
      </c>
      <c r="D2" s="12" t="s">
        <v>4</v>
      </c>
      <c r="E2" s="12" t="s">
        <v>5</v>
      </c>
      <c r="F2" s="12" t="s">
        <v>6</v>
      </c>
      <c r="G2" s="12" t="s">
        <v>7</v>
      </c>
      <c r="H2" s="13" t="s">
        <v>8</v>
      </c>
      <c r="I2" s="32"/>
    </row>
    <row r="3" s="1" customFormat="1" ht="106" customHeight="1" spans="1:8">
      <c r="A3" s="14">
        <v>1</v>
      </c>
      <c r="B3" s="15" t="s">
        <v>9</v>
      </c>
      <c r="C3" s="16" t="s">
        <v>10</v>
      </c>
      <c r="D3" s="15">
        <v>1</v>
      </c>
      <c r="E3" s="15" t="s">
        <v>11</v>
      </c>
      <c r="F3" s="15">
        <v>59270</v>
      </c>
      <c r="G3" s="17">
        <f t="shared" ref="G3:G28" si="0">F3*D3</f>
        <v>59270</v>
      </c>
      <c r="H3" s="18" t="s">
        <v>12</v>
      </c>
    </row>
    <row r="4" s="2" customFormat="1" ht="106" customHeight="1" spans="1:8">
      <c r="A4" s="14">
        <v>2</v>
      </c>
      <c r="B4" s="14" t="s">
        <v>13</v>
      </c>
      <c r="C4" s="16" t="s">
        <v>14</v>
      </c>
      <c r="D4" s="15">
        <v>12</v>
      </c>
      <c r="E4" s="15" t="s">
        <v>11</v>
      </c>
      <c r="F4" s="14">
        <v>20000</v>
      </c>
      <c r="G4" s="17">
        <f t="shared" si="0"/>
        <v>240000</v>
      </c>
      <c r="H4" s="19"/>
    </row>
    <row r="5" s="4" customFormat="1" ht="106" customHeight="1" spans="1:9">
      <c r="A5" s="14">
        <v>3</v>
      </c>
      <c r="B5" s="15" t="s">
        <v>15</v>
      </c>
      <c r="C5" s="16" t="s">
        <v>16</v>
      </c>
      <c r="D5" s="15">
        <v>6</v>
      </c>
      <c r="E5" s="15" t="s">
        <v>17</v>
      </c>
      <c r="F5" s="15">
        <v>32035</v>
      </c>
      <c r="G5" s="17">
        <f t="shared" si="0"/>
        <v>192210</v>
      </c>
      <c r="H5" s="20"/>
      <c r="I5" s="33"/>
    </row>
    <row r="6" s="4" customFormat="1" ht="106" customHeight="1" spans="1:9">
      <c r="A6" s="14">
        <v>4</v>
      </c>
      <c r="B6" s="15" t="s">
        <v>18</v>
      </c>
      <c r="C6" s="16" t="s">
        <v>19</v>
      </c>
      <c r="D6" s="15">
        <v>9</v>
      </c>
      <c r="E6" s="15" t="s">
        <v>17</v>
      </c>
      <c r="F6" s="15">
        <v>742</v>
      </c>
      <c r="G6" s="17">
        <f t="shared" si="0"/>
        <v>6678</v>
      </c>
      <c r="H6" s="20"/>
      <c r="I6" s="33"/>
    </row>
    <row r="7" s="4" customFormat="1" ht="106" customHeight="1" spans="1:8">
      <c r="A7" s="14">
        <v>5</v>
      </c>
      <c r="B7" s="15" t="s">
        <v>20</v>
      </c>
      <c r="C7" s="16" t="s">
        <v>21</v>
      </c>
      <c r="D7" s="15">
        <v>6</v>
      </c>
      <c r="E7" s="15" t="s">
        <v>17</v>
      </c>
      <c r="F7" s="15">
        <v>37094</v>
      </c>
      <c r="G7" s="17">
        <f t="shared" si="0"/>
        <v>222564</v>
      </c>
      <c r="H7" s="20"/>
    </row>
    <row r="8" s="4" customFormat="1" ht="106" customHeight="1" spans="1:9">
      <c r="A8" s="14">
        <v>6</v>
      </c>
      <c r="B8" s="15" t="s">
        <v>22</v>
      </c>
      <c r="C8" s="16" t="s">
        <v>23</v>
      </c>
      <c r="D8" s="15">
        <v>12</v>
      </c>
      <c r="E8" s="15" t="s">
        <v>17</v>
      </c>
      <c r="F8" s="15">
        <v>7554</v>
      </c>
      <c r="G8" s="17">
        <f t="shared" si="0"/>
        <v>90648</v>
      </c>
      <c r="H8" s="20"/>
      <c r="I8" s="33"/>
    </row>
    <row r="9" s="4" customFormat="1" ht="106" customHeight="1" spans="1:9">
      <c r="A9" s="14">
        <v>7</v>
      </c>
      <c r="B9" s="15" t="s">
        <v>24</v>
      </c>
      <c r="C9" s="16" t="s">
        <v>25</v>
      </c>
      <c r="D9" s="15">
        <v>10</v>
      </c>
      <c r="E9" s="15" t="s">
        <v>17</v>
      </c>
      <c r="F9" s="15">
        <v>268</v>
      </c>
      <c r="G9" s="17">
        <f t="shared" si="0"/>
        <v>2680</v>
      </c>
      <c r="H9" s="20"/>
      <c r="I9" s="33"/>
    </row>
    <row r="10" s="4" customFormat="1" ht="106" customHeight="1" spans="1:9">
      <c r="A10" s="14">
        <v>8</v>
      </c>
      <c r="B10" s="15" t="s">
        <v>26</v>
      </c>
      <c r="C10" s="16" t="s">
        <v>27</v>
      </c>
      <c r="D10" s="15">
        <v>16</v>
      </c>
      <c r="E10" s="15" t="s">
        <v>17</v>
      </c>
      <c r="F10" s="15">
        <v>591</v>
      </c>
      <c r="G10" s="17">
        <f t="shared" si="0"/>
        <v>9456</v>
      </c>
      <c r="H10" s="20"/>
      <c r="I10" s="33"/>
    </row>
    <row r="11" s="4" customFormat="1" ht="177" customHeight="1" spans="1:8">
      <c r="A11" s="14">
        <v>9</v>
      </c>
      <c r="B11" s="21" t="s">
        <v>28</v>
      </c>
      <c r="C11" s="16" t="s">
        <v>29</v>
      </c>
      <c r="D11" s="21">
        <v>1</v>
      </c>
      <c r="E11" s="15" t="s">
        <v>17</v>
      </c>
      <c r="F11" s="15">
        <v>50245</v>
      </c>
      <c r="G11" s="17">
        <f t="shared" si="0"/>
        <v>50245</v>
      </c>
      <c r="H11" s="20"/>
    </row>
    <row r="12" s="4" customFormat="1" ht="106" customHeight="1" spans="1:9">
      <c r="A12" s="14">
        <v>10</v>
      </c>
      <c r="B12" s="21" t="s">
        <v>30</v>
      </c>
      <c r="C12" s="16" t="s">
        <v>31</v>
      </c>
      <c r="D12" s="22">
        <v>8</v>
      </c>
      <c r="E12" s="15" t="s">
        <v>17</v>
      </c>
      <c r="F12" s="15">
        <v>8397</v>
      </c>
      <c r="G12" s="17">
        <f t="shared" si="0"/>
        <v>67176</v>
      </c>
      <c r="H12" s="20"/>
      <c r="I12" s="33"/>
    </row>
    <row r="13" s="4" customFormat="1" ht="106" customHeight="1" spans="1:9">
      <c r="A13" s="14">
        <v>11</v>
      </c>
      <c r="B13" s="21" t="s">
        <v>32</v>
      </c>
      <c r="C13" s="16" t="s">
        <v>33</v>
      </c>
      <c r="D13" s="22">
        <v>3</v>
      </c>
      <c r="E13" s="15" t="s">
        <v>17</v>
      </c>
      <c r="F13" s="15">
        <v>33384</v>
      </c>
      <c r="G13" s="17">
        <f t="shared" si="0"/>
        <v>100152</v>
      </c>
      <c r="H13" s="20"/>
      <c r="I13" s="33"/>
    </row>
    <row r="14" s="4" customFormat="1" ht="106" customHeight="1" spans="1:9">
      <c r="A14" s="14">
        <v>12</v>
      </c>
      <c r="B14" s="21" t="s">
        <v>34</v>
      </c>
      <c r="C14" s="16" t="s">
        <v>35</v>
      </c>
      <c r="D14" s="22">
        <v>2</v>
      </c>
      <c r="E14" s="15" t="s">
        <v>17</v>
      </c>
      <c r="F14" s="15">
        <v>67105</v>
      </c>
      <c r="G14" s="17">
        <f t="shared" si="0"/>
        <v>134210</v>
      </c>
      <c r="H14" s="20"/>
      <c r="I14" s="33"/>
    </row>
    <row r="15" s="4" customFormat="1" ht="106" customHeight="1" spans="1:9">
      <c r="A15" s="14">
        <v>13</v>
      </c>
      <c r="B15" s="21" t="s">
        <v>36</v>
      </c>
      <c r="C15" s="16" t="s">
        <v>37</v>
      </c>
      <c r="D15" s="22">
        <v>1</v>
      </c>
      <c r="E15" s="15" t="s">
        <v>17</v>
      </c>
      <c r="F15" s="15">
        <v>83966</v>
      </c>
      <c r="G15" s="17">
        <f t="shared" si="0"/>
        <v>83966</v>
      </c>
      <c r="H15" s="20"/>
      <c r="I15" s="33"/>
    </row>
    <row r="16" s="2" customFormat="1" ht="106" customHeight="1" spans="1:9">
      <c r="A16" s="14">
        <v>14</v>
      </c>
      <c r="B16" s="23" t="s">
        <v>38</v>
      </c>
      <c r="C16" s="16" t="s">
        <v>39</v>
      </c>
      <c r="D16" s="23">
        <v>9</v>
      </c>
      <c r="E16" s="23" t="s">
        <v>40</v>
      </c>
      <c r="F16" s="23">
        <v>1269</v>
      </c>
      <c r="G16" s="17">
        <f t="shared" si="0"/>
        <v>11421</v>
      </c>
      <c r="H16" s="19"/>
      <c r="I16" s="8"/>
    </row>
    <row r="17" s="2" customFormat="1" ht="106" customHeight="1" spans="1:8">
      <c r="A17" s="14">
        <v>15</v>
      </c>
      <c r="B17" s="23" t="s">
        <v>41</v>
      </c>
      <c r="C17" s="16" t="s">
        <v>42</v>
      </c>
      <c r="D17" s="23">
        <v>30</v>
      </c>
      <c r="E17" s="23" t="s">
        <v>43</v>
      </c>
      <c r="F17" s="23">
        <v>625</v>
      </c>
      <c r="G17" s="17">
        <f t="shared" si="0"/>
        <v>18750</v>
      </c>
      <c r="H17" s="24" t="s">
        <v>44</v>
      </c>
    </row>
    <row r="18" s="2" customFormat="1" ht="106" customHeight="1" spans="1:9">
      <c r="A18" s="14">
        <v>16</v>
      </c>
      <c r="B18" s="25" t="s">
        <v>45</v>
      </c>
      <c r="C18" s="16" t="s">
        <v>46</v>
      </c>
      <c r="D18" s="23">
        <v>6</v>
      </c>
      <c r="E18" s="23" t="s">
        <v>47</v>
      </c>
      <c r="F18" s="23">
        <v>3427</v>
      </c>
      <c r="G18" s="17">
        <f t="shared" si="0"/>
        <v>20562</v>
      </c>
      <c r="H18" s="19"/>
      <c r="I18" s="8"/>
    </row>
    <row r="19" s="2" customFormat="1" ht="106" customHeight="1" spans="1:9">
      <c r="A19" s="14">
        <v>17</v>
      </c>
      <c r="B19" s="25" t="s">
        <v>48</v>
      </c>
      <c r="C19" s="16" t="s">
        <v>49</v>
      </c>
      <c r="D19" s="23">
        <v>6</v>
      </c>
      <c r="E19" s="23" t="s">
        <v>47</v>
      </c>
      <c r="F19" s="23">
        <v>645</v>
      </c>
      <c r="G19" s="17">
        <f t="shared" si="0"/>
        <v>3870</v>
      </c>
      <c r="H19" s="19"/>
      <c r="I19" s="8"/>
    </row>
    <row r="20" s="2" customFormat="1" ht="106" customHeight="1" spans="1:9">
      <c r="A20" s="14">
        <v>18</v>
      </c>
      <c r="B20" s="25" t="s">
        <v>50</v>
      </c>
      <c r="C20" s="16" t="s">
        <v>51</v>
      </c>
      <c r="D20" s="23">
        <v>18</v>
      </c>
      <c r="E20" s="23" t="s">
        <v>47</v>
      </c>
      <c r="F20" s="23">
        <v>1687</v>
      </c>
      <c r="G20" s="17">
        <f t="shared" si="0"/>
        <v>30366</v>
      </c>
      <c r="H20" s="19"/>
      <c r="I20" s="8"/>
    </row>
    <row r="21" s="2" customFormat="1" ht="106" customHeight="1" spans="1:9">
      <c r="A21" s="14">
        <v>19</v>
      </c>
      <c r="B21" s="23" t="s">
        <v>52</v>
      </c>
      <c r="C21" s="16" t="s">
        <v>53</v>
      </c>
      <c r="D21" s="23">
        <v>240</v>
      </c>
      <c r="E21" s="23" t="s">
        <v>43</v>
      </c>
      <c r="F21" s="23">
        <v>68</v>
      </c>
      <c r="G21" s="17">
        <f t="shared" si="0"/>
        <v>16320</v>
      </c>
      <c r="H21" s="19"/>
      <c r="I21" s="8"/>
    </row>
    <row r="22" s="2" customFormat="1" ht="106" customHeight="1" spans="1:9">
      <c r="A22" s="14">
        <v>20</v>
      </c>
      <c r="B22" s="23" t="s">
        <v>54</v>
      </c>
      <c r="C22" s="16" t="s">
        <v>55</v>
      </c>
      <c r="D22" s="23">
        <v>60</v>
      </c>
      <c r="E22" s="23" t="s">
        <v>43</v>
      </c>
      <c r="F22" s="23">
        <v>34</v>
      </c>
      <c r="G22" s="17">
        <f t="shared" ref="G22:G59" si="1">F22*D22</f>
        <v>2040</v>
      </c>
      <c r="H22" s="19"/>
      <c r="I22" s="8"/>
    </row>
    <row r="23" s="2" customFormat="1" ht="106" customHeight="1" spans="1:9">
      <c r="A23" s="14">
        <v>21</v>
      </c>
      <c r="B23" s="23" t="s">
        <v>56</v>
      </c>
      <c r="C23" s="16" t="s">
        <v>57</v>
      </c>
      <c r="D23" s="23">
        <f>2*12</f>
        <v>24</v>
      </c>
      <c r="E23" s="23" t="s">
        <v>43</v>
      </c>
      <c r="F23" s="23">
        <v>107</v>
      </c>
      <c r="G23" s="17">
        <f t="shared" si="1"/>
        <v>2568</v>
      </c>
      <c r="H23" s="19"/>
      <c r="I23" s="8"/>
    </row>
    <row r="24" s="2" customFormat="1" ht="106" customHeight="1" spans="1:9">
      <c r="A24" s="14">
        <v>22</v>
      </c>
      <c r="B24" s="23" t="s">
        <v>58</v>
      </c>
      <c r="C24" s="16" t="s">
        <v>59</v>
      </c>
      <c r="D24" s="23">
        <f>4*12</f>
        <v>48</v>
      </c>
      <c r="E24" s="23" t="s">
        <v>43</v>
      </c>
      <c r="F24" s="23">
        <v>80</v>
      </c>
      <c r="G24" s="17">
        <f t="shared" si="1"/>
        <v>3840</v>
      </c>
      <c r="H24" s="19"/>
      <c r="I24" s="8"/>
    </row>
    <row r="25" s="2" customFormat="1" ht="106" customHeight="1" spans="1:9">
      <c r="A25" s="14">
        <v>23</v>
      </c>
      <c r="B25" s="23" t="s">
        <v>60</v>
      </c>
      <c r="C25" s="16" t="s">
        <v>61</v>
      </c>
      <c r="D25" s="23">
        <v>12</v>
      </c>
      <c r="E25" s="23" t="s">
        <v>62</v>
      </c>
      <c r="F25" s="23">
        <v>380</v>
      </c>
      <c r="G25" s="17">
        <f t="shared" si="1"/>
        <v>4560</v>
      </c>
      <c r="H25" s="19"/>
      <c r="I25" s="8"/>
    </row>
    <row r="26" s="2" customFormat="1" ht="106" customHeight="1" spans="1:9">
      <c r="A26" s="14">
        <v>24</v>
      </c>
      <c r="B26" s="25" t="s">
        <v>63</v>
      </c>
      <c r="C26" s="16" t="s">
        <v>64</v>
      </c>
      <c r="D26" s="25">
        <v>100</v>
      </c>
      <c r="E26" s="25" t="s">
        <v>62</v>
      </c>
      <c r="F26" s="23">
        <v>175</v>
      </c>
      <c r="G26" s="17">
        <f t="shared" si="1"/>
        <v>17500</v>
      </c>
      <c r="H26" s="19"/>
      <c r="I26" s="8"/>
    </row>
    <row r="27" s="2" customFormat="1" ht="106" customHeight="1" spans="1:9">
      <c r="A27" s="14">
        <v>25</v>
      </c>
      <c r="B27" s="23" t="s">
        <v>65</v>
      </c>
      <c r="C27" s="16" t="s">
        <v>66</v>
      </c>
      <c r="D27" s="23">
        <v>12</v>
      </c>
      <c r="E27" s="23" t="s">
        <v>43</v>
      </c>
      <c r="F27" s="23">
        <v>302</v>
      </c>
      <c r="G27" s="17">
        <f t="shared" si="1"/>
        <v>3624</v>
      </c>
      <c r="H27" s="19"/>
      <c r="I27" s="8"/>
    </row>
    <row r="28" s="2" customFormat="1" ht="106" customHeight="1" spans="1:9">
      <c r="A28" s="14">
        <v>26</v>
      </c>
      <c r="B28" s="23" t="s">
        <v>67</v>
      </c>
      <c r="C28" s="16" t="s">
        <v>68</v>
      </c>
      <c r="D28" s="23">
        <v>12</v>
      </c>
      <c r="E28" s="23" t="s">
        <v>43</v>
      </c>
      <c r="F28" s="23">
        <v>706</v>
      </c>
      <c r="G28" s="17">
        <f t="shared" si="1"/>
        <v>8472</v>
      </c>
      <c r="H28" s="19"/>
      <c r="I28" s="8"/>
    </row>
    <row r="29" s="2" customFormat="1" ht="106" customHeight="1" spans="1:9">
      <c r="A29" s="14">
        <v>27</v>
      </c>
      <c r="B29" s="23" t="s">
        <v>69</v>
      </c>
      <c r="C29" s="16" t="s">
        <v>70</v>
      </c>
      <c r="D29" s="23">
        <v>8</v>
      </c>
      <c r="E29" s="23" t="s">
        <v>43</v>
      </c>
      <c r="F29" s="23">
        <v>355</v>
      </c>
      <c r="G29" s="17">
        <f t="shared" si="1"/>
        <v>2840</v>
      </c>
      <c r="H29" s="19"/>
      <c r="I29" s="8"/>
    </row>
    <row r="30" s="2" customFormat="1" ht="106" customHeight="1" spans="1:9">
      <c r="A30" s="14">
        <v>28</v>
      </c>
      <c r="B30" s="23" t="s">
        <v>71</v>
      </c>
      <c r="C30" s="16" t="s">
        <v>72</v>
      </c>
      <c r="D30" s="23">
        <v>12</v>
      </c>
      <c r="E30" s="23" t="s">
        <v>43</v>
      </c>
      <c r="F30" s="23">
        <v>3188</v>
      </c>
      <c r="G30" s="17">
        <f t="shared" si="1"/>
        <v>38256</v>
      </c>
      <c r="H30" s="19"/>
      <c r="I30" s="8"/>
    </row>
    <row r="31" s="2" customFormat="1" ht="106" customHeight="1" spans="1:9">
      <c r="A31" s="14">
        <v>29</v>
      </c>
      <c r="B31" s="23" t="s">
        <v>73</v>
      </c>
      <c r="C31" s="16" t="s">
        <v>74</v>
      </c>
      <c r="D31" s="23">
        <v>8</v>
      </c>
      <c r="E31" s="23" t="s">
        <v>43</v>
      </c>
      <c r="F31" s="23">
        <v>352</v>
      </c>
      <c r="G31" s="17">
        <f t="shared" si="1"/>
        <v>2816</v>
      </c>
      <c r="H31" s="19"/>
      <c r="I31" s="8"/>
    </row>
    <row r="32" s="2" customFormat="1" ht="106" customHeight="1" spans="1:9">
      <c r="A32" s="14">
        <v>30</v>
      </c>
      <c r="B32" s="25" t="s">
        <v>75</v>
      </c>
      <c r="C32" s="16" t="s">
        <v>76</v>
      </c>
      <c r="D32" s="23">
        <v>12</v>
      </c>
      <c r="E32" s="23" t="s">
        <v>43</v>
      </c>
      <c r="F32" s="23">
        <v>1012</v>
      </c>
      <c r="G32" s="17">
        <f t="shared" si="1"/>
        <v>12144</v>
      </c>
      <c r="H32" s="19"/>
      <c r="I32" s="8"/>
    </row>
    <row r="33" s="2" customFormat="1" ht="106" customHeight="1" spans="1:9">
      <c r="A33" s="14">
        <v>31</v>
      </c>
      <c r="B33" s="23" t="s">
        <v>77</v>
      </c>
      <c r="C33" s="16" t="s">
        <v>78</v>
      </c>
      <c r="D33" s="23">
        <v>100</v>
      </c>
      <c r="E33" s="26" t="s">
        <v>79</v>
      </c>
      <c r="F33" s="23">
        <v>2.2</v>
      </c>
      <c r="G33" s="17">
        <f t="shared" si="1"/>
        <v>220</v>
      </c>
      <c r="H33" s="19"/>
      <c r="I33" s="8"/>
    </row>
    <row r="34" s="2" customFormat="1" ht="106" customHeight="1" spans="1:9">
      <c r="A34" s="14">
        <v>32</v>
      </c>
      <c r="B34" s="23" t="s">
        <v>80</v>
      </c>
      <c r="C34" s="16" t="s">
        <v>81</v>
      </c>
      <c r="D34" s="23">
        <v>100</v>
      </c>
      <c r="E34" s="27"/>
      <c r="F34" s="25">
        <v>2.4</v>
      </c>
      <c r="G34" s="17">
        <f t="shared" si="1"/>
        <v>240</v>
      </c>
      <c r="H34" s="19"/>
      <c r="I34" s="8"/>
    </row>
    <row r="35" s="2" customFormat="1" ht="106" customHeight="1" spans="1:9">
      <c r="A35" s="14">
        <v>33</v>
      </c>
      <c r="B35" s="23" t="s">
        <v>82</v>
      </c>
      <c r="C35" s="16" t="s">
        <v>83</v>
      </c>
      <c r="D35" s="23">
        <v>100</v>
      </c>
      <c r="E35" s="28"/>
      <c r="F35" s="25">
        <v>2.5</v>
      </c>
      <c r="G35" s="17">
        <f t="shared" si="1"/>
        <v>250</v>
      </c>
      <c r="H35" s="19"/>
      <c r="I35" s="8"/>
    </row>
    <row r="36" s="2" customFormat="1" ht="106" customHeight="1" spans="1:9">
      <c r="A36" s="14">
        <v>34</v>
      </c>
      <c r="B36" s="23" t="s">
        <v>84</v>
      </c>
      <c r="C36" s="16" t="s">
        <v>85</v>
      </c>
      <c r="D36" s="25">
        <v>200</v>
      </c>
      <c r="E36" s="29" t="s">
        <v>86</v>
      </c>
      <c r="F36" s="25">
        <v>5.5</v>
      </c>
      <c r="G36" s="17">
        <f t="shared" si="1"/>
        <v>1100</v>
      </c>
      <c r="H36" s="19"/>
      <c r="I36" s="8"/>
    </row>
    <row r="37" s="2" customFormat="1" ht="106" customHeight="1" spans="1:9">
      <c r="A37" s="14">
        <v>35</v>
      </c>
      <c r="B37" s="23" t="s">
        <v>87</v>
      </c>
      <c r="C37" s="16" t="s">
        <v>88</v>
      </c>
      <c r="D37" s="25">
        <v>200</v>
      </c>
      <c r="E37" s="28"/>
      <c r="F37" s="25">
        <v>6</v>
      </c>
      <c r="G37" s="17">
        <f t="shared" si="1"/>
        <v>1200</v>
      </c>
      <c r="H37" s="19"/>
      <c r="I37" s="8"/>
    </row>
    <row r="38" s="2" customFormat="1" ht="106" customHeight="1" spans="1:9">
      <c r="A38" s="14">
        <v>36</v>
      </c>
      <c r="B38" s="23" t="s">
        <v>89</v>
      </c>
      <c r="C38" s="16" t="s">
        <v>90</v>
      </c>
      <c r="D38" s="25">
        <v>1</v>
      </c>
      <c r="E38" s="25" t="s">
        <v>17</v>
      </c>
      <c r="F38" s="25">
        <v>321</v>
      </c>
      <c r="G38" s="17">
        <f t="shared" si="1"/>
        <v>321</v>
      </c>
      <c r="H38" s="19"/>
      <c r="I38" s="8"/>
    </row>
    <row r="39" s="2" customFormat="1" ht="106" customHeight="1" spans="1:9">
      <c r="A39" s="14">
        <v>37</v>
      </c>
      <c r="B39" s="25" t="s">
        <v>91</v>
      </c>
      <c r="C39" s="16" t="s">
        <v>92</v>
      </c>
      <c r="D39" s="25">
        <v>12</v>
      </c>
      <c r="E39" s="25" t="s">
        <v>17</v>
      </c>
      <c r="F39" s="25">
        <v>68</v>
      </c>
      <c r="G39" s="17">
        <f t="shared" si="1"/>
        <v>816</v>
      </c>
      <c r="H39" s="19"/>
      <c r="I39" s="8"/>
    </row>
    <row r="40" s="2" customFormat="1" ht="106" customHeight="1" spans="1:9">
      <c r="A40" s="14">
        <v>38</v>
      </c>
      <c r="B40" s="25" t="s">
        <v>93</v>
      </c>
      <c r="C40" s="16" t="s">
        <v>94</v>
      </c>
      <c r="D40" s="23">
        <v>5</v>
      </c>
      <c r="E40" s="26" t="s">
        <v>95</v>
      </c>
      <c r="F40" s="23">
        <v>34</v>
      </c>
      <c r="G40" s="17">
        <f t="shared" si="1"/>
        <v>170</v>
      </c>
      <c r="H40" s="19"/>
      <c r="I40" s="8"/>
    </row>
    <row r="41" s="2" customFormat="1" ht="106" customHeight="1" spans="1:9">
      <c r="A41" s="14">
        <v>39</v>
      </c>
      <c r="B41" s="25" t="s">
        <v>96</v>
      </c>
      <c r="C41" s="16" t="s">
        <v>97</v>
      </c>
      <c r="D41" s="23">
        <v>6</v>
      </c>
      <c r="E41" s="30"/>
      <c r="F41" s="23">
        <v>32</v>
      </c>
      <c r="G41" s="17">
        <f t="shared" si="1"/>
        <v>192</v>
      </c>
      <c r="H41" s="19"/>
      <c r="I41" s="8"/>
    </row>
    <row r="42" s="2" customFormat="1" ht="106" customHeight="1" spans="1:9">
      <c r="A42" s="14">
        <v>40</v>
      </c>
      <c r="B42" s="25" t="s">
        <v>98</v>
      </c>
      <c r="C42" s="16" t="s">
        <v>99</v>
      </c>
      <c r="D42" s="23">
        <v>6</v>
      </c>
      <c r="E42" s="30"/>
      <c r="F42" s="23">
        <v>30</v>
      </c>
      <c r="G42" s="17">
        <f t="shared" si="1"/>
        <v>180</v>
      </c>
      <c r="H42" s="19"/>
      <c r="I42" s="8"/>
    </row>
    <row r="43" s="2" customFormat="1" ht="106" customHeight="1" spans="1:9">
      <c r="A43" s="14">
        <v>41</v>
      </c>
      <c r="B43" s="25" t="s">
        <v>100</v>
      </c>
      <c r="C43" s="16" t="s">
        <v>101</v>
      </c>
      <c r="D43" s="23">
        <v>6</v>
      </c>
      <c r="E43" s="30"/>
      <c r="F43" s="23">
        <v>30</v>
      </c>
      <c r="G43" s="17">
        <f t="shared" si="1"/>
        <v>180</v>
      </c>
      <c r="H43" s="19"/>
      <c r="I43" s="8"/>
    </row>
    <row r="44" s="2" customFormat="1" ht="106" customHeight="1" spans="1:9">
      <c r="A44" s="14">
        <v>42</v>
      </c>
      <c r="B44" s="25" t="s">
        <v>102</v>
      </c>
      <c r="C44" s="16" t="s">
        <v>103</v>
      </c>
      <c r="D44" s="23">
        <v>5</v>
      </c>
      <c r="E44" s="30"/>
      <c r="F44" s="23">
        <v>53</v>
      </c>
      <c r="G44" s="17">
        <f t="shared" si="1"/>
        <v>265</v>
      </c>
      <c r="H44" s="19"/>
      <c r="I44" s="8"/>
    </row>
    <row r="45" s="2" customFormat="1" ht="106" customHeight="1" spans="1:9">
      <c r="A45" s="14">
        <v>43</v>
      </c>
      <c r="B45" s="25" t="s">
        <v>104</v>
      </c>
      <c r="C45" s="16" t="s">
        <v>105</v>
      </c>
      <c r="D45" s="23">
        <v>6</v>
      </c>
      <c r="E45" s="30"/>
      <c r="F45" s="23">
        <v>42</v>
      </c>
      <c r="G45" s="17">
        <f t="shared" si="1"/>
        <v>252</v>
      </c>
      <c r="H45" s="19"/>
      <c r="I45" s="8"/>
    </row>
    <row r="46" s="2" customFormat="1" ht="106" customHeight="1" spans="1:9">
      <c r="A46" s="14">
        <v>44</v>
      </c>
      <c r="B46" s="25" t="s">
        <v>106</v>
      </c>
      <c r="C46" s="16" t="s">
        <v>107</v>
      </c>
      <c r="D46" s="23">
        <v>5</v>
      </c>
      <c r="E46" s="30"/>
      <c r="F46" s="23">
        <v>45</v>
      </c>
      <c r="G46" s="17">
        <f t="shared" si="1"/>
        <v>225</v>
      </c>
      <c r="H46" s="19"/>
      <c r="I46" s="8"/>
    </row>
    <row r="47" s="2" customFormat="1" ht="106" customHeight="1" spans="1:9">
      <c r="A47" s="14">
        <v>45</v>
      </c>
      <c r="B47" s="25" t="s">
        <v>108</v>
      </c>
      <c r="C47" s="16" t="s">
        <v>109</v>
      </c>
      <c r="D47" s="23">
        <v>5</v>
      </c>
      <c r="E47" s="30"/>
      <c r="F47" s="30">
        <v>41</v>
      </c>
      <c r="G47" s="17">
        <f t="shared" si="1"/>
        <v>205</v>
      </c>
      <c r="H47" s="19"/>
      <c r="I47" s="8"/>
    </row>
    <row r="48" s="2" customFormat="1" ht="106" customHeight="1" spans="1:9">
      <c r="A48" s="14">
        <v>46</v>
      </c>
      <c r="B48" s="25" t="s">
        <v>110</v>
      </c>
      <c r="C48" s="16" t="s">
        <v>111</v>
      </c>
      <c r="D48" s="23">
        <v>6</v>
      </c>
      <c r="E48" s="31"/>
      <c r="F48" s="31">
        <v>30</v>
      </c>
      <c r="G48" s="17">
        <f t="shared" si="1"/>
        <v>180</v>
      </c>
      <c r="H48" s="19"/>
      <c r="I48" s="8"/>
    </row>
    <row r="49" s="2" customFormat="1" ht="106" customHeight="1" spans="1:9">
      <c r="A49" s="14">
        <v>47</v>
      </c>
      <c r="B49" s="25" t="s">
        <v>112</v>
      </c>
      <c r="C49" s="16" t="s">
        <v>113</v>
      </c>
      <c r="D49" s="23">
        <v>10</v>
      </c>
      <c r="E49" s="26" t="s">
        <v>114</v>
      </c>
      <c r="F49" s="23">
        <v>24</v>
      </c>
      <c r="G49" s="17">
        <f t="shared" si="1"/>
        <v>240</v>
      </c>
      <c r="H49" s="19"/>
      <c r="I49" s="8"/>
    </row>
    <row r="50" s="2" customFormat="1" ht="106" customHeight="1" spans="1:9">
      <c r="A50" s="14">
        <v>48</v>
      </c>
      <c r="B50" s="25" t="s">
        <v>115</v>
      </c>
      <c r="C50" s="16" t="s">
        <v>116</v>
      </c>
      <c r="D50" s="23">
        <v>10</v>
      </c>
      <c r="E50" s="30"/>
      <c r="F50" s="23">
        <v>38</v>
      </c>
      <c r="G50" s="17">
        <f t="shared" si="1"/>
        <v>380</v>
      </c>
      <c r="H50" s="19"/>
      <c r="I50" s="8"/>
    </row>
    <row r="51" s="2" customFormat="1" ht="106" customHeight="1" spans="1:9">
      <c r="A51" s="14">
        <v>49</v>
      </c>
      <c r="B51" s="25" t="s">
        <v>117</v>
      </c>
      <c r="C51" s="16" t="s">
        <v>118</v>
      </c>
      <c r="D51" s="23">
        <v>10</v>
      </c>
      <c r="E51" s="30"/>
      <c r="F51" s="23">
        <v>48</v>
      </c>
      <c r="G51" s="17">
        <f t="shared" si="1"/>
        <v>480</v>
      </c>
      <c r="H51" s="19"/>
      <c r="I51" s="8"/>
    </row>
    <row r="52" s="2" customFormat="1" ht="106" customHeight="1" spans="1:9">
      <c r="A52" s="14">
        <v>50</v>
      </c>
      <c r="B52" s="25" t="s">
        <v>119</v>
      </c>
      <c r="C52" s="16" t="s">
        <v>120</v>
      </c>
      <c r="D52" s="23">
        <v>10</v>
      </c>
      <c r="E52" s="30"/>
      <c r="F52" s="23">
        <v>61</v>
      </c>
      <c r="G52" s="17">
        <f t="shared" si="1"/>
        <v>610</v>
      </c>
      <c r="H52" s="19"/>
      <c r="I52" s="8"/>
    </row>
    <row r="53" s="2" customFormat="1" ht="106" customHeight="1" spans="1:9">
      <c r="A53" s="14">
        <v>51</v>
      </c>
      <c r="B53" s="25" t="s">
        <v>121</v>
      </c>
      <c r="C53" s="16" t="s">
        <v>122</v>
      </c>
      <c r="D53" s="23">
        <v>10</v>
      </c>
      <c r="E53" s="31"/>
      <c r="F53" s="23">
        <v>84</v>
      </c>
      <c r="G53" s="17">
        <f t="shared" si="1"/>
        <v>840</v>
      </c>
      <c r="H53" s="19"/>
      <c r="I53" s="8"/>
    </row>
    <row r="54" s="2" customFormat="1" ht="106" customHeight="1" spans="1:9">
      <c r="A54" s="14">
        <v>52</v>
      </c>
      <c r="B54" s="23" t="s">
        <v>123</v>
      </c>
      <c r="C54" s="16" t="s">
        <v>124</v>
      </c>
      <c r="D54" s="23">
        <v>24</v>
      </c>
      <c r="E54" s="23" t="s">
        <v>125</v>
      </c>
      <c r="F54" s="23">
        <v>38</v>
      </c>
      <c r="G54" s="17">
        <f t="shared" si="1"/>
        <v>912</v>
      </c>
      <c r="H54" s="19"/>
      <c r="I54" s="8"/>
    </row>
    <row r="55" s="2" customFormat="1" ht="106" customHeight="1" spans="1:9">
      <c r="A55" s="14">
        <v>53</v>
      </c>
      <c r="B55" s="23" t="s">
        <v>126</v>
      </c>
      <c r="C55" s="16" t="s">
        <v>127</v>
      </c>
      <c r="D55" s="23">
        <v>12</v>
      </c>
      <c r="E55" s="23" t="s">
        <v>17</v>
      </c>
      <c r="F55" s="23">
        <v>662</v>
      </c>
      <c r="G55" s="17">
        <f t="shared" si="1"/>
        <v>7944</v>
      </c>
      <c r="H55" s="19"/>
      <c r="I55" s="8"/>
    </row>
    <row r="56" s="2" customFormat="1" ht="106" customHeight="1" spans="1:9">
      <c r="A56" s="14">
        <v>54</v>
      </c>
      <c r="B56" s="25" t="s">
        <v>128</v>
      </c>
      <c r="C56" s="16" t="s">
        <v>129</v>
      </c>
      <c r="D56" s="23">
        <v>16</v>
      </c>
      <c r="E56" s="23" t="s">
        <v>17</v>
      </c>
      <c r="F56" s="23">
        <v>403</v>
      </c>
      <c r="G56" s="17">
        <f t="shared" si="1"/>
        <v>6448</v>
      </c>
      <c r="H56" s="19"/>
      <c r="I56" s="8"/>
    </row>
    <row r="57" s="2" customFormat="1" ht="106" customHeight="1" spans="1:9">
      <c r="A57" s="14">
        <v>55</v>
      </c>
      <c r="B57" s="23" t="s">
        <v>130</v>
      </c>
      <c r="C57" s="16" t="s">
        <v>131</v>
      </c>
      <c r="D57" s="23">
        <v>12</v>
      </c>
      <c r="E57" s="23" t="s">
        <v>17</v>
      </c>
      <c r="F57" s="23">
        <v>167</v>
      </c>
      <c r="G57" s="17">
        <f t="shared" si="1"/>
        <v>2004</v>
      </c>
      <c r="H57" s="19"/>
      <c r="I57" s="8"/>
    </row>
    <row r="58" s="2" customFormat="1" ht="106" customHeight="1" spans="1:9">
      <c r="A58" s="14">
        <v>56</v>
      </c>
      <c r="B58" s="23" t="s">
        <v>132</v>
      </c>
      <c r="C58" s="16" t="s">
        <v>133</v>
      </c>
      <c r="D58" s="23">
        <v>12</v>
      </c>
      <c r="E58" s="23" t="s">
        <v>17</v>
      </c>
      <c r="F58" s="23">
        <v>99</v>
      </c>
      <c r="G58" s="17">
        <f t="shared" si="1"/>
        <v>1188</v>
      </c>
      <c r="H58" s="19"/>
      <c r="I58" s="8"/>
    </row>
    <row r="59" s="2" customFormat="1" ht="106" customHeight="1" spans="1:9">
      <c r="A59" s="14">
        <v>57</v>
      </c>
      <c r="B59" s="23" t="s">
        <v>134</v>
      </c>
      <c r="C59" s="16" t="s">
        <v>135</v>
      </c>
      <c r="D59" s="23">
        <v>12</v>
      </c>
      <c r="E59" s="23" t="s">
        <v>17</v>
      </c>
      <c r="F59" s="23">
        <v>67</v>
      </c>
      <c r="G59" s="17">
        <f t="shared" si="1"/>
        <v>804</v>
      </c>
      <c r="H59" s="19"/>
      <c r="I59" s="8"/>
    </row>
    <row r="60" s="2" customFormat="1" ht="106" customHeight="1" spans="1:9">
      <c r="A60" s="14">
        <v>58</v>
      </c>
      <c r="B60" s="25" t="s">
        <v>136</v>
      </c>
      <c r="C60" s="16" t="s">
        <v>137</v>
      </c>
      <c r="D60" s="23">
        <v>12</v>
      </c>
      <c r="E60" s="23" t="s">
        <v>17</v>
      </c>
      <c r="F60" s="23">
        <v>47</v>
      </c>
      <c r="G60" s="17">
        <f t="shared" ref="G60:G78" si="2">F60*D60</f>
        <v>564</v>
      </c>
      <c r="H60" s="19"/>
      <c r="I60" s="8"/>
    </row>
    <row r="61" s="2" customFormat="1" ht="106" customHeight="1" spans="1:9">
      <c r="A61" s="14">
        <v>59</v>
      </c>
      <c r="B61" s="25" t="s">
        <v>138</v>
      </c>
      <c r="C61" s="16" t="s">
        <v>139</v>
      </c>
      <c r="D61" s="23">
        <v>16</v>
      </c>
      <c r="E61" s="23" t="s">
        <v>17</v>
      </c>
      <c r="F61" s="23">
        <v>257</v>
      </c>
      <c r="G61" s="17">
        <f t="shared" si="2"/>
        <v>4112</v>
      </c>
      <c r="H61" s="19"/>
      <c r="I61" s="8"/>
    </row>
    <row r="62" s="2" customFormat="1" ht="106" customHeight="1" spans="1:9">
      <c r="A62" s="14">
        <v>60</v>
      </c>
      <c r="B62" s="25" t="s">
        <v>140</v>
      </c>
      <c r="C62" s="16" t="s">
        <v>141</v>
      </c>
      <c r="D62" s="23">
        <v>4</v>
      </c>
      <c r="E62" s="23" t="s">
        <v>17</v>
      </c>
      <c r="F62" s="23">
        <v>112</v>
      </c>
      <c r="G62" s="17">
        <f t="shared" si="2"/>
        <v>448</v>
      </c>
      <c r="H62" s="19"/>
      <c r="I62" s="8"/>
    </row>
    <row r="63" s="2" customFormat="1" ht="106" customHeight="1" spans="1:9">
      <c r="A63" s="14">
        <v>61</v>
      </c>
      <c r="B63" s="25" t="s">
        <v>142</v>
      </c>
      <c r="C63" s="16" t="s">
        <v>143</v>
      </c>
      <c r="D63" s="23">
        <v>8</v>
      </c>
      <c r="E63" s="23" t="s">
        <v>17</v>
      </c>
      <c r="F63" s="23">
        <v>56</v>
      </c>
      <c r="G63" s="17">
        <f t="shared" si="2"/>
        <v>448</v>
      </c>
      <c r="H63" s="19"/>
      <c r="I63" s="8"/>
    </row>
    <row r="64" s="2" customFormat="1" ht="106" customHeight="1" spans="1:9">
      <c r="A64" s="14">
        <v>62</v>
      </c>
      <c r="B64" s="23" t="s">
        <v>144</v>
      </c>
      <c r="C64" s="16" t="s">
        <v>145</v>
      </c>
      <c r="D64" s="23">
        <v>8</v>
      </c>
      <c r="E64" s="23" t="s">
        <v>17</v>
      </c>
      <c r="F64" s="23">
        <v>187</v>
      </c>
      <c r="G64" s="17">
        <f t="shared" si="2"/>
        <v>1496</v>
      </c>
      <c r="H64" s="19"/>
      <c r="I64" s="8"/>
    </row>
    <row r="65" s="2" customFormat="1" ht="106" customHeight="1" spans="1:9">
      <c r="A65" s="14">
        <v>63</v>
      </c>
      <c r="B65" s="23" t="s">
        <v>146</v>
      </c>
      <c r="C65" s="16" t="s">
        <v>147</v>
      </c>
      <c r="D65" s="23">
        <v>8</v>
      </c>
      <c r="E65" s="23" t="s">
        <v>17</v>
      </c>
      <c r="F65" s="23">
        <v>298</v>
      </c>
      <c r="G65" s="17">
        <f t="shared" si="2"/>
        <v>2384</v>
      </c>
      <c r="H65" s="19"/>
      <c r="I65" s="8"/>
    </row>
    <row r="66" s="2" customFormat="1" ht="106" customHeight="1" spans="1:9">
      <c r="A66" s="14">
        <v>64</v>
      </c>
      <c r="B66" s="23" t="s">
        <v>148</v>
      </c>
      <c r="C66" s="16" t="s">
        <v>149</v>
      </c>
      <c r="D66" s="34">
        <v>8</v>
      </c>
      <c r="E66" s="23" t="s">
        <v>17</v>
      </c>
      <c r="F66" s="23">
        <v>335</v>
      </c>
      <c r="G66" s="17">
        <f t="shared" si="2"/>
        <v>2680</v>
      </c>
      <c r="H66" s="19"/>
      <c r="I66" s="8"/>
    </row>
    <row r="67" s="2" customFormat="1" ht="106" customHeight="1" spans="1:9">
      <c r="A67" s="14">
        <v>65</v>
      </c>
      <c r="B67" s="23" t="s">
        <v>150</v>
      </c>
      <c r="C67" s="16" t="s">
        <v>151</v>
      </c>
      <c r="D67" s="23">
        <v>120</v>
      </c>
      <c r="E67" s="26" t="s">
        <v>152</v>
      </c>
      <c r="F67" s="23">
        <v>7</v>
      </c>
      <c r="G67" s="17">
        <f t="shared" si="2"/>
        <v>840</v>
      </c>
      <c r="H67" s="19"/>
      <c r="I67" s="8"/>
    </row>
    <row r="68" s="2" customFormat="1" ht="106" customHeight="1" spans="1:9">
      <c r="A68" s="14">
        <v>66</v>
      </c>
      <c r="B68" s="23" t="s">
        <v>153</v>
      </c>
      <c r="C68" s="16" t="s">
        <v>154</v>
      </c>
      <c r="D68" s="23">
        <v>120</v>
      </c>
      <c r="E68" s="30"/>
      <c r="F68" s="23">
        <v>3.6</v>
      </c>
      <c r="G68" s="17">
        <f t="shared" si="2"/>
        <v>432</v>
      </c>
      <c r="H68" s="19"/>
      <c r="I68" s="8"/>
    </row>
    <row r="69" s="2" customFormat="1" ht="106" customHeight="1" spans="1:9">
      <c r="A69" s="14">
        <v>67</v>
      </c>
      <c r="B69" s="23" t="s">
        <v>155</v>
      </c>
      <c r="C69" s="16" t="s">
        <v>156</v>
      </c>
      <c r="D69" s="23">
        <v>120</v>
      </c>
      <c r="E69" s="31"/>
      <c r="F69" s="23">
        <v>4.2</v>
      </c>
      <c r="G69" s="17">
        <f t="shared" si="2"/>
        <v>504</v>
      </c>
      <c r="H69" s="19"/>
      <c r="I69" s="8"/>
    </row>
    <row r="70" s="2" customFormat="1" ht="106" customHeight="1" spans="1:9">
      <c r="A70" s="14">
        <v>68</v>
      </c>
      <c r="B70" s="23" t="s">
        <v>157</v>
      </c>
      <c r="C70" s="16" t="s">
        <v>158</v>
      </c>
      <c r="D70" s="23">
        <v>4</v>
      </c>
      <c r="E70" s="23" t="s">
        <v>17</v>
      </c>
      <c r="F70" s="23">
        <v>169</v>
      </c>
      <c r="G70" s="17">
        <f t="shared" si="2"/>
        <v>676</v>
      </c>
      <c r="H70" s="19"/>
      <c r="I70" s="8"/>
    </row>
    <row r="71" s="2" customFormat="1" ht="106" customHeight="1" spans="1:9">
      <c r="A71" s="14">
        <v>69</v>
      </c>
      <c r="B71" s="23" t="s">
        <v>159</v>
      </c>
      <c r="C71" s="16" t="s">
        <v>160</v>
      </c>
      <c r="D71" s="23">
        <v>8</v>
      </c>
      <c r="E71" s="23" t="s">
        <v>17</v>
      </c>
      <c r="F71" s="23">
        <v>203</v>
      </c>
      <c r="G71" s="17">
        <f t="shared" si="2"/>
        <v>1624</v>
      </c>
      <c r="H71" s="19"/>
      <c r="I71" s="8"/>
    </row>
    <row r="72" s="2" customFormat="1" ht="106" customHeight="1" spans="1:9">
      <c r="A72" s="14">
        <v>70</v>
      </c>
      <c r="B72" s="23" t="s">
        <v>161</v>
      </c>
      <c r="C72" s="16" t="s">
        <v>162</v>
      </c>
      <c r="D72" s="23">
        <v>4</v>
      </c>
      <c r="E72" s="23" t="s">
        <v>17</v>
      </c>
      <c r="F72" s="23">
        <v>234</v>
      </c>
      <c r="G72" s="17">
        <f t="shared" si="2"/>
        <v>936</v>
      </c>
      <c r="H72" s="19"/>
      <c r="I72" s="8"/>
    </row>
    <row r="73" s="2" customFormat="1" ht="106" customHeight="1" spans="1:9">
      <c r="A73" s="14">
        <v>71</v>
      </c>
      <c r="B73" s="23" t="s">
        <v>163</v>
      </c>
      <c r="C73" s="16" t="s">
        <v>164</v>
      </c>
      <c r="D73" s="23">
        <v>10</v>
      </c>
      <c r="E73" s="23" t="s">
        <v>43</v>
      </c>
      <c r="F73" s="23">
        <v>41</v>
      </c>
      <c r="G73" s="17">
        <f t="shared" si="2"/>
        <v>410</v>
      </c>
      <c r="H73" s="19"/>
      <c r="I73" s="8"/>
    </row>
    <row r="74" s="2" customFormat="1" ht="106" customHeight="1" spans="1:9">
      <c r="A74" s="14">
        <v>72</v>
      </c>
      <c r="B74" s="23" t="s">
        <v>165</v>
      </c>
      <c r="C74" s="16" t="s">
        <v>166</v>
      </c>
      <c r="D74" s="23">
        <v>1</v>
      </c>
      <c r="E74" s="23" t="s">
        <v>17</v>
      </c>
      <c r="F74" s="23">
        <v>177</v>
      </c>
      <c r="G74" s="17">
        <f t="shared" si="2"/>
        <v>177</v>
      </c>
      <c r="H74" s="19"/>
      <c r="I74" s="8"/>
    </row>
    <row r="75" s="2" customFormat="1" ht="106" customHeight="1" spans="1:9">
      <c r="A75" s="14">
        <v>73</v>
      </c>
      <c r="B75" s="23" t="s">
        <v>167</v>
      </c>
      <c r="C75" s="16" t="s">
        <v>168</v>
      </c>
      <c r="D75" s="23">
        <v>1</v>
      </c>
      <c r="E75" s="23" t="s">
        <v>43</v>
      </c>
      <c r="F75" s="23">
        <v>237</v>
      </c>
      <c r="G75" s="17">
        <f t="shared" si="2"/>
        <v>237</v>
      </c>
      <c r="H75" s="19"/>
      <c r="I75" s="8"/>
    </row>
    <row r="76" s="2" customFormat="1" ht="106" customHeight="1" spans="1:9">
      <c r="A76" s="14">
        <v>74</v>
      </c>
      <c r="B76" s="23" t="s">
        <v>169</v>
      </c>
      <c r="C76" s="16" t="s">
        <v>170</v>
      </c>
      <c r="D76" s="23">
        <v>40</v>
      </c>
      <c r="E76" s="23" t="s">
        <v>171</v>
      </c>
      <c r="F76" s="23">
        <v>89</v>
      </c>
      <c r="G76" s="17">
        <f t="shared" si="2"/>
        <v>3560</v>
      </c>
      <c r="H76" s="19"/>
      <c r="I76" s="8"/>
    </row>
    <row r="77" s="2" customFormat="1" ht="106" customHeight="1" spans="1:9">
      <c r="A77" s="14">
        <v>75</v>
      </c>
      <c r="B77" s="23" t="s">
        <v>172</v>
      </c>
      <c r="C77" s="16" t="s">
        <v>173</v>
      </c>
      <c r="D77" s="23">
        <v>8</v>
      </c>
      <c r="E77" s="26" t="s">
        <v>174</v>
      </c>
      <c r="F77" s="23">
        <v>13</v>
      </c>
      <c r="G77" s="17">
        <f t="shared" ref="G77:G87" si="3">F77*D77</f>
        <v>104</v>
      </c>
      <c r="H77" s="19"/>
      <c r="I77" s="8"/>
    </row>
    <row r="78" s="2" customFormat="1" ht="106" customHeight="1" spans="1:9">
      <c r="A78" s="14">
        <v>76</v>
      </c>
      <c r="B78" s="23" t="s">
        <v>175</v>
      </c>
      <c r="C78" s="16" t="s">
        <v>176</v>
      </c>
      <c r="D78" s="23">
        <v>8</v>
      </c>
      <c r="E78" s="30"/>
      <c r="F78" s="23">
        <v>13</v>
      </c>
      <c r="G78" s="17">
        <f t="shared" si="3"/>
        <v>104</v>
      </c>
      <c r="H78" s="19"/>
      <c r="I78" s="8"/>
    </row>
    <row r="79" s="2" customFormat="1" ht="106" customHeight="1" spans="1:9">
      <c r="A79" s="14">
        <v>77</v>
      </c>
      <c r="B79" s="23" t="s">
        <v>177</v>
      </c>
      <c r="C79" s="16" t="s">
        <v>178</v>
      </c>
      <c r="D79" s="23">
        <v>8</v>
      </c>
      <c r="E79" s="30"/>
      <c r="F79" s="23">
        <v>13</v>
      </c>
      <c r="G79" s="17">
        <f t="shared" si="3"/>
        <v>104</v>
      </c>
      <c r="H79" s="19"/>
      <c r="I79" s="8"/>
    </row>
    <row r="80" s="2" customFormat="1" ht="106" customHeight="1" spans="1:9">
      <c r="A80" s="14">
        <v>78</v>
      </c>
      <c r="B80" s="23" t="s">
        <v>179</v>
      </c>
      <c r="C80" s="16" t="s">
        <v>180</v>
      </c>
      <c r="D80" s="23">
        <v>8</v>
      </c>
      <c r="E80" s="30"/>
      <c r="F80" s="23">
        <v>13</v>
      </c>
      <c r="G80" s="17">
        <f t="shared" si="3"/>
        <v>104</v>
      </c>
      <c r="H80" s="19"/>
      <c r="I80" s="8"/>
    </row>
    <row r="81" s="2" customFormat="1" ht="106" customHeight="1" spans="1:9">
      <c r="A81" s="14">
        <v>79</v>
      </c>
      <c r="B81" s="23" t="s">
        <v>181</v>
      </c>
      <c r="C81" s="16" t="s">
        <v>182</v>
      </c>
      <c r="D81" s="23">
        <v>8</v>
      </c>
      <c r="E81" s="31"/>
      <c r="F81" s="26">
        <v>13</v>
      </c>
      <c r="G81" s="17">
        <f t="shared" si="3"/>
        <v>104</v>
      </c>
      <c r="H81" s="19"/>
      <c r="I81" s="8"/>
    </row>
    <row r="82" s="2" customFormat="1" ht="106" customHeight="1" spans="1:9">
      <c r="A82" s="14">
        <v>80</v>
      </c>
      <c r="B82" s="23" t="s">
        <v>183</v>
      </c>
      <c r="C82" s="16" t="s">
        <v>184</v>
      </c>
      <c r="D82" s="34">
        <v>60</v>
      </c>
      <c r="E82" s="34" t="s">
        <v>43</v>
      </c>
      <c r="F82" s="34">
        <v>52</v>
      </c>
      <c r="G82" s="17">
        <f t="shared" si="3"/>
        <v>3120</v>
      </c>
      <c r="H82" s="19"/>
      <c r="I82" s="8"/>
    </row>
    <row r="83" s="2" customFormat="1" ht="106" customHeight="1" spans="1:9">
      <c r="A83" s="14">
        <v>81</v>
      </c>
      <c r="B83" s="23" t="s">
        <v>185</v>
      </c>
      <c r="C83" s="16" t="s">
        <v>186</v>
      </c>
      <c r="D83" s="34">
        <v>6</v>
      </c>
      <c r="E83" s="34" t="s">
        <v>17</v>
      </c>
      <c r="F83" s="34">
        <v>891</v>
      </c>
      <c r="G83" s="17">
        <f t="shared" si="3"/>
        <v>5346</v>
      </c>
      <c r="H83" s="19"/>
      <c r="I83" s="8"/>
    </row>
    <row r="84" s="2" customFormat="1" ht="106" customHeight="1" spans="1:9">
      <c r="A84" s="14">
        <v>82</v>
      </c>
      <c r="B84" s="23" t="s">
        <v>187</v>
      </c>
      <c r="C84" s="16" t="s">
        <v>188</v>
      </c>
      <c r="D84" s="34">
        <v>4</v>
      </c>
      <c r="E84" s="34" t="s">
        <v>17</v>
      </c>
      <c r="F84" s="34">
        <v>439</v>
      </c>
      <c r="G84" s="17">
        <f t="shared" si="3"/>
        <v>1756</v>
      </c>
      <c r="H84" s="19"/>
      <c r="I84" s="8"/>
    </row>
    <row r="85" s="2" customFormat="1" ht="106" customHeight="1" spans="1:9">
      <c r="A85" s="14">
        <v>83</v>
      </c>
      <c r="B85" s="23" t="s">
        <v>189</v>
      </c>
      <c r="C85" s="16" t="s">
        <v>190</v>
      </c>
      <c r="D85" s="34">
        <v>8</v>
      </c>
      <c r="E85" s="34" t="s">
        <v>17</v>
      </c>
      <c r="F85" s="34">
        <v>371</v>
      </c>
      <c r="G85" s="17">
        <f t="shared" si="3"/>
        <v>2968</v>
      </c>
      <c r="H85" s="19"/>
      <c r="I85" s="8"/>
    </row>
    <row r="86" ht="36" customHeight="1" spans="1:8">
      <c r="A86" s="13" t="s">
        <v>191</v>
      </c>
      <c r="B86" s="13"/>
      <c r="C86" s="13"/>
      <c r="D86" s="13"/>
      <c r="E86" s="13"/>
      <c r="F86" s="35"/>
      <c r="G86" s="35">
        <f>SUM(G3:G85)</f>
        <v>1522288</v>
      </c>
      <c r="H86" s="36"/>
    </row>
    <row r="89" spans="3:3">
      <c r="C89" s="1"/>
    </row>
  </sheetData>
  <sheetProtection formatCells="0" formatColumns="0" formatRows="0" insertRows="0" insertColumns="0" insertHyperlinks="0" deleteColumns="0" deleteRows="0" sort="0" autoFilter="0" pivotTables="0"/>
  <mergeCells count="8">
    <mergeCell ref="A1:H1"/>
    <mergeCell ref="A86:E86"/>
    <mergeCell ref="E33:E35"/>
    <mergeCell ref="E36:E37"/>
    <mergeCell ref="E40:E48"/>
    <mergeCell ref="E49:E53"/>
    <mergeCell ref="E67:E69"/>
    <mergeCell ref="E77:E81"/>
  </mergeCells>
  <pageMargins left="0.75" right="0.75" top="1" bottom="1" header="0.5" footer="0.5"/>
  <pageSetup paperSize="9" scale="38" fitToHeight="0"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cols>
    <col min="1" max="16384" width="9" style="1"/>
  </cols>
  <sheetData/>
  <sheetProtection formatCells="0" formatColumns="0" formatRows="0" insertRows="0" insertColumns="0" insertHyperlinks="0" deleteColumns="0" deleteRows="0" sort="0" autoFilter="0" pivotTables="0"/>
  <pageMargins left="0.75" right="0.75" top="1" bottom="1" header="0.5" footer="0.5"/>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cols>
    <col min="1" max="16384" width="9" style="1"/>
  </cols>
  <sheetData/>
  <sheetProtection formatCells="0" formatColumns="0" formatRows="0" insertRows="0" insertColumns="0" insertHyperlinks="0" deleteColumns="0" deleteRows="0" sort="0" autoFilter="0" pivotTables="0"/>
  <pageMargins left="0.75" right="0.75" top="1" bottom="1" header="0.5" footer="0.5"/>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sheetProtection formatCells="0" formatColumns="0" formatRows="0" insertRows="0" insertColumns="0" insertHyperlinks="0" deleteColumns="0" deleteRows="0" sort="0" autoFilter="0" pivotTables="0"/>
  <pageMargins left="0.75" right="0.75" top="1" bottom="1" header="0.5" footer="0.5"/>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sheetProtection formatCells="0" formatColumns="0" formatRows="0" insertRows="0" insertColumns="0" insertHyperlinks="0" deleteColumns="0" deleteRows="0" sort="0" autoFilter="0" pivotTables="0"/>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5</vt:i4>
      </vt:variant>
    </vt:vector>
  </HeadingPairs>
  <TitlesOfParts>
    <vt:vector size="5" baseType="lpstr">
      <vt:lpstr>班级材料</vt:lpstr>
      <vt:lpstr>WpsReserved_CellImgList (4)</vt:lpstr>
      <vt:lpstr>WpsReserved_CellImgList (3)</vt:lpstr>
      <vt:lpstr>WpsReserved_CellImgList (2)</vt:lpstr>
      <vt:lpstr>WpsReserved_CellImgList</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86153</dc:creator>
  <cp:lastModifiedBy>NTKO</cp:lastModifiedBy>
  <dcterms:created xsi:type="dcterms:W3CDTF">2022-11-24T01:35:00Z</dcterms:created>
  <dcterms:modified xsi:type="dcterms:W3CDTF">2025-07-04T02:20:33Z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9D1E0F9B1350440F9301296CAB611383_13</vt:lpwstr>
  </property>
  <property fmtid="{D5CDD505-2E9C-101B-9397-08002B2CF9AE}" pid="3" name="KSOProductBuildVer">
    <vt:lpwstr>2052-11.1.0.14309</vt:lpwstr>
  </property>
  <property fmtid="{D5CDD505-2E9C-101B-9397-08002B2CF9AE}" pid="4" name="KSOReadingLayout">
    <vt:bool>false</vt:bool>
  </property>
</Properties>
</file>