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635" windowHeight="7695"/>
  </bookViews>
  <sheets>
    <sheet name="班级材料" sheetId="14" r:id="rId1"/>
    <sheet name="WpsReserved_CellImgList (4)" sheetId="20" state="veryHidden" r:id="rId2"/>
    <sheet name="WpsReserved_CellImgList (3)" sheetId="18" state="veryHidden" r:id="rId3"/>
    <sheet name="WpsReserved_CellImgList (2)" sheetId="16" state="veryHidden" r:id="rId4"/>
    <sheet name="WpsReserved_CellImgList" sheetId="4" state="very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<sst xmlns="http://schemas.openxmlformats.org/spreadsheetml/2006/main" count="240" uniqueCount="192">
  <si>
    <t>班级材料-技术参数</t>
  </si>
  <si>
    <t>序号</t>
  </si>
  <si>
    <t>名称</t>
  </si>
  <si>
    <t>技术参数</t>
  </si>
  <si>
    <t>数量</t>
  </si>
  <si>
    <t>单位</t>
  </si>
  <si>
    <t>单价</t>
  </si>
  <si>
    <t>金额</t>
  </si>
  <si>
    <t>备注</t>
  </si>
  <si>
    <t>三脚架钢琴</t>
  </si>
  <si>
    <t>多功能活动室演奏级三角钢琴（白色）
1.气候适应：   要进行使用地气候适应性处理；
2.尺寸不小于：  ≥长度 1700mm 宽度 1520mm 高度 1020mm；
3.颜色黑色亮光；
4.外壳：   复木板叠层胶合，   并整体弯曲成型；
5.琴腿：   实木胶合；
6.金属配件：   实心黄铜，   抛光且经过喷漆；
7.背架：   云杉木制作的木支架不少于 3 根放射状支架；
8.音板：   由云杉木复合单板径切密纹；
9.肋木：   不少于 11 个实心直绞云杉实木肋木；   肋木边缘嵌入内壳，   与内壳木材纹理链接，   形成整体共鸣体；
10.码桥：   优质实木码桥，   低音悬浮式码桥加长；
11.弦列：   交叉弦列，   组合式别弦钢；
12.调律钉：   妥用优质钢带防锈镀镍涂层；
13.琴弦：   裸弦使用优质琴弦，   音色纯净，音准稳定；
14.止音器：   配优质羊毛的实木音头；
15.击弦机：   击弦机部件高精度制作；
16.键盘：   琴键材料为纯正的云杉实木，   键皮与键体无缝粘结
17.键侧木：   配有高度调整螺丝的键侧木；
18.键盘架：   取材云杉木，   并在中盘枕木和前档枕木中插入硬木配件，  盘架可平行调节；
19.踏板：   为硬质实心黄铜，   柔音，   选择性延音，   止音器踏板；
20.键盘盖：   双侧内置缓降键盘盖；
21.配件：   琴凳 、琴罩。</t>
  </si>
  <si>
    <t>台</t>
  </si>
  <si>
    <t>以此项技术参数为核心产品</t>
  </si>
  <si>
    <t>钢琴</t>
  </si>
  <si>
    <t>1.88键标配重锤，琴盖带缓降，尺寸：≥高度1210mm*长度1520mm*宽度610mm。（黑色）
2.五金件颜色为银色,中盘材料选用实木拼板结构,使其耐变形且减少杂音源,
3.油漆黑色优质PE不饱和树脂漆,漆黑且清澈透亮,硬度2H以上,以保证耐磨耐用;
4.音板:实木复合音板
5.桥码:A级榉木
6.钢板:用HT150材料铸造而成,承重力为16吨以上.
7.琴弦:采用高档琴弦,悬壁式结构,最大张力145KG以上,最小张力不小于50KG.
8.击弦机:止音尼毡为高档尼毡,平音头毡密度为0.16~0.22MM三角毡密度为0.25~0.30MM,色泽均匀一致,无分层,调整到位后,制音头离弦,贴弦一致,动手整齐有效.
9.弦槌:红木榔头，毛毡优质，毡密度为0.4~0.9R的钢琴弦槌呢毡,色泽均匀一致,音色甜美,柔和,经久耐用.
10.键盘:复合键盘,克服了变形的缺陷,耐磨耐用.
配件：琴凳、琴罩、脚垫、键盘呢
▲供应商须提供由具备国家认可资质的检测机构出具的检测报告，该报告需明确涵盖所需的技术参数，包括但不限于（音准稳定性、音量范围、音色一致性、材质安全性、耐久性测试等），以确保产品符合国家轻工业乐器质量的相关标准及要求。</t>
  </si>
  <si>
    <t>单元积木</t>
  </si>
  <si>
    <t>1.规格：小班≥398件，中班≥518件，大班≥592件
2.材质：橡胶木
3.厚度：≥4cm
4.无死角光滑打磨，五棱角无毛刺不会刮伤宝宝小手，使用环保漆面安全无味，宝宝玩的更开心▲提供单元积木六种邻苯二甲酸酯(DBP、BBP、 DEHP、DNOP、DINP、DIDP)的含量，限量三项之和≤0.1，均未检出（ND）。；可溶性铅Pb限值90(mg/kg)、可溶性锑 Sb限值60(mg/kg)、可溶性砷 As限值25(mg/kg)、可溶性钡 Ba限值1000(mg/kg)、可溶性镉 Cd限值75(mg/kg)、可溶性铬 Cr限值60(mg/kg)、可溶性汞 Hg限值60(mg/kg)、可溶性硒 Se限值500(mg/kg)均未检出（ND）);测定的甲醛的含量，均未检出（ND）。； 测定的总铅含量，均未检出（ND）；符合上述检测标准及检测项目且带有CMA或CNAS标识的检测报告。</t>
  </si>
  <si>
    <t>套</t>
  </si>
  <si>
    <t>建构室积木</t>
  </si>
  <si>
    <t>1.规格：≥528件/套
2.材质：采用优质松木
3.工艺：上一次清漆、磨圆角、光滑无毛刺                                                                                                                                      
4、配置528片，27个形状。                                                                                                                                                                   尺寸：
小方块 ≥5*5*2.5cm，24件；
基本块 ≥5*10*2.5cm，24件；
双倍块 ≥5*20*2.5cm，16件；
长方形 ≥5*40*2.5cm，16件；
小三角 ≥5*5*2.5cm，24件；
三角块 ≥5*10*2.5cm，24件；
大三角 ≥5*20*2.5cm，12件；
斜坡 ≥2.5*10*5cm，24件；
小方柱 ≥2.5*5*2.5cm，48件；
方柱 ≥2.5*10*2.5cm，64件；
大方柱 ≥2.5*20*2.5cm，36件；
小底板 ≥5*20*1.5cm，24件；
大底板 ≥5*40*1.5cm，24件；
Y形块 ≥15*15*2.5cm，4件；
短圆棍 R≥1.25cm H≥5cm，36件；
长圆棍 R≥1.25cm H≥10cm，36件；
圆柱 R≥2.5cm H≥10cm，12件；
圆拱块 外R≥10cm内R≥5cm H≥2.5cm，4件；
大半圆 R≥5cm H≥2.5cm，4件；
1/4圆弧 外R≥10cm内R≥5cm H≥2.5cm，4件；
扇形 R≥5cm H≥2.5cm，4件；
桥形块 ≥5*10*2.5cm，16件；
小半圆 R≥2.5cm H≥2.5cm，16件；
半拱门 ≥5*10*2.5cm，12件；
小拱璧 ≥2.5*8.5*2.5cm，12件；
大叉路 ≥15*20*2.5cm，4件；
歌德门 ≥4*10*2.5cm，4件。
共528件</t>
  </si>
  <si>
    <t>轨道积木</t>
  </si>
  <si>
    <t>1.规格：≥339件/套
2.材质：榉木+亚克力
3.直轨积木—≥30*7.4*3.5cm 24块
直轨积木二≥60*7.4*3.5cm 24块
直轨积木三≥90*7.4*3.5cm 24块
v型轨道积木≥30*27.3*3.5cm 2块
弯轨积木—≥17.5*17.5*4.7cm 8块
弯轨积木二≥25*25*4.7cm 8块
弯轨积木三≥28*20*4.7cm 12块
弯轨积木四≥28*17*4.7cm 16块
立柱积木≥11.5*11.5*12.5cm 80个
连接件≥10.4*4.5*1.8cm 80个
终点圆盘≥25*25*3.5cm 3个
滚球—直径≥4.5cm 6个
滚球二直径≥4cm 6个
滚球三直径≥4.5cm 6个
制动块积木≥4.8*4.5*6.4cm 3个
碰铃≥10*8.7*10.8cm 3个
风车≥16*8.7*16.3cm 3块
十字轨道积木≥27.6*27.6*3.5cm 3块
三角轨道积木≥25*7.4*17cm 6块
拱门积木—≥5.7*4.5*6.4cm 6个
拱门积木二≥11.4*4.5*8.7cm 6个
拱门积木三≥16*4.5*12cmm 6个
收纳盒≥26*23*10cm 3个
运载车≥88.5*47.5*71.5cm 1辆▲提供轨道积木六种邻苯二甲酸酯(DBP、BBP、 DEHP、DNOP、DINP、DIDP)的含量，限量三项之和≤0.1，均未检出（ND）。可溶性铅Pb限值90(mg/kg)、可溶性锑 Sb限值60(mg/kg)、可溶性砷 As限值25(mg/kg)、可溶性钡 Ba限值1000(mg/kg)、可溶性镉 Cd限值75(mg/kg)、可溶性铬 Cr限值60(mg/kg)、可溶性汞 Hg限值60(mg/kg)、可溶性硒 Se限值500(mg/kg)均未检出（ND）);测定的甲醛的含量，均未检出（ND）。 测定的总铅含量，均未检出（ND）；符合上述检测标准及检测项目且带有CMA或CNAS标识的检测报告。</t>
  </si>
  <si>
    <t>几何洞洞板叠叠高积木</t>
  </si>
  <si>
    <t>1.规格：≥128件/套 
2.材质：木质
3.特大三角形≥330*330*18MM
大三角形≥300*300*18MM
中三角形≥270*270*18MM
小三角形≥240*240*18MM
特大圆形≥390*390*18MM
大圆形≥330*330*18MM
中圆形≥270*270*18MM
小圆形≥210*210*18MM
特大长方形≥330*270*18MM
大长方形≥300*240*18MM
中长方形≥270*210*18MM
小长方形≥240*180*18MM
特大正方形≥360*360*18MM
大正方形≥300*300*18MM
中正方形≥240*240*18MM
小正方形≥180*180*18MM
以上都是一块  
长方条A≥360*60*18MM  10块
底板长方形≥600*480*18MM 2块 
连接圆柱棒≥150*28MM 100块
合计128件</t>
  </si>
  <si>
    <t>节节高积木</t>
  </si>
  <si>
    <t>1.规格：308件/套 含透明收纳箱
2.材质：食品级环保塑料
3.精密度模具一次成型，产品强韧度高、圆润度好，经多次使用不断裂、不易磨损。无毒、无味环保材料、锻炼幼儿对颜色和形状的认知度，提高儿童对积木的搭放、组合、拼接能力，可以拼搭各种造型，激发儿童的想像能力。▲提供拼装玩具检测项目至少包含：基本规范【机械与物理性能、易燃性能、化学性能、卫生要求、辐射性能、玩具标识】机械与物理性能【正常使用、可预见的合理滥用、材料、小零件、边缘、尖端、突出部件】易燃性能【一般要求】、可迁移元素【锑 Sb≤60mg/kg，砷 As≤25mg/kg，钡 Ba≤1000mg/kg，镉 Cd≤75mg/kg，铬 Cr≤60mg/kg，铅Pb≤90mg/kg，汞 Hg≤60mg/kg，硒 Se≤500mg/kg】、6种增塑剂（%）含量【邻苯二甲酸二丁酯（DBP）、邻苯二甲酸丁苄酯（BBP）、邻苯二甲酸二（2-乙基）己酯（DEHP）三种增塑剂总含量≤0.1。】符合检测指标要求且带有CMA或CNAS标识的检测报告及静态塑胶玩具ccc认证证书。</t>
  </si>
  <si>
    <t>大号高磁力片</t>
  </si>
  <si>
    <t>1.规格：≥168件/套
2.材质：塑料+磁铁
3.强磁吸力，每个边缘内置≥8.7MM镀镍小圆柱磁铁，精选永磁磁铁，使用寿命更长，一片吊起30片，磁力看得见</t>
  </si>
  <si>
    <t>乐器组合</t>
  </si>
  <si>
    <t>1.方案材料：《乐器组合使用说明》≥1册，≥16开。
2.环创材料：乐器演奏图卡≥1套、组合节奏卡≥1套、音高贴≥1套、柜贴≥1套。
3.乐器材料：包含音高类、散响类、木质类等，乐器合计22种≥174件，收纳盒合计12种≥36件。
≥8寸非洲鼓16个+≥16个收纳袋、≥木琴高中低3台、≥高中低音木琴伴音音条各三片+≥收纳袋3个，≥小八音铝板琴16套、≥锤体直径5.8cm木制沙锤8对（材质：榉木；声学品质：音色音质为声音明亮，清脆；可发出“沙拉拉”音响效果）+≥1个收纳盒、≥八音音筒2套+≥2个收纳袋、≥13铃棒铃16个+≥收纳盒2个、≥卡巴萨1个、≥筒体直径3.3cm双响筒16副（材质：硬木；声学品质：音色明亮、清脆；音质纯净、无杂音；可发出高、低两种明显区别的音响效果）+≥2个收纳盒、≥圆舞板8对+≥一个收纳盒、≥螺纹单响筒16副+≥2个收纳盒、≥多音响筒1副、≥直径3.3cm铜碰钟8副（材质：黄铜，木手柄；音质：声音穿透力强，清脆明亮，优美动听。）+≥收纳盒一个、≥5寸三角铁16副（材质：锰钢；音质：发音清脆、悦耳，穿透力强，无其他杂音；）+≥2个收纳架、≥铜镲10副+≥2个收纳盒、≥立式铜锣1台、≥6寸铃鼓16个（材质：羊皮鼓面，桦木鼓圈，电镀金属镲片。音质：击鼓、摇鼓发声清晰，无噪音。铃声清脆，鼓音纯正）+≥2个收纳盒、≥16寸中国鼓2台、≥12寸海鼓1个、≥雨声筒1个、≥拍箱16个、≥收纳柜小型打击乐1个、≥非洲鼓柜1个、≥边柜2个、≥琴柜1个
▲提供碰钟产品检测项目至少包含尺寸、材质、音质检测结果均符合标准要求且判定为合格的带有CMA标识的检测报告。▲提供铃鼓产品检测项目至少包含尺寸、材质、音质检测结果均符合标准要求且判定为合格的带有CMA标识的检测报告。▲提供三角铁产品检测项目至少包含尺寸、材质、音质检测结果均符合标准要求且判定为合格的带有CMA标识的检测报告▲提供沙锤产品检测项目至少包含尺寸、材质、声学品质检测结果均符合标准要求且判定为合格的带有CMA标识的检测报告。▲提供双响筒产品检测项目至少包含材质（硬木）、尺寸、声学品质检测结果均符合标准要求且判定为合格的带有CMA标识的检测报告。。</t>
  </si>
  <si>
    <t>扭扭建构（标准版）</t>
  </si>
  <si>
    <t>1.方案支架材料：《扭扭建构（班级版）使用手册（小班）》≥1册，≥16开；《扭扭建构（班级版）游戏图册（小班）》≥1册，≥16开；
2.游戏操作材料：建构主材≥240件，含两孔长条片≥24片、三孔长条片≥8片、四孔长条片≥8片、五孔长条片≥24片、六孔长条片≥12片、四孔方片≥8片、圆片≥14片、合页片≥20片、四孔圆弧片≥8片、五孔圆弧片≥14片、六孔圆弧片≥7片、两孔转角片≥15片、八孔转角片≥18片、十孔转角片≥6片、小三角片≥7片、中三角片≥7片、单倍方块≥25块、双倍方块≥15块；建构辅材≥418件，含EVA方片≥4片、EVA长条片≥4片、螺丝≥200个、螺帽≥200个、起子≥10个；人偶道具≥22件，含头饰≥8片、人脸≥6片、服饰≥8片</t>
  </si>
  <si>
    <t>光影区</t>
  </si>
  <si>
    <t>1.方案材料：《光影游戏区使用手册》≥1册，≥16开；《光影游戏区艺术图卡》，含欣赏图卡≥3套、基础图卡≥1套、操作图卡≥2套；《光影游戏区科学图卡》，含任务卡≥3套、记录表≥3套、镜面图卡≥1套；《光影游戏区建构图卡》，含搭建图卡≥3套、影子图卡≥1套、三维图卡≥1套；《光影游戏区语言图卡》，含故事剧本≥3套；
2.探究材料
基础材料：光影暗箱≥1个、灯板≥2个、沙盘≥1个、刮板≥1个、洞洞板≥1个、手电筒≥6个、收纳盒≥10个；
特色材料：艺术类（色彩片≥6个、几何片≥204个（圆片≥36个、长方形片≥24个、半圆形片≥24个、椭圆形片≥24个、等腰梯形片≥24个、正方形片≥24个、等边三角形片≥24个、平行四边形片≥24个）、炫彩片≥24个、光影圆柱≥90个、沙漏笔≥3支、沙漏盒组合≥3个、刮画板组合≥6个、创意拼贴版≥28张、创意镂空板≥24张）、科学类（三角形透光片≥6个、三角形积木框≥6个、正方形透光片≥6个、正方形积木框≥10个、投影片≥6个、镜面片≥6个、I形导光柱≥8个、L形导光柱≥8个、导光柱支架≥12个、人形积木≥12个、彩色镜片≥3个、手电筒支架≥3个、光栅片支架≥1个、转盘≥1个、卡片支架≥2个、星星卡片≥4个、拼接卡片≥4个、动画卡片≥4个、光栅片≥4个、光路软垫≥1个、投影软垫≥1个）、建构类（彩色亚克力积木≥56个（三角形≥14个、半圆形≥14个、拱形≥14个、正方形≥14个）、彩色拼插积木≥120个（正方形≥24个、圆形≥24个、长方形≥24个、半圆形≥24个、三角形≥24个）、光影方块≥90个）、语言类（故事拼插板≥1个、角色插片≥41个）；
辅助材料：中号玩具盒8套。</t>
  </si>
  <si>
    <t>机械探索区</t>
  </si>
  <si>
    <t>1.方案材料：《机械探索区使用手册》≥1册，≥16开；《机械探索区任务卡》共≥3套，小班、中班、大班各≥1套，大16开；《机械探索区记录表》共3套，小班、中班、大班各1套，≥16开；
2.探究材料
基础材料：墙面操作板（多孔操作板≥48块、半扣≥70个、全扣≥174个、螺丝塞≥210个、五金件≥200套）、连接件（短连接柱≥300个、长连接柱≥200个）、连接支架（高连接支架≥80个、矮连接支架≥160个、墙面支架≥60个）、几何钉（蘑菇钉&lt;红、黄、蓝、绿、深灰色&gt;≥750个）；
特色材料：基础轨道（短直线轨道≥60个、长直线轨道≥20个、弧形轨道≥40个、高斜坡轨道≥30个、矮斜坡轨道≥30个）、齿轮滑轮（小齿轮≥40个、大齿轮≥40个、链条≥300个、小滑轮≥40个、大滑轮≥40个）、特色轨道（阻力轨道&lt;EVA面&gt;≥5个、阻力轨道&lt;硅胶面&gt;≥5个、分流器≥12个、加速器≥12个、减速器≥10个、弹力轨道≥6个、弹射装置≥12个、旋涡轨道≥6个、传送装置≥4个）、孔板方块（多米诺骨牌≥300个、多米诺桥≥20个、三孔板≥40个、五孔板≥40个、七孔板≥40个、九孔板≥40个、单倍方块≥30个、三倍方块≥30个）；
辅助材料：特色配件（塑料小球≥20个、木质小球≥≥20个、小车10个、摩擦力木块≥12个、拉力计≥6个、彩盘≥12个、连杆图卡≥12个、方形插板≥6个）、传动类（小方盒≥6个、挂钩≥40个、传动皮带≥6条、短绳≥6条、长绳≥6条）、收纳类（木质收纳盒≥6个、中号玩具盒≥24套）。</t>
  </si>
  <si>
    <t>扭扭建构（大型版）</t>
  </si>
  <si>
    <t>1.方案材料：扭扭建构（大型版）使用手册，共≥3册，小班、中班、大班各≥1册，≥16开；扭扭建构（大型版）游戏图册，共≥3册，小班、中班、大班各≥1册，≥8开，扭扭建构（大型版）欣赏图册，共≥3册，小班、中班、大班各≥1册，≥8开；
2.建构主材：圆片≥36片、两孔长条片≥36片、三孔长条片≥48片、四孔长条片≥48片、五孔长条片≥84片、七孔长条片≥96片、九孔长条片≥72片、平板片≥12片、三角片≥40片、三孔圆弧片≥20片、五孔圆弧片≥16片、七孔圆弧片≥20片、转角片≥32个、合页≥28个、十字片≥16片、方块≥126个、短圆棒≥24根、中圆棒≥12根、长圆棒≥12根、大车轮≥12个、小车轮≥24个、大滑轮≥12个、小滑轮≥12个、大齿轮≥12个、小齿轮≥12个、螺帽≥500个、长螺丝≥150个、短螺丝≥350个；
3.建构辅材：场景片（1）≥8片、场景片（2）≥12片、场景布≥8片、长绳≥16根、短绳≥20根、双头钩≥40个、传动带≥8个。</t>
  </si>
  <si>
    <t>小沙发</t>
  </si>
  <si>
    <t>1.规格：≥65*55*42cm
2.材质：毛绒
3.采用超柔软的材料，材质非常细腻，厚实：手感舒适
精致的鼻子和眼晴刺绣工艺，相对纽扣装饰来说更加安全。
头部采用全面针织面料，触感亲肤舒适，透气性佳。
身体采用优质毛绒面料，手感柔软舒适，不会刺激到小朋友柔嫩的肌肤o
内里填充100%聚酯纤维面料，具有非常好的弹性，坐下去犹如在妈妈的
怀抱般舒适！</t>
  </si>
  <si>
    <t>对</t>
  </si>
  <si>
    <t>木凳子</t>
  </si>
  <si>
    <t>1.规格：≥23*23cm
2.材质：木质
3.巧克力饼干造型 有趣童年，孩子爱不释手
▲提供儿童椅外观性能（包含木制件外观、涂层外观、金属件外观）；结构安全（包含边缘及尖端、突出物、孔及间隙）；表面涂层可迁移元素：锑Sb≤60mg/kg，砷As≤25mg/kg，钡Ba≤1000mg/kg，镉Cd≤75mg/kg，铬Cr≤60mg/kg，铅Pb≤90mg/kg，汞Hg≤60mg/kg，硒Se≤500mg/kg。木材含水率≤14%；甲醛释放量（1m³气候箱法）结果为符合；甲醛释放量结果为符合；可接触的实木部件中五氯苯酚(PCP)结果未检出；六价铬均为未检出；氨释放量均为未检出；符合上述检测标准及检测项目且带有CMA或CNAS标识的检测报告。</t>
  </si>
  <si>
    <t>个</t>
  </si>
  <si>
    <t>供货时需与甲方沟通，确定产品款式</t>
  </si>
  <si>
    <t>美工区异形桌</t>
  </si>
  <si>
    <t>1.规格：≥180*120*53cm（带轮）
2.材质：橡胶木+磁力板
3.橡胶木原木制作，桌面无节，含水率≤15%，经防腐、防虫、防潮等处理;实木榫结构，油漆采用环保油漆型聚脂漆，正面涂层平整光滑，光泽柔和，亚光工艺，无异味</t>
  </si>
  <si>
    <t>张</t>
  </si>
  <si>
    <t>走廊异形桌</t>
  </si>
  <si>
    <t>1.规格：≥120*40*53cm （带轮）
2.材质：橡胶木
3.橡胶木原木制作，含水率≤15%，经防腐、防虫、防潮等处理;实木榫结构，油漆采用环保油漆型聚脂漆，正面涂层平整光滑，光泽柔和，亚光工艺，无异味</t>
  </si>
  <si>
    <t>班级异形桌</t>
  </si>
  <si>
    <t>1.规格：≥900*520*500mm
2.材质：木质
3.优选木质 做工精细 打磨光滑
▲提供儿童桌外观性能（包含木制件外观、涂层外观、金属件外观）；结构安全（包含边缘及尖端、突出物、孔及间隙）；表面涂层可迁移元素：锑Sb≤60mg/kg，砷As≤25mg/kg，钡Ba≤1000mg/kg，镉Cd≤75mg/kg，铬Cr≤60mg/kg，铅Pb≤90mg/kg，汞Hg≤60mg/kg，硒Se≤500mg/kg。符合木材含水率≤14%；甲醛释放量（1m³气候箱法）结果为符合；甲醛释放量结果为符合；可接触的实木部件中五氯苯酚(PCP)结果未检出；六价铬均为未检出；氨释放量均为未检出；符合上述检测标准及检测项目且带有CMA或CNAS标识的检测报告。</t>
  </si>
  <si>
    <t>区域材料收纳盒子1（大）</t>
  </si>
  <si>
    <t>1.大号：≥23.5*33.5*14cm
2.材质：亚克力
3.提手设计光滑不伤手  多功能收纳盒 可叠加收纳</t>
  </si>
  <si>
    <t>区域材料收纳盒子2（小）</t>
  </si>
  <si>
    <t>1.小号：≥14.5*25*7cm
2.材质：亚克力
3.提手设计光滑不伤手  多功能收纳盒 可叠加收纳</t>
  </si>
  <si>
    <t>建构材料收纳箱大</t>
  </si>
  <si>
    <t>1.大号：≥45.5*34.5*22.5cm
2.材质：塑料
3.高透设计 无需翻找 甄选pp原料 玩具可放心储存</t>
  </si>
  <si>
    <t>建构材料收纳箱小</t>
  </si>
  <si>
    <t>1.小号：≥36.5*25.7*22.7cm
2.材质：塑料
3.高透设计 无需翻找 甄选pp原料 玩具可放心储存</t>
  </si>
  <si>
    <t>阅读区地毯</t>
  </si>
  <si>
    <t>1.规格：≥160*230cm
2.材质：水晶绒
3.安全无异味 抗菌好打理 无甲醛无邻苯
4.精致锁边不易脱线 材料柔软舒适</t>
  </si>
  <si>
    <t>块</t>
  </si>
  <si>
    <t>桌面玻璃</t>
  </si>
  <si>
    <t>1.规格：≥120*60cm，厚度为≥8mm
2、材质：钢化玻璃
3、安装时需要磨角磨边</t>
  </si>
  <si>
    <t>建构区搭建凳1（两层）</t>
  </si>
  <si>
    <t xml:space="preserve">1.规格：≥43*39*50cm
2.材质：桦木
3.木材稳定性好，物理抗压，抗碱等特点，使用寿命久
4.宽大凳面设计 舒适落座不拥挤 稳固梯形结构 结构合理不易倾倒
</t>
  </si>
  <si>
    <t>建构区搭建凳2（三层）</t>
  </si>
  <si>
    <t>1.规格：≥36*58*77cm
2.材质：楠竹
3.多功能实用设计·结实稳固不易晃 宽敲舒适凳面设计·凳面边角圆润光滑</t>
  </si>
  <si>
    <t>幼儿游戏记录板</t>
  </si>
  <si>
    <t>1.板面：≥55*55cm
2.升降高度：≥80*148cm
3.材质：木质
4.包含：专用黑板布≥1个 无尘粉笔≥1盒 粉笔套≥1个 防滑脚套≥4个 白板笔≥8支 白板擦≥1个 彩色磁珠≥6个 颜料杯≥4个</t>
  </si>
  <si>
    <t>晾画架</t>
  </si>
  <si>
    <t>1.尺寸：≥66cm*33cm*121cm
2.材质：桦木实木多层板+铁艺网格 
3.优选桦木材质 做工精细 打磨光滑 不磨手
▲提供晾画架外观性能（包含木制件外观、涂层外观、金属件外观）；结构安全（包含边缘及尖端、突出物、孔及间隙）；表面涂层可迁移元素：锑Sb≤60mg/kg，砷As≤25mg/kg，钡Ba≤1000mg/kg，镉Cd≤75mg/kg，铬Cr≤60mg/kg，铅Pb≤90mg/kg，汞Hg≤60mg/kg，硒Se≤500mg/kg。木材含水率≤14%；甲醛释放量（1m³气候箱法）结果为符合；甲醛释放量结果为符合；可接触的实木部件中五氯苯酚(PCP)结果未检出；六价铬均为未检出；氨释放量均为未检出；符合上述检测标准及检测项目且带有CMA或CNAS标识的检测报告。</t>
  </si>
  <si>
    <t>材料收纳架</t>
  </si>
  <si>
    <t>1.规格：≥94*36*117cm
2.材质：碳钢+pp
3.三排四层 带万向轮 碳钢支架 pp收纳盒 环保 不易摔坏</t>
  </si>
  <si>
    <t>多功能美工推车</t>
  </si>
  <si>
    <t>1.规格：≥60*50*80cm
2.橡胶木
3.橡胶木原木制作，含水率≤15%，经防腐、防虫、防潮等处理;实木榫结构，油漆采用环保油漆型聚脂漆，正面涂层平整光滑，光泽柔和，亚光工艺，无异味▲提供多功能美工车外观性能（包含木制件外观、涂层外观、金属件外观）；结构安全（包含边缘及尖端、突出物、孔及间隙）；表面涂层可迁移元素：锑Sb≤60mg/kg，砷As≤25mg/kg，钡Ba≤1000mg/kg，镉Cd≤75mg/kg，铬Cr≤60mg/kg，铅Pb≤90mg/kg，汞Hg≤60mg/kg，硒Se≤500mg/kg。木材含水率≤14%；甲醛释放量（1m³气候箱法）结果为符合；甲醛释放量结果为符合；可接触的实木部件中五氯苯酚(PCP)结果未检出；六价铬均为未检出；氨释放量均为未检出；符合上述检测标准及检测项目且带有CMA或CNAS标识的检测报告。</t>
  </si>
  <si>
    <t>螺纹解压管1（小号）</t>
  </si>
  <si>
    <t>1.小号：≥1.9*5cm
2.材质：塑料
3.优选材质 做工精细 可伸缩</t>
  </si>
  <si>
    <t>共300</t>
  </si>
  <si>
    <t>螺纹解压管2（中号号）</t>
  </si>
  <si>
    <t>1.中号：≥1.9*12cm
2.材质：塑料
3.优选材质 做工精细 可伸缩</t>
  </si>
  <si>
    <t>螺纹解压管3（大号）</t>
  </si>
  <si>
    <t>1.大号：≥2.9*20cm
2.材质：塑料
3.优选材质 做工精细 可伸缩</t>
  </si>
  <si>
    <t>原木纸筒1（小号）</t>
  </si>
  <si>
    <t>1.小号：≥10*5.2cm
2.材质：纸浆</t>
  </si>
  <si>
    <t>共400</t>
  </si>
  <si>
    <t>原木纸筒2（大号）</t>
  </si>
  <si>
    <t>1.大号：≥15*5.2cm
2.材质：纸浆</t>
  </si>
  <si>
    <t>贝壳碎片</t>
  </si>
  <si>
    <t>1.规格：10种颜色/套 各≥200g
2.用途：家装装饰、美术创意、DIY手工相框、杯垫、花瓶
3.特点：晶莹剔透、色彩亮丽、环保材质
4.适合人群：亲子活动、儿童早教、暖场活动、和手工爱好者等</t>
  </si>
  <si>
    <t>玉米积木</t>
  </si>
  <si>
    <t>1.规格：常规≥500粒+异型≥500粒 共≥1000粒/套
2.材质：玉米淀粉
3.安全无毒环保配方 食用级玉米淀粉，妈妈放心买</t>
  </si>
  <si>
    <t>原木片1</t>
  </si>
  <si>
    <t>1.≥1-2cm圆木片
2.材质：木制
3.数量约200片</t>
  </si>
  <si>
    <t>共50份</t>
  </si>
  <si>
    <t>原木片2</t>
  </si>
  <si>
    <t>1.≥2-3cm圆木片
2.材质：木制
3.数量约105片</t>
  </si>
  <si>
    <t>原木片3</t>
  </si>
  <si>
    <t>1.≥3-5cm圆木片
2.材质：木制
3.数量约30片</t>
  </si>
  <si>
    <t>原木片4</t>
  </si>
  <si>
    <t>1.≥5-8cm圆木片
2.材质：木制
3.数量约10片</t>
  </si>
  <si>
    <t>原木片5</t>
  </si>
  <si>
    <t>1.1/4小圆片
2.材质：木制
3.数量约300片</t>
  </si>
  <si>
    <t>原木片6</t>
  </si>
  <si>
    <t>1.半圆木片
2.材质：木制
3.数量约150片</t>
  </si>
  <si>
    <t>原木片7</t>
  </si>
  <si>
    <t>1.≥1-2cm椭圆木片
2.材质：木制
3.数量约200片</t>
  </si>
  <si>
    <t>原木片8</t>
  </si>
  <si>
    <t>1.≥1-2cm斜木片
2.材质：木制
3.数量约160片</t>
  </si>
  <si>
    <t>原木片9</t>
  </si>
  <si>
    <t>1.≥5-7cm斜木片
2.材质：木制
3.数量约20片</t>
  </si>
  <si>
    <t>原木棍1</t>
  </si>
  <si>
    <t>1.长度：≥10cm
2.材质：木质
3.自然的树枝纹理形态带我们重返 自然的原生态生活</t>
  </si>
  <si>
    <t>共50捆</t>
  </si>
  <si>
    <t>原木棍2</t>
  </si>
  <si>
    <t>1.长度：≥20cm
2.材质：木质
3.自然的树枝纹理形态带我们重返 自然的原生态生活</t>
  </si>
  <si>
    <t>原木棍3</t>
  </si>
  <si>
    <t>1.长度：≥30cm
2.材质：木质
3.自然的树枝纹理形态带我们重返 自然的原生态生活</t>
  </si>
  <si>
    <t>原木棍4</t>
  </si>
  <si>
    <t>1.长度：≥40cm
2.材质：木质
3.自然的树枝纹理形态带我们重返 自然的原生态生活</t>
  </si>
  <si>
    <t>原木棍5</t>
  </si>
  <si>
    <t>1.长度：≥50cm
2.材质：木质
3.自然的树枝纹理形态带我们重返 自然的原生态生活</t>
  </si>
  <si>
    <t>装饰扣1</t>
  </si>
  <si>
    <t>1.规格：≥1-3cm混装300g
2.DIY纽扣对儿童的想象力，结构思维，创造能力的发展是很好的锻炼，且可以发展孩子的空间知觉，创造力，在玩耍中学习对幼儿是很有效的，有DIY纽扣陪伴的孩子能养成更好的全方位思维模式。</t>
  </si>
  <si>
    <t>袋</t>
  </si>
  <si>
    <t>蛋珠</t>
  </si>
  <si>
    <t>1.规格：蛋：≥72个+盒≥12个
2.材质：榉木
3.对渐变色的东西毫无抵抗力，益智又治愈。方形可叠的碗很是别致 鸟蛋底部是平的，立起来，做颜色启蒙认知很方便</t>
  </si>
  <si>
    <t>金属材料</t>
  </si>
  <si>
    <t>1.规格：磁性板+木托盘+金属材料包
2.激发孩子的想象力 探索金属开放材料的魅力</t>
  </si>
  <si>
    <t>彩色扁珠</t>
  </si>
  <si>
    <t>1.直径：≥1.2-1.4cm
2.数量：≥200个/套
3.材质：玻璃</t>
  </si>
  <si>
    <t>彩色圆片</t>
  </si>
  <si>
    <t>1.直径：≥1.9cm
2.数量：200个/套
3.材质：塑料</t>
  </si>
  <si>
    <t>水晶钻石</t>
  </si>
  <si>
    <t>1.规格：≥20mm ≥200颗/套
2.材质：亚克力
3.激发孩子色彩视觉发育 颜色丰富/环保材料/无毒无味/安全耐摔/炫彩闪亮</t>
  </si>
  <si>
    <t>马卡龙毛球</t>
  </si>
  <si>
    <t>1.直径：≥1-3cm混装 ≥260颗/套
2.材质：毛绒
3.色彩斑斓 搭配玩耍永不褪色 安全材质 静音消声</t>
  </si>
  <si>
    <t>实验量杯试管</t>
  </si>
  <si>
    <t>1.材质：PS塑料材质
2.烧杯尺寸：高度≥5cm容量≥50ml
3.试管尺寸高≥11.8cm，带试管架
4.试管颜色：试管≥6色
5.烧杯颜色：烧杯≥4色</t>
  </si>
  <si>
    <t>擀面杖1</t>
  </si>
  <si>
    <t>1.规格：≥21*3.5cm
2.材质：木质
3.≥4个/套
4.优选材质 打磨光滑 做工精细</t>
  </si>
  <si>
    <t>擀面杖2</t>
  </si>
  <si>
    <t>1.规格：≥21*3.5cm
2.材质：木质
3.≥2个/套
4.优选材质 打磨光滑 做工精细</t>
  </si>
  <si>
    <t>马卡龙手眼协调教具</t>
  </si>
  <si>
    <t>1.规格：勺碗套餐 红勺蓝碗 ≥6件/套
2.材质：硅胶
3.100%食品级硅胶 有原材料的FDA认证 不含BPA，PVC，Phthalate等</t>
  </si>
  <si>
    <t>齿轮玩具</t>
  </si>
  <si>
    <t>1.规格：≥330个/套
2.材质：金属
3.开放性材料低结构金属齿轮科学积木创意</t>
  </si>
  <si>
    <t>木色材料+托盘</t>
  </si>
  <si>
    <t>1.规格：≥28*28*3cm
2.材质：木+金属</t>
  </si>
  <si>
    <t>磁铁材料1</t>
  </si>
  <si>
    <t>1.规格：U形：≥60*50*9mm
2.材质：磁铁</t>
  </si>
  <si>
    <t>共360个</t>
  </si>
  <si>
    <t>磁铁材料2</t>
  </si>
  <si>
    <t>1.规格：圆：≥30*6mm
2.材质：磁铁</t>
  </si>
  <si>
    <t>磁铁材料3</t>
  </si>
  <si>
    <t>1.规格：长方形：≥70*12mm
2.材质：磁铁</t>
  </si>
  <si>
    <t>小班七巧板</t>
  </si>
  <si>
    <t>1.规格：≥22.5*22.5*3.7cm
2.≥180粒可拼≥1500+创意图形
3.材质：木质
4.磁性七巧板 几何立体拼图 激发想象力 提升创造力</t>
  </si>
  <si>
    <t>珠子拼图</t>
  </si>
  <si>
    <t>1.规格：≥23.5*23.5*4.5cm
2.材质：木质
3.包含：颜色分类盒+游戏板+珠子*80颗+题卡*30张+筷子+夹子+勺子</t>
  </si>
  <si>
    <t>彩色小木块拼图</t>
  </si>
  <si>
    <t>1.规格：≥29.8*29.7*0.8cm
2.材质：木质
3.优质木材取之自然无异味木材质地均匀，细密，结实耐用不易开裂变形，每一块都是精挑细选▲提供彩色拼图玩具检测项目至少包含：正常使用、可预见的合理滥用、材料、边缘、尖端、易燃性能、可迁移元素【锑 Sb≤60mg/kg，砷 As≤25mg/kg，钡 Ba≤1000mg/kg，镉 Cd≤75mg/kg，铬 Cr≤60mg/kg，铅Pb≤90mg/kg，汞 Hg≤60mg/kg，硒 Se≤500mg/kg】增塑剂（%）【邻苯二甲酸二丁酯（DBP）、邻苯二甲酸丁苄酯（BBP）、邻苯二甲酸二（2-乙基）己酯（DEHP）三种增塑剂总含量≤0.1。】符合检测指标要求且带有CMA或CNAS标识检测报告。</t>
  </si>
  <si>
    <t>魔斗</t>
  </si>
  <si>
    <t>1.规格：≥7*7*7cm
2.材质：木质
3.54颗——T型积木
4.平摆玩法展示培养心理素质，提高脑力活跃思维锻炼手指灵活</t>
  </si>
  <si>
    <t>串珠子</t>
  </si>
  <si>
    <t>1.盒子：≥35*25*3.3cm
2.串珠≥12种（灯笼珠≥5克（约20颗）大竹节≥5克（约15颗）长方珠≥5克（约40颗）阳春绿中圆珠≥5克（约33颗）原木色小椭圆珠≥5克（约38颗）胡桃木大方块珠≥5克（约18颗）胡桃木小竹节≥5克（约38颗）原木竹片无事牌≥5颗 墨黑色竹片无事牌≥5颗 胡桃木小跑环≥5个 胡桃木扭扭珠≥5克（约15颗）胡桃木算盘≥5克（约27颗）</t>
  </si>
  <si>
    <t>钟表</t>
  </si>
  <si>
    <t>1.规格：≥122*79mm
2.材质：ABS+电子元件
3.供电方式：可充电锂电池
4.功能：声控、时间日期、温度、闹钟等</t>
  </si>
  <si>
    <t>水晶马赛克贴片</t>
  </si>
  <si>
    <t>规格：≥15色带盒子，≥1cm，约600颗，收纳盒尺寸：≥17*10*2.5cm</t>
  </si>
  <si>
    <t>盒</t>
  </si>
  <si>
    <t>串珠实木托托盘1（方形）</t>
  </si>
  <si>
    <t>1.规格：≥10*10*1.5cm
2.材质：木质
3.优选木质 做工精细 打磨光滑不伤手</t>
  </si>
  <si>
    <t>共40个</t>
  </si>
  <si>
    <t>串珠实木托托盘2（梅花）</t>
  </si>
  <si>
    <t>1.规格：≥10*11*1.5cm
2.材质：木质
3.优选木质 做工精细 打磨光滑不伤手</t>
  </si>
  <si>
    <t>串珠实木托托盘3（猫咪）</t>
  </si>
  <si>
    <t>1.规格：≥10*10.5*1.5cm
2.材质：木质
3.优选木质 做工精细 打磨光滑不伤手</t>
  </si>
  <si>
    <t>串珠实木托托盘4（小熊）</t>
  </si>
  <si>
    <t>1.规格：≥9.5*10*1.5cm
2.材质：木质
3.优选木质 做工精细 打磨光滑不伤手</t>
  </si>
  <si>
    <t>串珠实木托托盘5（圆形）</t>
  </si>
  <si>
    <t>1.规格：直径≥9.5*1.5cm
2.材质：木质
3.优选木质 做工精细 打磨光滑不伤手</t>
  </si>
  <si>
    <t>回力小车</t>
  </si>
  <si>
    <t>1.包装尺寸：约31.5*18.5*5.5cm；产品尺寸：车子最大尺寸约7.1*4.2*3.6cm，最小尺寸约6.4*4.2*3.5cm。
2.材质：合金、塑料；
3.颜色以实物为准，金属质地的可爱卡通小车无需电池，利用回力驱动，安全环保，是孩子们的好玩伴。</t>
  </si>
  <si>
    <t>交通标志组</t>
  </si>
  <si>
    <t>1.尺寸≥20×15×9cm。
2.材质：木质
3.共有8件1组，≥8种不同交通号志，有禁止标志、红绿灯、禁鸣喇叭、禁止左转、限速10公里、禁止回转、禁止停车、停车让行。学习每种标志的用途以及遵守社会化规则的概念。采用≥9mm厚优质环保三聚氰胺双贴面胶合板</t>
  </si>
  <si>
    <t>情景积木系列 - 家庭人物组</t>
  </si>
  <si>
    <t>1.包装尺寸约：11*7.5*18.7cm；
2.材质：榉木；
3.产品尺寸：爸爸约6*3.2cm，宠物猫约3.24*2.14cm。内含：爸爸*1、妈妈*1，男孩*1、女孩*1，爷爷*1、奶奶*1人，宠物狗*1、宠物猫*1。</t>
  </si>
  <si>
    <t>情景积木系列 - 职业人物组</t>
  </si>
  <si>
    <t>1.包装尺寸约：11*7.5*18.7cm；
2.材质：榉木；
3.产品尺寸：快递员约6*2.9cm，厨师约6*2.4cm。内含：警察≥1，消防员≥1，医生≥1，快递员≥1，工人≥1、厨师≥1。</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</si>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</sst>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34">
    <font>
      <sz val="11"/>
      <color theme="1"/>
      <name val="宋体"/>
      <charset val="134"/>
      <scheme val="minor"/>
    </font>
    <font>
      <sz val="11"/>
      <name val="宋体"/>
      <charset val="134"/>
    </font>
    <font>
      <sz val="11"/>
      <color theme="1"/>
      <name val="宋体"/>
      <charset val="134"/>
    </font>
    <font>
      <sz val="14"/>
      <color theme="1"/>
      <name val="黑体"/>
      <charset val="134"/>
    </font>
    <font>
      <sz val="11"/>
      <color rgb="FFFF0000"/>
      <name val="宋体"/>
      <charset val="134"/>
    </font>
    <font>
      <b/>
      <sz val="16"/>
      <color rgb="FF000000"/>
      <name val="宋体"/>
      <charset val="134"/>
    </font>
    <font>
      <b/>
      <sz val="16"/>
      <name val="宋体"/>
      <charset val="134"/>
    </font>
    <font>
      <b/>
      <sz val="11"/>
      <color rgb="FF000000"/>
      <name val="宋体"/>
      <charset val="134"/>
    </font>
    <font>
      <b/>
      <sz val="11"/>
      <name val="宋体"/>
      <charset val="134"/>
    </font>
    <font>
      <sz val="11"/>
      <color rgb="FF000000"/>
      <name val="宋体"/>
      <charset val="134"/>
    </font>
    <font>
      <b/>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9"/>
      <color rgb="FF000000"/>
      <name val="新宋体"/>
      <charset val="134"/>
    </font>
    <font>
      <sz val="10"/>
      <name val="Arial"/>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lignment vertical="center"/>
    </xf>
    <xf numFmtId="176" fontId="31" fillId="0" borderId="1" applyFill="0" applyProtection="0">
      <alignment horizontal="right"/>
    </xf>
    <xf numFmtId="0" fontId="31" fillId="0" borderId="1" applyNumberFormat="0" applyFill="0" applyProtection="0">
      <alignment horizontal="center"/>
    </xf>
    <xf numFmtId="0" fontId="32" fillId="0" borderId="0" applyBorder="0"/>
    <xf numFmtId="0" fontId="31" fillId="0" borderId="1" applyNumberFormat="0" applyFill="0" applyProtection="0">
      <alignment horizontal="left"/>
    </xf>
    <xf numFmtId="0" fontId="0" fillId="0" borderId="0"/>
    <xf numFmtId="0" fontId="33" fillId="0" borderId="0"/>
    <xf numFmtId="0" fontId="0" fillId="0" borderId="0">
      <alignment vertical="center"/>
    </xf>
    <xf numFmtId="0" fontId="0" fillId="0" borderId="0"/>
  </cellStyleXfs>
  <cellXfs count="3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2" fillId="0" borderId="1" xfId="0" applyFont="1" applyFill="1" applyBorder="1" applyAlignment="1">
      <alignment vertical="center"/>
    </xf>
    <xf numFmtId="0" fontId="4" fillId="0" borderId="1"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Fill="1" applyAlignment="1">
      <alignment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xf>
    <xf numFmtId="0" fontId="8" fillId="0" borderId="5" xfId="0" applyFont="1" applyFill="1" applyBorder="1" applyAlignment="1">
      <alignment horizontal="center" vertical="center"/>
    </xf>
    <xf numFmtId="0" fontId="10" fillId="0" borderId="1" xfId="0" applyFont="1" applyFill="1" applyBorder="1" applyAlignment="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RetailPriceD" xfId="50"/>
    <cellStyle name="specificationD" xfId="51"/>
    <cellStyle name="Normal" xfId="52"/>
    <cellStyle name="unit1NameD" xfId="53"/>
    <cellStyle name="常规 2" xfId="54"/>
    <cellStyle name="常规_Sheet1" xfId="55"/>
    <cellStyle name="常规 11 2" xfId="56"/>
    <cellStyle name="常规 3" xfId="57"/>
  </cellStyles>
  <tableStyles count="0" defaultTableStyle="TableStyleMedium2" defaultPivotStyle="PivotStyleLight16"/>
  <colors>
    <mruColors>
      <color rgb="00FFFF00"/>
      <color rgb="00FF0000"/>
      <color rgb="0092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2.png"/><Relationship Id="rId8" Type="http://schemas.openxmlformats.org/officeDocument/2006/relationships/image" Target="../media/image11.png"/><Relationship Id="rId7" Type="http://schemas.openxmlformats.org/officeDocument/2006/relationships/image" Target="../media/image10.jpeg"/><Relationship Id="rId6" Type="http://schemas.openxmlformats.org/officeDocument/2006/relationships/image" Target="../media/image9.jpeg"/><Relationship Id="rId5" Type="http://schemas.openxmlformats.org/officeDocument/2006/relationships/image" Target="../media/image8.png"/><Relationship Id="rId48" Type="http://schemas.openxmlformats.org/officeDocument/2006/relationships/image" Target="../media/image51.jpeg"/><Relationship Id="rId47" Type="http://schemas.openxmlformats.org/officeDocument/2006/relationships/image" Target="../media/image50.jpeg"/><Relationship Id="rId46" Type="http://schemas.openxmlformats.org/officeDocument/2006/relationships/image" Target="../media/image49.jpeg"/><Relationship Id="rId45" Type="http://schemas.openxmlformats.org/officeDocument/2006/relationships/image" Target="../media/image48.jpeg"/><Relationship Id="rId44" Type="http://schemas.openxmlformats.org/officeDocument/2006/relationships/image" Target="../media/image47.jpeg"/><Relationship Id="rId43" Type="http://schemas.openxmlformats.org/officeDocument/2006/relationships/image" Target="../media/image46.jpeg"/><Relationship Id="rId42" Type="http://schemas.openxmlformats.org/officeDocument/2006/relationships/image" Target="../media/image45.jpeg"/><Relationship Id="rId41" Type="http://schemas.openxmlformats.org/officeDocument/2006/relationships/image" Target="../media/image44.jpeg"/><Relationship Id="rId40" Type="http://schemas.openxmlformats.org/officeDocument/2006/relationships/image" Target="../media/image43.png"/><Relationship Id="rId4" Type="http://schemas.openxmlformats.org/officeDocument/2006/relationships/image" Target="../media/image7.jpeg"/><Relationship Id="rId39" Type="http://schemas.openxmlformats.org/officeDocument/2006/relationships/image" Target="../media/image42.jpeg"/><Relationship Id="rId38" Type="http://schemas.openxmlformats.org/officeDocument/2006/relationships/image" Target="../media/image41.jpeg"/><Relationship Id="rId37" Type="http://schemas.openxmlformats.org/officeDocument/2006/relationships/image" Target="../media/image40.jpeg"/><Relationship Id="rId36" Type="http://schemas.openxmlformats.org/officeDocument/2006/relationships/image" Target="../media/image39.jpeg"/><Relationship Id="rId35" Type="http://schemas.openxmlformats.org/officeDocument/2006/relationships/image" Target="../media/image38.png"/><Relationship Id="rId34" Type="http://schemas.openxmlformats.org/officeDocument/2006/relationships/image" Target="../media/image37.jpeg"/><Relationship Id="rId33" Type="http://schemas.openxmlformats.org/officeDocument/2006/relationships/image" Target="../media/image36.jpeg"/><Relationship Id="rId32" Type="http://schemas.openxmlformats.org/officeDocument/2006/relationships/image" Target="../media/image35.jpeg"/><Relationship Id="rId31" Type="http://schemas.openxmlformats.org/officeDocument/2006/relationships/image" Target="../media/image34.jpeg"/><Relationship Id="rId30" Type="http://schemas.openxmlformats.org/officeDocument/2006/relationships/image" Target="../media/image33.jpeg"/><Relationship Id="rId3" Type="http://schemas.openxmlformats.org/officeDocument/2006/relationships/image" Target="../media/image6.jpeg"/><Relationship Id="rId29" Type="http://schemas.openxmlformats.org/officeDocument/2006/relationships/image" Target="../media/image32.jpeg"/><Relationship Id="rId28" Type="http://schemas.openxmlformats.org/officeDocument/2006/relationships/image" Target="../media/image31.jpeg"/><Relationship Id="rId27" Type="http://schemas.openxmlformats.org/officeDocument/2006/relationships/image" Target="../media/image30.jpeg"/><Relationship Id="rId26" Type="http://schemas.openxmlformats.org/officeDocument/2006/relationships/image" Target="../media/image29.jpeg"/><Relationship Id="rId25" Type="http://schemas.openxmlformats.org/officeDocument/2006/relationships/image" Target="../media/image28.jpeg"/><Relationship Id="rId24" Type="http://schemas.openxmlformats.org/officeDocument/2006/relationships/image" Target="../media/image27.jpeg"/><Relationship Id="rId23" Type="http://schemas.openxmlformats.org/officeDocument/2006/relationships/image" Target="../media/image26.png"/><Relationship Id="rId22" Type="http://schemas.openxmlformats.org/officeDocument/2006/relationships/image" Target="../media/image25.png"/><Relationship Id="rId21" Type="http://schemas.openxmlformats.org/officeDocument/2006/relationships/image" Target="../media/image24.png"/><Relationship Id="rId20" Type="http://schemas.openxmlformats.org/officeDocument/2006/relationships/image" Target="../media/image23.jpeg"/><Relationship Id="rId2" Type="http://schemas.openxmlformats.org/officeDocument/2006/relationships/image" Target="../media/image5.jpeg"/><Relationship Id="rId19" Type="http://schemas.openxmlformats.org/officeDocument/2006/relationships/image" Target="../media/image22.jpeg"/><Relationship Id="rId18" Type="http://schemas.openxmlformats.org/officeDocument/2006/relationships/image" Target="../media/image21.jpeg"/><Relationship Id="rId17" Type="http://schemas.openxmlformats.org/officeDocument/2006/relationships/image" Target="../media/image20.jpeg"/><Relationship Id="rId16" Type="http://schemas.openxmlformats.org/officeDocument/2006/relationships/image" Target="../media/image19.jpeg"/><Relationship Id="rId15" Type="http://schemas.openxmlformats.org/officeDocument/2006/relationships/image" Target="../media/image18.jpeg"/><Relationship Id="rId14" Type="http://schemas.openxmlformats.org/officeDocument/2006/relationships/image" Target="../media/image17.jpeg"/><Relationship Id="rId13" Type="http://schemas.openxmlformats.org/officeDocument/2006/relationships/image" Target="../media/image16.png"/><Relationship Id="rId12" Type="http://schemas.openxmlformats.org/officeDocument/2006/relationships/image" Target="../media/image15.jpeg"/><Relationship Id="rId11" Type="http://schemas.openxmlformats.org/officeDocument/2006/relationships/image" Target="../media/image14.jpeg"/><Relationship Id="rId10" Type="http://schemas.openxmlformats.org/officeDocument/2006/relationships/image" Target="../media/image13.jpeg"/><Relationship Id="rId1" Type="http://schemas.openxmlformats.org/officeDocument/2006/relationships/image" Target="../media/image4.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2</xdr:col>
      <xdr:colOff>602615</xdr:colOff>
      <xdr:row>6</xdr:row>
      <xdr:rowOff>71120</xdr:rowOff>
    </xdr:to>
    <xdr:pic>
      <xdr:nvPicPr>
        <xdr:cNvPr id="2" name="ID_EDF0182F4AA94B87AEC94D0AB20CC051"/>
        <xdr:cNvPicPr>
          <a:picLocks noChangeAspect="1"/>
        </xdr:cNvPicPr>
      </xdr:nvPicPr>
      <xdr:blipFill>
        <a:blip r:embed="rId1"/>
        <a:stretch>
          <a:fillRect/>
        </a:stretch>
      </xdr:blipFill>
      <xdr:spPr>
        <a:xfrm>
          <a:off x="0" y="0"/>
          <a:ext cx="1974215" cy="1099820"/>
        </a:xfrm>
        <a:prstGeom prst="rect">
          <a:avLst/>
        </a:prstGeom>
        <a:noFill/>
        <a:ln w="9525">
          <a:noFill/>
        </a:ln>
      </xdr:spPr>
    </xdr:pic>
    <xdr:clientData/>
  </xdr:twoCellAnchor>
  <xdr:twoCellAnchor editAs="oneCell">
    <xdr:from>
      <xdr:col>0</xdr:col>
      <xdr:colOff>0</xdr:colOff>
      <xdr:row>0</xdr:row>
      <xdr:rowOff>0</xdr:rowOff>
    </xdr:from>
    <xdr:to>
      <xdr:col>3</xdr:col>
      <xdr:colOff>0</xdr:colOff>
      <xdr:row>5</xdr:row>
      <xdr:rowOff>144780</xdr:rowOff>
    </xdr:to>
    <xdr:pic>
      <xdr:nvPicPr>
        <xdr:cNvPr id="3" name="ID_E0EEE9A01DBF43D59E3A958C386E6C11"/>
        <xdr:cNvPicPr>
          <a:picLocks noChangeAspect="1"/>
        </xdr:cNvPicPr>
      </xdr:nvPicPr>
      <xdr:blipFill>
        <a:blip r:embed="rId2"/>
        <a:stretch>
          <a:fillRect/>
        </a:stretch>
      </xdr:blipFill>
      <xdr:spPr>
        <a:xfrm flipH="1">
          <a:off x="0" y="0"/>
          <a:ext cx="2057400" cy="1002030"/>
        </a:xfrm>
        <a:prstGeom prst="rect">
          <a:avLst/>
        </a:prstGeom>
        <a:noFill/>
        <a:ln w="9525">
          <a:noFill/>
        </a:ln>
      </xdr:spPr>
    </xdr:pic>
    <xdr:clientData/>
  </xdr:twoCellAnchor>
  <xdr:twoCellAnchor editAs="oneCell">
    <xdr:from>
      <xdr:col>0</xdr:col>
      <xdr:colOff>0</xdr:colOff>
      <xdr:row>0</xdr:row>
      <xdr:rowOff>0</xdr:rowOff>
    </xdr:from>
    <xdr:to>
      <xdr:col>2</xdr:col>
      <xdr:colOff>238760</xdr:colOff>
      <xdr:row>9</xdr:row>
      <xdr:rowOff>84455</xdr:rowOff>
    </xdr:to>
    <xdr:pic>
      <xdr:nvPicPr>
        <xdr:cNvPr id="4" name="ID_20312876B2C94EBFB1508A41D13DA6C6"/>
        <xdr:cNvPicPr>
          <a:picLocks noChangeAspect="1"/>
        </xdr:cNvPicPr>
      </xdr:nvPicPr>
      <xdr:blipFill>
        <a:blip r:embed="rId3"/>
        <a:stretch>
          <a:fillRect/>
        </a:stretch>
      </xdr:blipFill>
      <xdr:spPr>
        <a:xfrm>
          <a:off x="0" y="0"/>
          <a:ext cx="1610360" cy="162750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xdr:col>
      <xdr:colOff>161925</xdr:colOff>
      <xdr:row>5</xdr:row>
      <xdr:rowOff>17145</xdr:rowOff>
    </xdr:to>
    <xdr:pic>
      <xdr:nvPicPr>
        <xdr:cNvPr id="2" name="ID_0085FFB0B9C0456087876B0266BAA12D"/>
        <xdr:cNvPicPr>
          <a:picLocks noChangeAspect="1"/>
        </xdr:cNvPicPr>
      </xdr:nvPicPr>
      <xdr:blipFill>
        <a:blip r:embed="rId1"/>
        <a:stretch>
          <a:fillRect/>
        </a:stretch>
      </xdr:blipFill>
      <xdr:spPr>
        <a:xfrm>
          <a:off x="0" y="0"/>
          <a:ext cx="847725" cy="874395"/>
        </a:xfrm>
        <a:prstGeom prst="rect">
          <a:avLst/>
        </a:prstGeom>
        <a:noFill/>
        <a:ln w="9525">
          <a:noFill/>
        </a:ln>
      </xdr:spPr>
    </xdr:pic>
    <xdr:clientData/>
  </xdr:twoCellAnchor>
  <xdr:twoCellAnchor editAs="oneCell">
    <xdr:from>
      <xdr:col>0</xdr:col>
      <xdr:colOff>0</xdr:colOff>
      <xdr:row>0</xdr:row>
      <xdr:rowOff>0</xdr:rowOff>
    </xdr:from>
    <xdr:to>
      <xdr:col>2</xdr:col>
      <xdr:colOff>79375</xdr:colOff>
      <xdr:row>5</xdr:row>
      <xdr:rowOff>91440</xdr:rowOff>
    </xdr:to>
    <xdr:pic>
      <xdr:nvPicPr>
        <xdr:cNvPr id="3" name="ID_A8BC2E8E945B448CA01CE28D2F1E91FD"/>
        <xdr:cNvPicPr>
          <a:picLocks noChangeAspect="1"/>
        </xdr:cNvPicPr>
      </xdr:nvPicPr>
      <xdr:blipFill>
        <a:blip r:embed="rId2"/>
        <a:stretch>
          <a:fillRect/>
        </a:stretch>
      </xdr:blipFill>
      <xdr:spPr>
        <a:xfrm>
          <a:off x="0" y="0"/>
          <a:ext cx="1450975" cy="948690"/>
        </a:xfrm>
        <a:prstGeom prst="rect">
          <a:avLst/>
        </a:prstGeom>
        <a:noFill/>
        <a:ln w="9525">
          <a:noFill/>
        </a:ln>
      </xdr:spPr>
    </xdr:pic>
    <xdr:clientData/>
  </xdr:twoCellAnchor>
  <xdr:twoCellAnchor editAs="oneCell">
    <xdr:from>
      <xdr:col>0</xdr:col>
      <xdr:colOff>0</xdr:colOff>
      <xdr:row>0</xdr:row>
      <xdr:rowOff>0</xdr:rowOff>
    </xdr:from>
    <xdr:to>
      <xdr:col>2</xdr:col>
      <xdr:colOff>40005</xdr:colOff>
      <xdr:row>6</xdr:row>
      <xdr:rowOff>64135</xdr:rowOff>
    </xdr:to>
    <xdr:pic>
      <xdr:nvPicPr>
        <xdr:cNvPr id="4" name="ID_96246D1AB5894B0181EC9020AFEE3863"/>
        <xdr:cNvPicPr>
          <a:picLocks noChangeAspect="1"/>
        </xdr:cNvPicPr>
      </xdr:nvPicPr>
      <xdr:blipFill>
        <a:blip r:embed="rId3"/>
        <a:stretch>
          <a:fillRect/>
        </a:stretch>
      </xdr:blipFill>
      <xdr:spPr>
        <a:xfrm>
          <a:off x="0" y="0"/>
          <a:ext cx="1411605" cy="1092835"/>
        </a:xfrm>
        <a:prstGeom prst="rect">
          <a:avLst/>
        </a:prstGeom>
        <a:noFill/>
        <a:ln w="9525">
          <a:noFill/>
        </a:ln>
      </xdr:spPr>
    </xdr:pic>
    <xdr:clientData/>
  </xdr:twoCellAnchor>
  <xdr:twoCellAnchor editAs="oneCell">
    <xdr:from>
      <xdr:col>0</xdr:col>
      <xdr:colOff>0</xdr:colOff>
      <xdr:row>0</xdr:row>
      <xdr:rowOff>0</xdr:rowOff>
    </xdr:from>
    <xdr:to>
      <xdr:col>1</xdr:col>
      <xdr:colOff>604520</xdr:colOff>
      <xdr:row>8</xdr:row>
      <xdr:rowOff>17780</xdr:rowOff>
    </xdr:to>
    <xdr:pic>
      <xdr:nvPicPr>
        <xdr:cNvPr id="5" name="ID_66E8CA3EC6AC4BD1847005E6B16210D1" descr="EL319"/>
        <xdr:cNvPicPr>
          <a:picLocks noChangeAspect="1"/>
        </xdr:cNvPicPr>
      </xdr:nvPicPr>
      <xdr:blipFill>
        <a:blip r:embed="rId4"/>
        <a:stretch>
          <a:fillRect/>
        </a:stretch>
      </xdr:blipFill>
      <xdr:spPr>
        <a:xfrm>
          <a:off x="0" y="0"/>
          <a:ext cx="1290320" cy="1389380"/>
        </a:xfrm>
        <a:prstGeom prst="rect">
          <a:avLst/>
        </a:prstGeom>
        <a:noFill/>
        <a:ln w="9525">
          <a:noFill/>
        </a:ln>
      </xdr:spPr>
    </xdr:pic>
    <xdr:clientData/>
  </xdr:twoCellAnchor>
  <xdr:twoCellAnchor editAs="oneCell">
    <xdr:from>
      <xdr:col>0</xdr:col>
      <xdr:colOff>0</xdr:colOff>
      <xdr:row>0</xdr:row>
      <xdr:rowOff>0</xdr:rowOff>
    </xdr:from>
    <xdr:to>
      <xdr:col>2</xdr:col>
      <xdr:colOff>114300</xdr:colOff>
      <xdr:row>7</xdr:row>
      <xdr:rowOff>57150</xdr:rowOff>
    </xdr:to>
    <xdr:pic>
      <xdr:nvPicPr>
        <xdr:cNvPr id="6" name="ID_BE3D3183E0404A24AA5675982193C0F2" descr="5b853ed2d64d158dc0d67b9792cc3c6"/>
        <xdr:cNvPicPr>
          <a:picLocks noChangeAspect="1"/>
        </xdr:cNvPicPr>
      </xdr:nvPicPr>
      <xdr:blipFill>
        <a:blip r:embed="rId5"/>
        <a:stretch>
          <a:fillRect/>
        </a:stretch>
      </xdr:blipFill>
      <xdr:spPr>
        <a:xfrm>
          <a:off x="0" y="0"/>
          <a:ext cx="1485900" cy="1257300"/>
        </a:xfrm>
        <a:prstGeom prst="rect">
          <a:avLst/>
        </a:prstGeom>
        <a:noFill/>
        <a:ln w="9525">
          <a:noFill/>
        </a:ln>
      </xdr:spPr>
    </xdr:pic>
    <xdr:clientData/>
  </xdr:twoCellAnchor>
  <xdr:twoCellAnchor editAs="oneCell">
    <xdr:from>
      <xdr:col>0</xdr:col>
      <xdr:colOff>0</xdr:colOff>
      <xdr:row>0</xdr:row>
      <xdr:rowOff>0</xdr:rowOff>
    </xdr:from>
    <xdr:to>
      <xdr:col>1</xdr:col>
      <xdr:colOff>396875</xdr:colOff>
      <xdr:row>6</xdr:row>
      <xdr:rowOff>95250</xdr:rowOff>
    </xdr:to>
    <xdr:pic>
      <xdr:nvPicPr>
        <xdr:cNvPr id="7" name="ID_4EB59C1BC2834F83A9E3B1ED1D9325E6"/>
        <xdr:cNvPicPr>
          <a:picLocks noChangeAspect="1"/>
        </xdr:cNvPicPr>
      </xdr:nvPicPr>
      <xdr:blipFill>
        <a:blip r:embed="rId6"/>
        <a:stretch>
          <a:fillRect/>
        </a:stretch>
      </xdr:blipFill>
      <xdr:spPr>
        <a:xfrm>
          <a:off x="0" y="0"/>
          <a:ext cx="1082675" cy="1123950"/>
        </a:xfrm>
        <a:prstGeom prst="rect">
          <a:avLst/>
        </a:prstGeom>
        <a:noFill/>
        <a:ln w="9525">
          <a:noFill/>
        </a:ln>
      </xdr:spPr>
    </xdr:pic>
    <xdr:clientData/>
  </xdr:twoCellAnchor>
  <xdr:twoCellAnchor editAs="oneCell">
    <xdr:from>
      <xdr:col>0</xdr:col>
      <xdr:colOff>0</xdr:colOff>
      <xdr:row>0</xdr:row>
      <xdr:rowOff>0</xdr:rowOff>
    </xdr:from>
    <xdr:to>
      <xdr:col>2</xdr:col>
      <xdr:colOff>2540</xdr:colOff>
      <xdr:row>11</xdr:row>
      <xdr:rowOff>93345</xdr:rowOff>
    </xdr:to>
    <xdr:pic>
      <xdr:nvPicPr>
        <xdr:cNvPr id="8" name="ID_9D5DF7AE72A640078CE29A59FE0ACA58"/>
        <xdr:cNvPicPr>
          <a:picLocks noChangeAspect="1"/>
        </xdr:cNvPicPr>
      </xdr:nvPicPr>
      <xdr:blipFill>
        <a:blip r:embed="rId7"/>
        <a:stretch>
          <a:fillRect/>
        </a:stretch>
      </xdr:blipFill>
      <xdr:spPr>
        <a:xfrm>
          <a:off x="0" y="0"/>
          <a:ext cx="1374140" cy="1979295"/>
        </a:xfrm>
        <a:prstGeom prst="rect">
          <a:avLst/>
        </a:prstGeom>
        <a:noFill/>
        <a:ln w="1">
          <a:noFill/>
        </a:ln>
      </xdr:spPr>
    </xdr:pic>
    <xdr:clientData/>
  </xdr:twoCellAnchor>
  <xdr:twoCellAnchor editAs="oneCell">
    <xdr:from>
      <xdr:col>0</xdr:col>
      <xdr:colOff>0</xdr:colOff>
      <xdr:row>0</xdr:row>
      <xdr:rowOff>0</xdr:rowOff>
    </xdr:from>
    <xdr:to>
      <xdr:col>0</xdr:col>
      <xdr:colOff>588645</xdr:colOff>
      <xdr:row>3</xdr:row>
      <xdr:rowOff>94615</xdr:rowOff>
    </xdr:to>
    <xdr:pic>
      <xdr:nvPicPr>
        <xdr:cNvPr id="9" name="ID_7EDDC81168A144DEBB400663BA45A5A3"/>
        <xdr:cNvPicPr>
          <a:picLocks noChangeAspect="1"/>
        </xdr:cNvPicPr>
      </xdr:nvPicPr>
      <xdr:blipFill>
        <a:blip r:embed="rId8"/>
        <a:stretch>
          <a:fillRect/>
        </a:stretch>
      </xdr:blipFill>
      <xdr:spPr>
        <a:xfrm>
          <a:off x="0" y="0"/>
          <a:ext cx="588645" cy="608965"/>
        </a:xfrm>
        <a:prstGeom prst="rect">
          <a:avLst/>
        </a:prstGeom>
        <a:noFill/>
        <a:ln w="9525">
          <a:noFill/>
        </a:ln>
      </xdr:spPr>
    </xdr:pic>
    <xdr:clientData/>
  </xdr:twoCellAnchor>
  <xdr:twoCellAnchor editAs="oneCell">
    <xdr:from>
      <xdr:col>0</xdr:col>
      <xdr:colOff>0</xdr:colOff>
      <xdr:row>0</xdr:row>
      <xdr:rowOff>0</xdr:rowOff>
    </xdr:from>
    <xdr:to>
      <xdr:col>2</xdr:col>
      <xdr:colOff>11430</xdr:colOff>
      <xdr:row>5</xdr:row>
      <xdr:rowOff>170180</xdr:rowOff>
    </xdr:to>
    <xdr:pic>
      <xdr:nvPicPr>
        <xdr:cNvPr id="10" name="ID_48F11856C29140378451FB5999CBB7CC" descr="bc5880714cd4532c4c94631168351a3"/>
        <xdr:cNvPicPr>
          <a:picLocks noChangeAspect="1"/>
        </xdr:cNvPicPr>
      </xdr:nvPicPr>
      <xdr:blipFill>
        <a:blip r:embed="rId9"/>
        <a:stretch>
          <a:fillRect/>
        </a:stretch>
      </xdr:blipFill>
      <xdr:spPr>
        <a:xfrm>
          <a:off x="0" y="0"/>
          <a:ext cx="1383030" cy="1027430"/>
        </a:xfrm>
        <a:prstGeom prst="rect">
          <a:avLst/>
        </a:prstGeom>
        <a:noFill/>
        <a:ln w="9525">
          <a:noFill/>
        </a:ln>
      </xdr:spPr>
    </xdr:pic>
    <xdr:clientData/>
  </xdr:twoCellAnchor>
  <xdr:twoCellAnchor editAs="oneCell">
    <xdr:from>
      <xdr:col>0</xdr:col>
      <xdr:colOff>0</xdr:colOff>
      <xdr:row>0</xdr:row>
      <xdr:rowOff>0</xdr:rowOff>
    </xdr:from>
    <xdr:to>
      <xdr:col>2</xdr:col>
      <xdr:colOff>224790</xdr:colOff>
      <xdr:row>10</xdr:row>
      <xdr:rowOff>31115</xdr:rowOff>
    </xdr:to>
    <xdr:pic>
      <xdr:nvPicPr>
        <xdr:cNvPr id="11" name="ID_F622CD0219544658BDC765087EEFDD50"/>
        <xdr:cNvPicPr>
          <a:picLocks noChangeAspect="1"/>
        </xdr:cNvPicPr>
      </xdr:nvPicPr>
      <xdr:blipFill>
        <a:blip r:embed="rId10"/>
        <a:stretch>
          <a:fillRect/>
        </a:stretch>
      </xdr:blipFill>
      <xdr:spPr>
        <a:xfrm>
          <a:off x="0" y="0"/>
          <a:ext cx="1596390" cy="1745615"/>
        </a:xfrm>
        <a:prstGeom prst="rect">
          <a:avLst/>
        </a:prstGeom>
        <a:noFill/>
        <a:ln w="9525">
          <a:noFill/>
        </a:ln>
      </xdr:spPr>
    </xdr:pic>
    <xdr:clientData/>
  </xdr:twoCellAnchor>
  <xdr:twoCellAnchor editAs="oneCell">
    <xdr:from>
      <xdr:col>0</xdr:col>
      <xdr:colOff>0</xdr:colOff>
      <xdr:row>0</xdr:row>
      <xdr:rowOff>0</xdr:rowOff>
    </xdr:from>
    <xdr:to>
      <xdr:col>1</xdr:col>
      <xdr:colOff>275590</xdr:colOff>
      <xdr:row>4</xdr:row>
      <xdr:rowOff>15240</xdr:rowOff>
    </xdr:to>
    <xdr:pic>
      <xdr:nvPicPr>
        <xdr:cNvPr id="12" name="ID_063ECA966596419E8988708415ED3DE1" descr="C:\Users\ding\AppData\Roaming\Tencent\Users\37812589\QQ\WinTemp\RichOle\I5$}~BJOFV3)5F8QF5}U0~Y.png"/>
        <xdr:cNvPicPr>
          <a:picLocks noChangeAspect="1"/>
        </xdr:cNvPicPr>
      </xdr:nvPicPr>
      <xdr:blipFill>
        <a:blip r:embed="rId11"/>
        <a:stretch>
          <a:fillRect/>
        </a:stretch>
      </xdr:blipFill>
      <xdr:spPr>
        <a:xfrm>
          <a:off x="0" y="0"/>
          <a:ext cx="961390" cy="701040"/>
        </a:xfrm>
        <a:prstGeom prst="rect">
          <a:avLst/>
        </a:prstGeom>
        <a:noFill/>
        <a:ln w="9525">
          <a:noFill/>
        </a:ln>
      </xdr:spPr>
    </xdr:pic>
    <xdr:clientData/>
  </xdr:twoCellAnchor>
  <xdr:twoCellAnchor editAs="oneCell">
    <xdr:from>
      <xdr:col>0</xdr:col>
      <xdr:colOff>0</xdr:colOff>
      <xdr:row>0</xdr:row>
      <xdr:rowOff>0</xdr:rowOff>
    </xdr:from>
    <xdr:to>
      <xdr:col>1</xdr:col>
      <xdr:colOff>104775</xdr:colOff>
      <xdr:row>4</xdr:row>
      <xdr:rowOff>62230</xdr:rowOff>
    </xdr:to>
    <xdr:pic>
      <xdr:nvPicPr>
        <xdr:cNvPr id="13" name="ID_5280C67269C04BF5B8B4E056CB3FC2FA"/>
        <xdr:cNvPicPr>
          <a:picLocks noChangeAspect="1"/>
        </xdr:cNvPicPr>
      </xdr:nvPicPr>
      <xdr:blipFill>
        <a:blip r:embed="rId12"/>
        <a:stretch>
          <a:fillRect/>
        </a:stretch>
      </xdr:blipFill>
      <xdr:spPr>
        <a:xfrm>
          <a:off x="0" y="0"/>
          <a:ext cx="790575" cy="748030"/>
        </a:xfrm>
        <a:prstGeom prst="rect">
          <a:avLst/>
        </a:prstGeom>
        <a:noFill/>
        <a:ln w="9525">
          <a:noFill/>
        </a:ln>
      </xdr:spPr>
    </xdr:pic>
    <xdr:clientData/>
  </xdr:twoCellAnchor>
  <xdr:twoCellAnchor editAs="oneCell">
    <xdr:from>
      <xdr:col>0</xdr:col>
      <xdr:colOff>0</xdr:colOff>
      <xdr:row>0</xdr:row>
      <xdr:rowOff>0</xdr:rowOff>
    </xdr:from>
    <xdr:to>
      <xdr:col>2</xdr:col>
      <xdr:colOff>142875</xdr:colOff>
      <xdr:row>8</xdr:row>
      <xdr:rowOff>31750</xdr:rowOff>
    </xdr:to>
    <xdr:pic>
      <xdr:nvPicPr>
        <xdr:cNvPr id="14" name="ID_FDD0592F97DB4C13BBE608F204A7866A"/>
        <xdr:cNvPicPr>
          <a:picLocks noChangeAspect="1"/>
        </xdr:cNvPicPr>
      </xdr:nvPicPr>
      <xdr:blipFill>
        <a:blip r:embed="rId13"/>
        <a:stretch>
          <a:fillRect/>
        </a:stretch>
      </xdr:blipFill>
      <xdr:spPr>
        <a:xfrm>
          <a:off x="0" y="0"/>
          <a:ext cx="1514475" cy="1403350"/>
        </a:xfrm>
        <a:prstGeom prst="rect">
          <a:avLst/>
        </a:prstGeom>
        <a:noFill/>
        <a:ln w="9525">
          <a:noFill/>
        </a:ln>
      </xdr:spPr>
    </xdr:pic>
    <xdr:clientData/>
  </xdr:twoCellAnchor>
  <xdr:twoCellAnchor editAs="oneCell">
    <xdr:from>
      <xdr:col>0</xdr:col>
      <xdr:colOff>0</xdr:colOff>
      <xdr:row>0</xdr:row>
      <xdr:rowOff>0</xdr:rowOff>
    </xdr:from>
    <xdr:to>
      <xdr:col>1</xdr:col>
      <xdr:colOff>548005</xdr:colOff>
      <xdr:row>4</xdr:row>
      <xdr:rowOff>138430</xdr:rowOff>
    </xdr:to>
    <xdr:pic>
      <xdr:nvPicPr>
        <xdr:cNvPr id="15" name="ID_1D3B409717BE4D27B45BD65227F23AAD"/>
        <xdr:cNvPicPr>
          <a:picLocks noChangeAspect="1"/>
        </xdr:cNvPicPr>
      </xdr:nvPicPr>
      <xdr:blipFill>
        <a:blip r:embed="rId14"/>
        <a:stretch>
          <a:fillRect/>
        </a:stretch>
      </xdr:blipFill>
      <xdr:spPr>
        <a:xfrm>
          <a:off x="0" y="0"/>
          <a:ext cx="1233805" cy="824230"/>
        </a:xfrm>
        <a:prstGeom prst="rect">
          <a:avLst/>
        </a:prstGeom>
        <a:noFill/>
        <a:ln w="9525">
          <a:noFill/>
        </a:ln>
      </xdr:spPr>
    </xdr:pic>
    <xdr:clientData/>
  </xdr:twoCellAnchor>
  <xdr:twoCellAnchor editAs="oneCell">
    <xdr:from>
      <xdr:col>0</xdr:col>
      <xdr:colOff>0</xdr:colOff>
      <xdr:row>0</xdr:row>
      <xdr:rowOff>0</xdr:rowOff>
    </xdr:from>
    <xdr:to>
      <xdr:col>2</xdr:col>
      <xdr:colOff>41910</xdr:colOff>
      <xdr:row>3</xdr:row>
      <xdr:rowOff>99060</xdr:rowOff>
    </xdr:to>
    <xdr:pic>
      <xdr:nvPicPr>
        <xdr:cNvPr id="16" name="ID_8D80F48B381740D38B6648FACACB44D3"/>
        <xdr:cNvPicPr>
          <a:picLocks noChangeAspect="1"/>
        </xdr:cNvPicPr>
      </xdr:nvPicPr>
      <xdr:blipFill>
        <a:blip r:embed="rId15"/>
        <a:stretch>
          <a:fillRect/>
        </a:stretch>
      </xdr:blipFill>
      <xdr:spPr>
        <a:xfrm>
          <a:off x="0" y="0"/>
          <a:ext cx="1413510" cy="613410"/>
        </a:xfrm>
        <a:prstGeom prst="rect">
          <a:avLst/>
        </a:prstGeom>
        <a:noFill/>
        <a:ln w="9525">
          <a:noFill/>
        </a:ln>
      </xdr:spPr>
    </xdr:pic>
    <xdr:clientData/>
  </xdr:twoCellAnchor>
  <xdr:twoCellAnchor editAs="oneCell">
    <xdr:from>
      <xdr:col>0</xdr:col>
      <xdr:colOff>0</xdr:colOff>
      <xdr:row>0</xdr:row>
      <xdr:rowOff>0</xdr:rowOff>
    </xdr:from>
    <xdr:to>
      <xdr:col>1</xdr:col>
      <xdr:colOff>198755</xdr:colOff>
      <xdr:row>5</xdr:row>
      <xdr:rowOff>102870</xdr:rowOff>
    </xdr:to>
    <xdr:pic>
      <xdr:nvPicPr>
        <xdr:cNvPr id="17" name="ID_336F1EEE05E3459BA0503F67E873A026"/>
        <xdr:cNvPicPr>
          <a:picLocks noChangeAspect="1"/>
        </xdr:cNvPicPr>
      </xdr:nvPicPr>
      <xdr:blipFill>
        <a:blip r:embed="rId16"/>
        <a:stretch>
          <a:fillRect/>
        </a:stretch>
      </xdr:blipFill>
      <xdr:spPr>
        <a:xfrm>
          <a:off x="0" y="0"/>
          <a:ext cx="884555" cy="960120"/>
        </a:xfrm>
        <a:prstGeom prst="rect">
          <a:avLst/>
        </a:prstGeom>
        <a:noFill/>
        <a:ln w="9525">
          <a:noFill/>
        </a:ln>
      </xdr:spPr>
    </xdr:pic>
    <xdr:clientData/>
  </xdr:twoCellAnchor>
  <xdr:twoCellAnchor editAs="oneCell">
    <xdr:from>
      <xdr:col>0</xdr:col>
      <xdr:colOff>0</xdr:colOff>
      <xdr:row>0</xdr:row>
      <xdr:rowOff>0</xdr:rowOff>
    </xdr:from>
    <xdr:to>
      <xdr:col>1</xdr:col>
      <xdr:colOff>60325</xdr:colOff>
      <xdr:row>6</xdr:row>
      <xdr:rowOff>53975</xdr:rowOff>
    </xdr:to>
    <xdr:pic>
      <xdr:nvPicPr>
        <xdr:cNvPr id="18" name="ID_13D7B2A7B0A9452D9F00D4C2B38756A5"/>
        <xdr:cNvPicPr>
          <a:picLocks noChangeAspect="1"/>
        </xdr:cNvPicPr>
      </xdr:nvPicPr>
      <xdr:blipFill>
        <a:blip r:embed="rId17"/>
        <a:stretch>
          <a:fillRect/>
        </a:stretch>
      </xdr:blipFill>
      <xdr:spPr>
        <a:xfrm>
          <a:off x="0" y="0"/>
          <a:ext cx="746125" cy="1082675"/>
        </a:xfrm>
        <a:prstGeom prst="rect">
          <a:avLst/>
        </a:prstGeom>
        <a:noFill/>
        <a:ln w="9525">
          <a:noFill/>
        </a:ln>
      </xdr:spPr>
    </xdr:pic>
    <xdr:clientData/>
  </xdr:twoCellAnchor>
  <xdr:twoCellAnchor editAs="oneCell">
    <xdr:from>
      <xdr:col>0</xdr:col>
      <xdr:colOff>0</xdr:colOff>
      <xdr:row>0</xdr:row>
      <xdr:rowOff>0</xdr:rowOff>
    </xdr:from>
    <xdr:to>
      <xdr:col>0</xdr:col>
      <xdr:colOff>473710</xdr:colOff>
      <xdr:row>6</xdr:row>
      <xdr:rowOff>49530</xdr:rowOff>
    </xdr:to>
    <xdr:pic>
      <xdr:nvPicPr>
        <xdr:cNvPr id="19" name="ID_5848F40575954D718E323D9CD6E9FD2B"/>
        <xdr:cNvPicPr>
          <a:picLocks noChangeAspect="1"/>
        </xdr:cNvPicPr>
      </xdr:nvPicPr>
      <xdr:blipFill>
        <a:blip r:embed="rId18"/>
        <a:stretch>
          <a:fillRect/>
        </a:stretch>
      </xdr:blipFill>
      <xdr:spPr>
        <a:xfrm>
          <a:off x="0" y="0"/>
          <a:ext cx="473710" cy="1078230"/>
        </a:xfrm>
        <a:prstGeom prst="rect">
          <a:avLst/>
        </a:prstGeom>
        <a:noFill/>
        <a:ln w="9525">
          <a:noFill/>
        </a:ln>
      </xdr:spPr>
    </xdr:pic>
    <xdr:clientData/>
  </xdr:twoCellAnchor>
  <xdr:twoCellAnchor editAs="oneCell">
    <xdr:from>
      <xdr:col>0</xdr:col>
      <xdr:colOff>0</xdr:colOff>
      <xdr:row>0</xdr:row>
      <xdr:rowOff>0</xdr:rowOff>
    </xdr:from>
    <xdr:to>
      <xdr:col>1</xdr:col>
      <xdr:colOff>381000</xdr:colOff>
      <xdr:row>5</xdr:row>
      <xdr:rowOff>10795</xdr:rowOff>
    </xdr:to>
    <xdr:pic>
      <xdr:nvPicPr>
        <xdr:cNvPr id="20" name="ID_C5AF2983DF5F4182B9A5A20DF481E6CD" descr="C:\Users\user\AppData\Roaming\Tencent\Users\37812589\QQ\WinTemp\RichOle\$$V94_H(AFFE0_XJT$B)AHD.png"/>
        <xdr:cNvPicPr>
          <a:picLocks noChangeAspect="1"/>
        </xdr:cNvPicPr>
      </xdr:nvPicPr>
      <xdr:blipFill>
        <a:blip r:embed="rId19"/>
        <a:stretch>
          <a:fillRect/>
        </a:stretch>
      </xdr:blipFill>
      <xdr:spPr>
        <a:xfrm>
          <a:off x="0" y="0"/>
          <a:ext cx="1066800" cy="868045"/>
        </a:xfrm>
        <a:prstGeom prst="rect">
          <a:avLst/>
        </a:prstGeom>
        <a:noFill/>
        <a:ln w="9525">
          <a:noFill/>
        </a:ln>
      </xdr:spPr>
    </xdr:pic>
    <xdr:clientData/>
  </xdr:twoCellAnchor>
  <xdr:twoCellAnchor editAs="oneCell">
    <xdr:from>
      <xdr:col>0</xdr:col>
      <xdr:colOff>0</xdr:colOff>
      <xdr:row>0</xdr:row>
      <xdr:rowOff>0</xdr:rowOff>
    </xdr:from>
    <xdr:to>
      <xdr:col>1</xdr:col>
      <xdr:colOff>304800</xdr:colOff>
      <xdr:row>3</xdr:row>
      <xdr:rowOff>73025</xdr:rowOff>
    </xdr:to>
    <xdr:pic>
      <xdr:nvPicPr>
        <xdr:cNvPr id="21" name="ID_2AF3948609454D7FBBC2484E2B93EB48" descr="C:\Users\ding\AppData\Roaming\Tencent\Users\37812589\QQ\WinTemp\RichOle\$L~3`64X42J06BREI~(83`G.png"/>
        <xdr:cNvPicPr>
          <a:picLocks noChangeAspect="1"/>
        </xdr:cNvPicPr>
      </xdr:nvPicPr>
      <xdr:blipFill>
        <a:blip r:embed="rId20"/>
        <a:stretch>
          <a:fillRect/>
        </a:stretch>
      </xdr:blipFill>
      <xdr:spPr>
        <a:xfrm>
          <a:off x="0" y="0"/>
          <a:ext cx="990600" cy="587375"/>
        </a:xfrm>
        <a:prstGeom prst="rect">
          <a:avLst/>
        </a:prstGeom>
        <a:noFill/>
        <a:ln w="9525">
          <a:noFill/>
        </a:ln>
      </xdr:spPr>
    </xdr:pic>
    <xdr:clientData/>
  </xdr:twoCellAnchor>
  <xdr:twoCellAnchor editAs="oneCell">
    <xdr:from>
      <xdr:col>0</xdr:col>
      <xdr:colOff>0</xdr:colOff>
      <xdr:row>0</xdr:row>
      <xdr:rowOff>0</xdr:rowOff>
    </xdr:from>
    <xdr:to>
      <xdr:col>3</xdr:col>
      <xdr:colOff>139700</xdr:colOff>
      <xdr:row>6</xdr:row>
      <xdr:rowOff>158750</xdr:rowOff>
    </xdr:to>
    <xdr:pic>
      <xdr:nvPicPr>
        <xdr:cNvPr id="22" name="ID_48B87DE88D6D4EB09906146D5E175167"/>
        <xdr:cNvPicPr>
          <a:picLocks noChangeAspect="1"/>
        </xdr:cNvPicPr>
      </xdr:nvPicPr>
      <xdr:blipFill>
        <a:blip r:embed="rId21"/>
        <a:stretch>
          <a:fillRect/>
        </a:stretch>
      </xdr:blipFill>
      <xdr:spPr>
        <a:xfrm>
          <a:off x="0" y="0"/>
          <a:ext cx="2197100" cy="1187450"/>
        </a:xfrm>
        <a:prstGeom prst="rect">
          <a:avLst/>
        </a:prstGeom>
        <a:noFill/>
        <a:ln w="9525">
          <a:noFill/>
        </a:ln>
      </xdr:spPr>
    </xdr:pic>
    <xdr:clientData/>
  </xdr:twoCellAnchor>
  <xdr:twoCellAnchor editAs="oneCell">
    <xdr:from>
      <xdr:col>0</xdr:col>
      <xdr:colOff>0</xdr:colOff>
      <xdr:row>0</xdr:row>
      <xdr:rowOff>0</xdr:rowOff>
    </xdr:from>
    <xdr:to>
      <xdr:col>2</xdr:col>
      <xdr:colOff>103505</xdr:colOff>
      <xdr:row>6</xdr:row>
      <xdr:rowOff>53975</xdr:rowOff>
    </xdr:to>
    <xdr:pic>
      <xdr:nvPicPr>
        <xdr:cNvPr id="23" name="ID_D6322C6E8EE642A59E4CA73E08518F36"/>
        <xdr:cNvPicPr>
          <a:picLocks noChangeAspect="1"/>
        </xdr:cNvPicPr>
      </xdr:nvPicPr>
      <xdr:blipFill>
        <a:blip r:embed="rId22"/>
        <a:stretch>
          <a:fillRect/>
        </a:stretch>
      </xdr:blipFill>
      <xdr:spPr>
        <a:xfrm>
          <a:off x="0" y="0"/>
          <a:ext cx="1475105" cy="1082675"/>
        </a:xfrm>
        <a:prstGeom prst="rect">
          <a:avLst/>
        </a:prstGeom>
        <a:noFill/>
        <a:ln w="9525">
          <a:noFill/>
        </a:ln>
      </xdr:spPr>
    </xdr:pic>
    <xdr:clientData/>
  </xdr:twoCellAnchor>
  <xdr:twoCellAnchor editAs="oneCell">
    <xdr:from>
      <xdr:col>0</xdr:col>
      <xdr:colOff>0</xdr:colOff>
      <xdr:row>0</xdr:row>
      <xdr:rowOff>0</xdr:rowOff>
    </xdr:from>
    <xdr:to>
      <xdr:col>2</xdr:col>
      <xdr:colOff>250825</xdr:colOff>
      <xdr:row>10</xdr:row>
      <xdr:rowOff>34290</xdr:rowOff>
    </xdr:to>
    <xdr:pic>
      <xdr:nvPicPr>
        <xdr:cNvPr id="24" name="ID_43FF4068ADC64AE6B7ECC561E5E89E69"/>
        <xdr:cNvPicPr>
          <a:picLocks noChangeAspect="1"/>
        </xdr:cNvPicPr>
      </xdr:nvPicPr>
      <xdr:blipFill>
        <a:blip r:embed="rId23"/>
        <a:stretch>
          <a:fillRect/>
        </a:stretch>
      </xdr:blipFill>
      <xdr:spPr>
        <a:xfrm>
          <a:off x="0" y="0"/>
          <a:ext cx="1622425" cy="1748790"/>
        </a:xfrm>
        <a:prstGeom prst="rect">
          <a:avLst/>
        </a:prstGeom>
        <a:noFill/>
        <a:ln w="9525">
          <a:noFill/>
        </a:ln>
      </xdr:spPr>
    </xdr:pic>
    <xdr:clientData/>
  </xdr:twoCellAnchor>
  <xdr:twoCellAnchor editAs="oneCell">
    <xdr:from>
      <xdr:col>0</xdr:col>
      <xdr:colOff>0</xdr:colOff>
      <xdr:row>0</xdr:row>
      <xdr:rowOff>0</xdr:rowOff>
    </xdr:from>
    <xdr:to>
      <xdr:col>1</xdr:col>
      <xdr:colOff>591820</xdr:colOff>
      <xdr:row>5</xdr:row>
      <xdr:rowOff>149860</xdr:rowOff>
    </xdr:to>
    <xdr:pic>
      <xdr:nvPicPr>
        <xdr:cNvPr id="25" name="ID_E9FC120969BC47CCADCA031F6F8E8878"/>
        <xdr:cNvPicPr>
          <a:picLocks noChangeAspect="1"/>
        </xdr:cNvPicPr>
      </xdr:nvPicPr>
      <xdr:blipFill>
        <a:blip r:embed="rId24"/>
        <a:stretch>
          <a:fillRect/>
        </a:stretch>
      </xdr:blipFill>
      <xdr:spPr>
        <a:xfrm>
          <a:off x="0" y="0"/>
          <a:ext cx="1277620" cy="1007110"/>
        </a:xfrm>
        <a:prstGeom prst="rect">
          <a:avLst/>
        </a:prstGeom>
        <a:noFill/>
        <a:ln w="9525">
          <a:noFill/>
        </a:ln>
      </xdr:spPr>
    </xdr:pic>
    <xdr:clientData/>
  </xdr:twoCellAnchor>
  <xdr:twoCellAnchor editAs="oneCell">
    <xdr:from>
      <xdr:col>0</xdr:col>
      <xdr:colOff>0</xdr:colOff>
      <xdr:row>0</xdr:row>
      <xdr:rowOff>0</xdr:rowOff>
    </xdr:from>
    <xdr:to>
      <xdr:col>2</xdr:col>
      <xdr:colOff>0</xdr:colOff>
      <xdr:row>5</xdr:row>
      <xdr:rowOff>104775</xdr:rowOff>
    </xdr:to>
    <xdr:pic>
      <xdr:nvPicPr>
        <xdr:cNvPr id="26" name="ID_F80FAA2FBB5541F682B055DE1B329B01"/>
        <xdr:cNvPicPr>
          <a:picLocks noChangeAspect="1"/>
        </xdr:cNvPicPr>
      </xdr:nvPicPr>
      <xdr:blipFill>
        <a:blip r:embed="rId25"/>
        <a:stretch>
          <a:fillRect/>
        </a:stretch>
      </xdr:blipFill>
      <xdr:spPr>
        <a:xfrm>
          <a:off x="0" y="0"/>
          <a:ext cx="1371600" cy="962025"/>
        </a:xfrm>
        <a:prstGeom prst="rect">
          <a:avLst/>
        </a:prstGeom>
        <a:noFill/>
        <a:ln w="9525">
          <a:noFill/>
        </a:ln>
      </xdr:spPr>
    </xdr:pic>
    <xdr:clientData/>
  </xdr:twoCellAnchor>
  <xdr:twoCellAnchor editAs="oneCell">
    <xdr:from>
      <xdr:col>0</xdr:col>
      <xdr:colOff>0</xdr:colOff>
      <xdr:row>0</xdr:row>
      <xdr:rowOff>0</xdr:rowOff>
    </xdr:from>
    <xdr:to>
      <xdr:col>2</xdr:col>
      <xdr:colOff>116840</xdr:colOff>
      <xdr:row>6</xdr:row>
      <xdr:rowOff>60960</xdr:rowOff>
    </xdr:to>
    <xdr:pic>
      <xdr:nvPicPr>
        <xdr:cNvPr id="27" name="ID_DD044E91BDCD4896924DF4EC34EEF9FD"/>
        <xdr:cNvPicPr>
          <a:picLocks noChangeAspect="1"/>
        </xdr:cNvPicPr>
      </xdr:nvPicPr>
      <xdr:blipFill>
        <a:blip r:embed="rId26"/>
        <a:stretch>
          <a:fillRect/>
        </a:stretch>
      </xdr:blipFill>
      <xdr:spPr>
        <a:xfrm>
          <a:off x="0" y="0"/>
          <a:ext cx="1488440" cy="1089660"/>
        </a:xfrm>
        <a:prstGeom prst="rect">
          <a:avLst/>
        </a:prstGeom>
        <a:noFill/>
        <a:ln w="9525">
          <a:noFill/>
        </a:ln>
      </xdr:spPr>
    </xdr:pic>
    <xdr:clientData/>
  </xdr:twoCellAnchor>
  <xdr:twoCellAnchor editAs="oneCell">
    <xdr:from>
      <xdr:col>0</xdr:col>
      <xdr:colOff>0</xdr:colOff>
      <xdr:row>0</xdr:row>
      <xdr:rowOff>0</xdr:rowOff>
    </xdr:from>
    <xdr:to>
      <xdr:col>1</xdr:col>
      <xdr:colOff>58420</xdr:colOff>
      <xdr:row>5</xdr:row>
      <xdr:rowOff>113030</xdr:rowOff>
    </xdr:to>
    <xdr:pic>
      <xdr:nvPicPr>
        <xdr:cNvPr id="28" name="ID_3933B922054C4E55A49580BB09EE3E02"/>
        <xdr:cNvPicPr>
          <a:picLocks noChangeAspect="1"/>
        </xdr:cNvPicPr>
      </xdr:nvPicPr>
      <xdr:blipFill>
        <a:blip r:embed="rId27"/>
        <a:stretch>
          <a:fillRect/>
        </a:stretch>
      </xdr:blipFill>
      <xdr:spPr>
        <a:xfrm>
          <a:off x="0" y="0"/>
          <a:ext cx="744220" cy="970280"/>
        </a:xfrm>
        <a:prstGeom prst="rect">
          <a:avLst/>
        </a:prstGeom>
        <a:noFill/>
        <a:ln w="9525">
          <a:noFill/>
        </a:ln>
      </xdr:spPr>
    </xdr:pic>
    <xdr:clientData/>
  </xdr:twoCellAnchor>
  <xdr:twoCellAnchor editAs="oneCell">
    <xdr:from>
      <xdr:col>0</xdr:col>
      <xdr:colOff>0</xdr:colOff>
      <xdr:row>0</xdr:row>
      <xdr:rowOff>0</xdr:rowOff>
    </xdr:from>
    <xdr:to>
      <xdr:col>1</xdr:col>
      <xdr:colOff>534670</xdr:colOff>
      <xdr:row>5</xdr:row>
      <xdr:rowOff>151765</xdr:rowOff>
    </xdr:to>
    <xdr:pic>
      <xdr:nvPicPr>
        <xdr:cNvPr id="29" name="ID_2CCD46A8A8EF44DAA4BFA7CC381F71E1"/>
        <xdr:cNvPicPr>
          <a:picLocks noChangeAspect="1"/>
        </xdr:cNvPicPr>
      </xdr:nvPicPr>
      <xdr:blipFill>
        <a:blip r:embed="rId28"/>
        <a:stretch>
          <a:fillRect/>
        </a:stretch>
      </xdr:blipFill>
      <xdr:spPr>
        <a:xfrm>
          <a:off x="0" y="0"/>
          <a:ext cx="1220470" cy="1009015"/>
        </a:xfrm>
        <a:prstGeom prst="rect">
          <a:avLst/>
        </a:prstGeom>
        <a:noFill/>
        <a:ln w="9525">
          <a:noFill/>
        </a:ln>
      </xdr:spPr>
    </xdr:pic>
    <xdr:clientData/>
  </xdr:twoCellAnchor>
  <xdr:twoCellAnchor editAs="oneCell">
    <xdr:from>
      <xdr:col>0</xdr:col>
      <xdr:colOff>0</xdr:colOff>
      <xdr:row>0</xdr:row>
      <xdr:rowOff>0</xdr:rowOff>
    </xdr:from>
    <xdr:to>
      <xdr:col>2</xdr:col>
      <xdr:colOff>77470</xdr:colOff>
      <xdr:row>6</xdr:row>
      <xdr:rowOff>139700</xdr:rowOff>
    </xdr:to>
    <xdr:pic>
      <xdr:nvPicPr>
        <xdr:cNvPr id="30" name="ID_0EEB12B3F5A0487DA5544B8150B87CBA"/>
        <xdr:cNvPicPr>
          <a:picLocks noChangeAspect="1"/>
        </xdr:cNvPicPr>
      </xdr:nvPicPr>
      <xdr:blipFill>
        <a:blip r:embed="rId29"/>
        <a:stretch>
          <a:fillRect/>
        </a:stretch>
      </xdr:blipFill>
      <xdr:spPr>
        <a:xfrm>
          <a:off x="0" y="0"/>
          <a:ext cx="1449070" cy="1168400"/>
        </a:xfrm>
        <a:prstGeom prst="rect">
          <a:avLst/>
        </a:prstGeom>
        <a:noFill/>
        <a:ln w="9525">
          <a:noFill/>
        </a:ln>
      </xdr:spPr>
    </xdr:pic>
    <xdr:clientData/>
  </xdr:twoCellAnchor>
  <xdr:twoCellAnchor editAs="oneCell">
    <xdr:from>
      <xdr:col>0</xdr:col>
      <xdr:colOff>0</xdr:colOff>
      <xdr:row>0</xdr:row>
      <xdr:rowOff>0</xdr:rowOff>
    </xdr:from>
    <xdr:to>
      <xdr:col>1</xdr:col>
      <xdr:colOff>569595</xdr:colOff>
      <xdr:row>5</xdr:row>
      <xdr:rowOff>76200</xdr:rowOff>
    </xdr:to>
    <xdr:pic>
      <xdr:nvPicPr>
        <xdr:cNvPr id="31" name="ID_FB5204C1C4C5477A81BAD03484476794"/>
        <xdr:cNvPicPr>
          <a:picLocks noChangeAspect="1"/>
        </xdr:cNvPicPr>
      </xdr:nvPicPr>
      <xdr:blipFill>
        <a:blip r:embed="rId30"/>
        <a:stretch>
          <a:fillRect/>
        </a:stretch>
      </xdr:blipFill>
      <xdr:spPr>
        <a:xfrm>
          <a:off x="0" y="0"/>
          <a:ext cx="1255395" cy="933450"/>
        </a:xfrm>
        <a:prstGeom prst="rect">
          <a:avLst/>
        </a:prstGeom>
        <a:noFill/>
        <a:ln w="9525">
          <a:noFill/>
        </a:ln>
      </xdr:spPr>
    </xdr:pic>
    <xdr:clientData/>
  </xdr:twoCellAnchor>
  <xdr:twoCellAnchor editAs="oneCell">
    <xdr:from>
      <xdr:col>0</xdr:col>
      <xdr:colOff>0</xdr:colOff>
      <xdr:row>0</xdr:row>
      <xdr:rowOff>0</xdr:rowOff>
    </xdr:from>
    <xdr:to>
      <xdr:col>2</xdr:col>
      <xdr:colOff>15875</xdr:colOff>
      <xdr:row>5</xdr:row>
      <xdr:rowOff>67310</xdr:rowOff>
    </xdr:to>
    <xdr:pic>
      <xdr:nvPicPr>
        <xdr:cNvPr id="32" name="ID_9038AC8D021B44FFACFD160D047AD12A"/>
        <xdr:cNvPicPr>
          <a:picLocks noChangeAspect="1"/>
        </xdr:cNvPicPr>
      </xdr:nvPicPr>
      <xdr:blipFill>
        <a:blip r:embed="rId31"/>
        <a:stretch>
          <a:fillRect/>
        </a:stretch>
      </xdr:blipFill>
      <xdr:spPr>
        <a:xfrm>
          <a:off x="0" y="0"/>
          <a:ext cx="1387475" cy="924560"/>
        </a:xfrm>
        <a:prstGeom prst="rect">
          <a:avLst/>
        </a:prstGeom>
        <a:noFill/>
        <a:ln w="9525">
          <a:noFill/>
        </a:ln>
      </xdr:spPr>
    </xdr:pic>
    <xdr:clientData/>
  </xdr:twoCellAnchor>
  <xdr:twoCellAnchor editAs="oneCell">
    <xdr:from>
      <xdr:col>0</xdr:col>
      <xdr:colOff>0</xdr:colOff>
      <xdr:row>0</xdr:row>
      <xdr:rowOff>0</xdr:rowOff>
    </xdr:from>
    <xdr:to>
      <xdr:col>1</xdr:col>
      <xdr:colOff>453390</xdr:colOff>
      <xdr:row>4</xdr:row>
      <xdr:rowOff>37465</xdr:rowOff>
    </xdr:to>
    <xdr:pic>
      <xdr:nvPicPr>
        <xdr:cNvPr id="33" name="ID_5C6DAE5238EB46309F156F7520AD3F57"/>
        <xdr:cNvPicPr>
          <a:picLocks noChangeAspect="1"/>
        </xdr:cNvPicPr>
      </xdr:nvPicPr>
      <xdr:blipFill>
        <a:blip r:embed="rId32"/>
        <a:stretch>
          <a:fillRect/>
        </a:stretch>
      </xdr:blipFill>
      <xdr:spPr>
        <a:xfrm>
          <a:off x="0" y="0"/>
          <a:ext cx="1139190" cy="723265"/>
        </a:xfrm>
        <a:prstGeom prst="rect">
          <a:avLst/>
        </a:prstGeom>
        <a:noFill/>
        <a:ln w="9525">
          <a:noFill/>
        </a:ln>
      </xdr:spPr>
    </xdr:pic>
    <xdr:clientData/>
  </xdr:twoCellAnchor>
  <xdr:twoCellAnchor editAs="oneCell">
    <xdr:from>
      <xdr:col>0</xdr:col>
      <xdr:colOff>0</xdr:colOff>
      <xdr:row>0</xdr:row>
      <xdr:rowOff>0</xdr:rowOff>
    </xdr:from>
    <xdr:to>
      <xdr:col>0</xdr:col>
      <xdr:colOff>568325</xdr:colOff>
      <xdr:row>4</xdr:row>
      <xdr:rowOff>139700</xdr:rowOff>
    </xdr:to>
    <xdr:pic>
      <xdr:nvPicPr>
        <xdr:cNvPr id="34" name="ID_0858F78A76934E839C4168E4D3217305"/>
        <xdr:cNvPicPr>
          <a:picLocks noChangeAspect="1"/>
        </xdr:cNvPicPr>
      </xdr:nvPicPr>
      <xdr:blipFill>
        <a:blip r:embed="rId33"/>
        <a:stretch>
          <a:fillRect/>
        </a:stretch>
      </xdr:blipFill>
      <xdr:spPr>
        <a:xfrm>
          <a:off x="0" y="0"/>
          <a:ext cx="568325" cy="825500"/>
        </a:xfrm>
        <a:prstGeom prst="rect">
          <a:avLst/>
        </a:prstGeom>
        <a:noFill/>
        <a:ln w="9525">
          <a:noFill/>
        </a:ln>
      </xdr:spPr>
    </xdr:pic>
    <xdr:clientData/>
  </xdr:twoCellAnchor>
  <xdr:twoCellAnchor editAs="oneCell">
    <xdr:from>
      <xdr:col>0</xdr:col>
      <xdr:colOff>0</xdr:colOff>
      <xdr:row>0</xdr:row>
      <xdr:rowOff>0</xdr:rowOff>
    </xdr:from>
    <xdr:to>
      <xdr:col>1</xdr:col>
      <xdr:colOff>525780</xdr:colOff>
      <xdr:row>3</xdr:row>
      <xdr:rowOff>132715</xdr:rowOff>
    </xdr:to>
    <xdr:pic>
      <xdr:nvPicPr>
        <xdr:cNvPr id="35" name="ID_8E0FACF17EE849228F2640854D129039"/>
        <xdr:cNvPicPr>
          <a:picLocks noChangeAspect="1"/>
        </xdr:cNvPicPr>
      </xdr:nvPicPr>
      <xdr:blipFill>
        <a:blip r:embed="rId34"/>
        <a:stretch>
          <a:fillRect/>
        </a:stretch>
      </xdr:blipFill>
      <xdr:spPr>
        <a:xfrm>
          <a:off x="0" y="0"/>
          <a:ext cx="1211580" cy="647065"/>
        </a:xfrm>
        <a:prstGeom prst="rect">
          <a:avLst/>
        </a:prstGeom>
        <a:noFill/>
        <a:ln w="9525">
          <a:noFill/>
        </a:ln>
      </xdr:spPr>
    </xdr:pic>
    <xdr:clientData/>
  </xdr:twoCellAnchor>
  <xdr:twoCellAnchor editAs="oneCell">
    <xdr:from>
      <xdr:col>0</xdr:col>
      <xdr:colOff>0</xdr:colOff>
      <xdr:row>0</xdr:row>
      <xdr:rowOff>0</xdr:rowOff>
    </xdr:from>
    <xdr:to>
      <xdr:col>2</xdr:col>
      <xdr:colOff>210820</xdr:colOff>
      <xdr:row>7</xdr:row>
      <xdr:rowOff>11430</xdr:rowOff>
    </xdr:to>
    <xdr:pic>
      <xdr:nvPicPr>
        <xdr:cNvPr id="36" name="ID_DE87C3CCBB2B4F22A20319DFED824F80" descr="964c3513c3a18c57d51ce8c6594987c"/>
        <xdr:cNvPicPr>
          <a:picLocks noChangeAspect="1"/>
        </xdr:cNvPicPr>
      </xdr:nvPicPr>
      <xdr:blipFill>
        <a:blip r:embed="rId35"/>
        <a:stretch>
          <a:fillRect/>
        </a:stretch>
      </xdr:blipFill>
      <xdr:spPr>
        <a:xfrm>
          <a:off x="0" y="0"/>
          <a:ext cx="1582420" cy="1211580"/>
        </a:xfrm>
        <a:prstGeom prst="rect">
          <a:avLst/>
        </a:prstGeom>
        <a:noFill/>
        <a:ln w="9525">
          <a:noFill/>
        </a:ln>
      </xdr:spPr>
    </xdr:pic>
    <xdr:clientData/>
  </xdr:twoCellAnchor>
  <xdr:twoCellAnchor editAs="oneCell">
    <xdr:from>
      <xdr:col>0</xdr:col>
      <xdr:colOff>0</xdr:colOff>
      <xdr:row>0</xdr:row>
      <xdr:rowOff>0</xdr:rowOff>
    </xdr:from>
    <xdr:to>
      <xdr:col>2</xdr:col>
      <xdr:colOff>114300</xdr:colOff>
      <xdr:row>6</xdr:row>
      <xdr:rowOff>49530</xdr:rowOff>
    </xdr:to>
    <xdr:pic>
      <xdr:nvPicPr>
        <xdr:cNvPr id="37" name="ID_ACD50328668446B8A497BF4A50002EC9"/>
        <xdr:cNvPicPr>
          <a:picLocks noChangeAspect="1"/>
        </xdr:cNvPicPr>
      </xdr:nvPicPr>
      <xdr:blipFill>
        <a:blip r:embed="rId36"/>
        <a:stretch>
          <a:fillRect/>
        </a:stretch>
      </xdr:blipFill>
      <xdr:spPr>
        <a:xfrm>
          <a:off x="0" y="0"/>
          <a:ext cx="1485900" cy="1078230"/>
        </a:xfrm>
        <a:prstGeom prst="rect">
          <a:avLst/>
        </a:prstGeom>
        <a:noFill/>
        <a:ln w="9525">
          <a:noFill/>
        </a:ln>
      </xdr:spPr>
    </xdr:pic>
    <xdr:clientData/>
  </xdr:twoCellAnchor>
  <xdr:twoCellAnchor editAs="oneCell">
    <xdr:from>
      <xdr:col>0</xdr:col>
      <xdr:colOff>0</xdr:colOff>
      <xdr:row>0</xdr:row>
      <xdr:rowOff>0</xdr:rowOff>
    </xdr:from>
    <xdr:to>
      <xdr:col>1</xdr:col>
      <xdr:colOff>150495</xdr:colOff>
      <xdr:row>6</xdr:row>
      <xdr:rowOff>0</xdr:rowOff>
    </xdr:to>
    <xdr:pic>
      <xdr:nvPicPr>
        <xdr:cNvPr id="38" name="ID_B7E9DCA086864BAC96876888C55E3B20"/>
        <xdr:cNvPicPr>
          <a:picLocks noChangeAspect="1"/>
        </xdr:cNvPicPr>
      </xdr:nvPicPr>
      <xdr:blipFill>
        <a:blip r:embed="rId37"/>
        <a:stretch>
          <a:fillRect/>
        </a:stretch>
      </xdr:blipFill>
      <xdr:spPr>
        <a:xfrm>
          <a:off x="0" y="0"/>
          <a:ext cx="836295" cy="1028700"/>
        </a:xfrm>
        <a:prstGeom prst="rect">
          <a:avLst/>
        </a:prstGeom>
        <a:noFill/>
        <a:ln w="9525">
          <a:noFill/>
        </a:ln>
      </xdr:spPr>
    </xdr:pic>
    <xdr:clientData/>
  </xdr:twoCellAnchor>
  <xdr:twoCellAnchor editAs="oneCell">
    <xdr:from>
      <xdr:col>0</xdr:col>
      <xdr:colOff>0</xdr:colOff>
      <xdr:row>0</xdr:row>
      <xdr:rowOff>0</xdr:rowOff>
    </xdr:from>
    <xdr:to>
      <xdr:col>1</xdr:col>
      <xdr:colOff>534670</xdr:colOff>
      <xdr:row>6</xdr:row>
      <xdr:rowOff>93980</xdr:rowOff>
    </xdr:to>
    <xdr:pic>
      <xdr:nvPicPr>
        <xdr:cNvPr id="39" name="ID_676901A7A6B145FC872FF33689B9DF28" descr="cs013.jpg"/>
        <xdr:cNvPicPr>
          <a:picLocks noChangeAspect="1"/>
        </xdr:cNvPicPr>
      </xdr:nvPicPr>
      <xdr:blipFill>
        <a:blip r:embed="rId38"/>
        <a:srcRect b="22401"/>
        <a:stretch>
          <a:fillRect/>
        </a:stretch>
      </xdr:blipFill>
      <xdr:spPr>
        <a:xfrm>
          <a:off x="0" y="0"/>
          <a:ext cx="1220470" cy="1122680"/>
        </a:xfrm>
        <a:prstGeom prst="rect">
          <a:avLst/>
        </a:prstGeom>
        <a:noFill/>
        <a:ln w="9525">
          <a:noFill/>
        </a:ln>
      </xdr:spPr>
    </xdr:pic>
    <xdr:clientData/>
  </xdr:twoCellAnchor>
  <xdr:twoCellAnchor editAs="oneCell">
    <xdr:from>
      <xdr:col>0</xdr:col>
      <xdr:colOff>0</xdr:colOff>
      <xdr:row>0</xdr:row>
      <xdr:rowOff>0</xdr:rowOff>
    </xdr:from>
    <xdr:to>
      <xdr:col>2</xdr:col>
      <xdr:colOff>0</xdr:colOff>
      <xdr:row>5</xdr:row>
      <xdr:rowOff>20320</xdr:rowOff>
    </xdr:to>
    <xdr:pic>
      <xdr:nvPicPr>
        <xdr:cNvPr id="40" name="ID_D7C0EC2980514968BB48627CF634EE6B" descr="2044正面+成品"/>
        <xdr:cNvPicPr>
          <a:picLocks noChangeAspect="1"/>
        </xdr:cNvPicPr>
      </xdr:nvPicPr>
      <xdr:blipFill>
        <a:blip r:embed="rId39"/>
        <a:stretch>
          <a:fillRect/>
        </a:stretch>
      </xdr:blipFill>
      <xdr:spPr>
        <a:xfrm>
          <a:off x="0" y="0"/>
          <a:ext cx="1371600" cy="877570"/>
        </a:xfrm>
        <a:prstGeom prst="rect">
          <a:avLst/>
        </a:prstGeom>
        <a:noFill/>
        <a:ln w="9525">
          <a:noFill/>
        </a:ln>
      </xdr:spPr>
    </xdr:pic>
    <xdr:clientData/>
  </xdr:twoCellAnchor>
  <xdr:twoCellAnchor editAs="oneCell">
    <xdr:from>
      <xdr:col>0</xdr:col>
      <xdr:colOff>0</xdr:colOff>
      <xdr:row>0</xdr:row>
      <xdr:rowOff>0</xdr:rowOff>
    </xdr:from>
    <xdr:to>
      <xdr:col>2</xdr:col>
      <xdr:colOff>153670</xdr:colOff>
      <xdr:row>7</xdr:row>
      <xdr:rowOff>11430</xdr:rowOff>
    </xdr:to>
    <xdr:pic>
      <xdr:nvPicPr>
        <xdr:cNvPr id="41" name="ID_D29D834F429246AD9BBEDDDD273E6E0C" descr="59592fadeffb8699fae5ceb8d16d885"/>
        <xdr:cNvPicPr>
          <a:picLocks noChangeAspect="1"/>
        </xdr:cNvPicPr>
      </xdr:nvPicPr>
      <xdr:blipFill>
        <a:blip r:embed="rId40"/>
        <a:stretch>
          <a:fillRect/>
        </a:stretch>
      </xdr:blipFill>
      <xdr:spPr>
        <a:xfrm>
          <a:off x="0" y="0"/>
          <a:ext cx="1525270" cy="1211580"/>
        </a:xfrm>
        <a:prstGeom prst="rect">
          <a:avLst/>
        </a:prstGeom>
        <a:noFill/>
        <a:ln w="9525">
          <a:noFill/>
        </a:ln>
      </xdr:spPr>
    </xdr:pic>
    <xdr:clientData/>
  </xdr:twoCellAnchor>
  <xdr:twoCellAnchor editAs="oneCell">
    <xdr:from>
      <xdr:col>0</xdr:col>
      <xdr:colOff>0</xdr:colOff>
      <xdr:row>0</xdr:row>
      <xdr:rowOff>0</xdr:rowOff>
    </xdr:from>
    <xdr:to>
      <xdr:col>1</xdr:col>
      <xdr:colOff>324485</xdr:colOff>
      <xdr:row>4</xdr:row>
      <xdr:rowOff>111125</xdr:rowOff>
    </xdr:to>
    <xdr:pic>
      <xdr:nvPicPr>
        <xdr:cNvPr id="42" name="ID_535B2821D91E49109DF5977AB52373A8"/>
        <xdr:cNvPicPr>
          <a:picLocks noChangeAspect="1"/>
        </xdr:cNvPicPr>
      </xdr:nvPicPr>
      <xdr:blipFill>
        <a:blip r:embed="rId41"/>
        <a:stretch>
          <a:fillRect/>
        </a:stretch>
      </xdr:blipFill>
      <xdr:spPr>
        <a:xfrm>
          <a:off x="0" y="0"/>
          <a:ext cx="1010285" cy="796925"/>
        </a:xfrm>
        <a:prstGeom prst="rect">
          <a:avLst/>
        </a:prstGeom>
        <a:noFill/>
        <a:ln w="1">
          <a:noFill/>
        </a:ln>
      </xdr:spPr>
    </xdr:pic>
    <xdr:clientData/>
  </xdr:twoCellAnchor>
  <xdr:twoCellAnchor editAs="oneCell">
    <xdr:from>
      <xdr:col>0</xdr:col>
      <xdr:colOff>0</xdr:colOff>
      <xdr:row>0</xdr:row>
      <xdr:rowOff>0</xdr:rowOff>
    </xdr:from>
    <xdr:to>
      <xdr:col>1</xdr:col>
      <xdr:colOff>470535</xdr:colOff>
      <xdr:row>5</xdr:row>
      <xdr:rowOff>38100</xdr:rowOff>
    </xdr:to>
    <xdr:pic>
      <xdr:nvPicPr>
        <xdr:cNvPr id="43" name="ID_58AE2FEE7E7A494B8C9457C8FCD4F8ED"/>
        <xdr:cNvPicPr>
          <a:picLocks noChangeAspect="1"/>
        </xdr:cNvPicPr>
      </xdr:nvPicPr>
      <xdr:blipFill>
        <a:blip r:embed="rId42"/>
        <a:stretch>
          <a:fillRect/>
        </a:stretch>
      </xdr:blipFill>
      <xdr:spPr>
        <a:xfrm>
          <a:off x="0" y="0"/>
          <a:ext cx="1156335" cy="895350"/>
        </a:xfrm>
        <a:prstGeom prst="rect">
          <a:avLst/>
        </a:prstGeom>
        <a:noFill/>
        <a:ln w="9525">
          <a:noFill/>
        </a:ln>
      </xdr:spPr>
    </xdr:pic>
    <xdr:clientData/>
  </xdr:twoCellAnchor>
  <xdr:twoCellAnchor editAs="oneCell">
    <xdr:from>
      <xdr:col>0</xdr:col>
      <xdr:colOff>0</xdr:colOff>
      <xdr:row>0</xdr:row>
      <xdr:rowOff>0</xdr:rowOff>
    </xdr:from>
    <xdr:to>
      <xdr:col>1</xdr:col>
      <xdr:colOff>181610</xdr:colOff>
      <xdr:row>4</xdr:row>
      <xdr:rowOff>135890</xdr:rowOff>
    </xdr:to>
    <xdr:pic>
      <xdr:nvPicPr>
        <xdr:cNvPr id="44" name="ID_36E60115887E4A7482F4E206E8169667"/>
        <xdr:cNvPicPr>
          <a:picLocks noChangeAspect="1"/>
        </xdr:cNvPicPr>
      </xdr:nvPicPr>
      <xdr:blipFill>
        <a:blip r:embed="rId43"/>
        <a:stretch>
          <a:fillRect/>
        </a:stretch>
      </xdr:blipFill>
      <xdr:spPr>
        <a:xfrm>
          <a:off x="0" y="0"/>
          <a:ext cx="867410" cy="821690"/>
        </a:xfrm>
        <a:prstGeom prst="rect">
          <a:avLst/>
        </a:prstGeom>
        <a:noFill/>
        <a:ln w="9525">
          <a:noFill/>
        </a:ln>
      </xdr:spPr>
    </xdr:pic>
    <xdr:clientData/>
  </xdr:twoCellAnchor>
  <xdr:twoCellAnchor editAs="oneCell">
    <xdr:from>
      <xdr:col>0</xdr:col>
      <xdr:colOff>0</xdr:colOff>
      <xdr:row>0</xdr:row>
      <xdr:rowOff>0</xdr:rowOff>
    </xdr:from>
    <xdr:to>
      <xdr:col>1</xdr:col>
      <xdr:colOff>5715</xdr:colOff>
      <xdr:row>4</xdr:row>
      <xdr:rowOff>99695</xdr:rowOff>
    </xdr:to>
    <xdr:pic>
      <xdr:nvPicPr>
        <xdr:cNvPr id="45" name="ID_770481F52A554A86B59FF487161D2CEF"/>
        <xdr:cNvPicPr>
          <a:picLocks noChangeAspect="1"/>
        </xdr:cNvPicPr>
      </xdr:nvPicPr>
      <xdr:blipFill>
        <a:blip r:embed="rId44"/>
        <a:stretch>
          <a:fillRect/>
        </a:stretch>
      </xdr:blipFill>
      <xdr:spPr>
        <a:xfrm>
          <a:off x="0" y="0"/>
          <a:ext cx="691515" cy="785495"/>
        </a:xfrm>
        <a:prstGeom prst="rect">
          <a:avLst/>
        </a:prstGeom>
        <a:noFill/>
        <a:ln w="9525">
          <a:noFill/>
        </a:ln>
      </xdr:spPr>
    </xdr:pic>
    <xdr:clientData/>
  </xdr:twoCellAnchor>
  <xdr:twoCellAnchor editAs="oneCell">
    <xdr:from>
      <xdr:col>0</xdr:col>
      <xdr:colOff>0</xdr:colOff>
      <xdr:row>0</xdr:row>
      <xdr:rowOff>0</xdr:rowOff>
    </xdr:from>
    <xdr:to>
      <xdr:col>1</xdr:col>
      <xdr:colOff>325755</xdr:colOff>
      <xdr:row>3</xdr:row>
      <xdr:rowOff>159385</xdr:rowOff>
    </xdr:to>
    <xdr:pic>
      <xdr:nvPicPr>
        <xdr:cNvPr id="46" name="ID_F10F402678594B2AB33F22178C23AD8A" descr="CM047 group.tif"/>
        <xdr:cNvPicPr>
          <a:picLocks noChangeAspect="1"/>
        </xdr:cNvPicPr>
      </xdr:nvPicPr>
      <xdr:blipFill>
        <a:blip r:embed="rId45"/>
        <a:stretch>
          <a:fillRect/>
        </a:stretch>
      </xdr:blipFill>
      <xdr:spPr>
        <a:xfrm>
          <a:off x="0" y="0"/>
          <a:ext cx="1011555" cy="673735"/>
        </a:xfrm>
        <a:prstGeom prst="rect">
          <a:avLst/>
        </a:prstGeom>
        <a:noFill/>
        <a:ln w="9525">
          <a:noFill/>
        </a:ln>
      </xdr:spPr>
    </xdr:pic>
    <xdr:clientData/>
  </xdr:twoCellAnchor>
  <xdr:twoCellAnchor editAs="oneCell">
    <xdr:from>
      <xdr:col>0</xdr:col>
      <xdr:colOff>0</xdr:colOff>
      <xdr:row>0</xdr:row>
      <xdr:rowOff>0</xdr:rowOff>
    </xdr:from>
    <xdr:to>
      <xdr:col>1</xdr:col>
      <xdr:colOff>542925</xdr:colOff>
      <xdr:row>4</xdr:row>
      <xdr:rowOff>125095</xdr:rowOff>
    </xdr:to>
    <xdr:pic>
      <xdr:nvPicPr>
        <xdr:cNvPr id="47" name="ID_61547E04D9FF42D4ACAC0044568543E0"/>
        <xdr:cNvPicPr>
          <a:picLocks noChangeAspect="1"/>
        </xdr:cNvPicPr>
      </xdr:nvPicPr>
      <xdr:blipFill>
        <a:blip r:embed="rId46"/>
        <a:stretch>
          <a:fillRect/>
        </a:stretch>
      </xdr:blipFill>
      <xdr:spPr>
        <a:xfrm>
          <a:off x="0" y="0"/>
          <a:ext cx="1228725" cy="810895"/>
        </a:xfrm>
        <a:prstGeom prst="rect">
          <a:avLst/>
        </a:prstGeom>
        <a:noFill/>
        <a:ln w="9525">
          <a:noFill/>
        </a:ln>
      </xdr:spPr>
    </xdr:pic>
    <xdr:clientData/>
  </xdr:twoCellAnchor>
  <xdr:twoCellAnchor editAs="oneCell">
    <xdr:from>
      <xdr:col>0</xdr:col>
      <xdr:colOff>0</xdr:colOff>
      <xdr:row>0</xdr:row>
      <xdr:rowOff>0</xdr:rowOff>
    </xdr:from>
    <xdr:to>
      <xdr:col>1</xdr:col>
      <xdr:colOff>474980</xdr:colOff>
      <xdr:row>5</xdr:row>
      <xdr:rowOff>38735</xdr:rowOff>
    </xdr:to>
    <xdr:pic>
      <xdr:nvPicPr>
        <xdr:cNvPr id="48" name="ID_CEBA714B0EBE435495FF5CA32D0BC514"/>
        <xdr:cNvPicPr>
          <a:picLocks noChangeAspect="1"/>
        </xdr:cNvPicPr>
      </xdr:nvPicPr>
      <xdr:blipFill>
        <a:blip r:embed="rId47"/>
        <a:stretch>
          <a:fillRect/>
        </a:stretch>
      </xdr:blipFill>
      <xdr:spPr>
        <a:xfrm>
          <a:off x="0" y="0"/>
          <a:ext cx="1160780" cy="895985"/>
        </a:xfrm>
        <a:prstGeom prst="rect">
          <a:avLst/>
        </a:prstGeom>
        <a:noFill/>
        <a:ln w="9525">
          <a:noFill/>
        </a:ln>
      </xdr:spPr>
    </xdr:pic>
    <xdr:clientData/>
  </xdr:twoCellAnchor>
  <xdr:twoCellAnchor editAs="oneCell">
    <xdr:from>
      <xdr:col>0</xdr:col>
      <xdr:colOff>0</xdr:colOff>
      <xdr:row>0</xdr:row>
      <xdr:rowOff>0</xdr:rowOff>
    </xdr:from>
    <xdr:to>
      <xdr:col>2</xdr:col>
      <xdr:colOff>0</xdr:colOff>
      <xdr:row>4</xdr:row>
      <xdr:rowOff>126365</xdr:rowOff>
    </xdr:to>
    <xdr:pic>
      <xdr:nvPicPr>
        <xdr:cNvPr id="49" name="ID_88A05C0AE7BD443184BE11BEAABD7527"/>
        <xdr:cNvPicPr>
          <a:picLocks noChangeAspect="1"/>
        </xdr:cNvPicPr>
      </xdr:nvPicPr>
      <xdr:blipFill>
        <a:blip r:embed="rId48"/>
        <a:stretch>
          <a:fillRect/>
        </a:stretch>
      </xdr:blipFill>
      <xdr:spPr>
        <a:xfrm>
          <a:off x="0" y="0"/>
          <a:ext cx="1371600" cy="81216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9"/>
  <sheetViews>
    <sheetView tabSelected="1" topLeftCell="A43" workbookViewId="0">
      <selection activeCell="C44" sqref="C44"/>
    </sheetView>
  </sheetViews>
  <sheetFormatPr defaultColWidth="9" defaultRowHeight="13.5"/>
  <cols>
    <col min="1" max="1" width="6.86666666666667" style="2" customWidth="1"/>
    <col min="2" max="2" width="13.825" style="2" customWidth="1"/>
    <col min="3" max="3" width="70" style="5" customWidth="1"/>
    <col min="4" max="4" width="9.85" style="6" customWidth="1"/>
    <col min="5" max="5" width="8.38333333333333" style="6" customWidth="1"/>
    <col min="6" max="6" width="14.5583333333333" style="2" customWidth="1"/>
    <col min="7" max="7" width="17.0583333333333" style="2" customWidth="1"/>
    <col min="8" max="8" width="18.6333333333333" style="7" customWidth="1"/>
    <col min="9" max="9" width="14.5083333333333" style="8" customWidth="1"/>
    <col min="10" max="16384" width="9" style="2"/>
  </cols>
  <sheetData>
    <row r="1" s="2" customFormat="1" ht="33" customHeight="1" spans="1:9">
      <c r="A1" s="9" t="s">
        <v>0</v>
      </c>
      <c r="B1" s="9"/>
      <c r="C1" s="10"/>
      <c r="D1" s="9"/>
      <c r="E1" s="9"/>
      <c r="F1" s="9"/>
      <c r="G1" s="9"/>
      <c r="H1" s="11"/>
      <c r="I1" s="8"/>
    </row>
    <row r="2" s="3" customFormat="1" ht="33" customHeight="1" spans="1:9">
      <c r="A2" s="12" t="s">
        <v>1</v>
      </c>
      <c r="B2" s="12" t="s">
        <v>2</v>
      </c>
      <c r="C2" s="13" t="s">
        <v>3</v>
      </c>
      <c r="D2" s="12" t="s">
        <v>4</v>
      </c>
      <c r="E2" s="12" t="s">
        <v>5</v>
      </c>
      <c r="F2" s="12" t="s">
        <v>6</v>
      </c>
      <c r="G2" s="12" t="s">
        <v>7</v>
      </c>
      <c r="H2" s="13" t="s">
        <v>8</v>
      </c>
      <c r="I2" s="32"/>
    </row>
    <row r="3" s="1" customFormat="1" ht="106" customHeight="1" spans="1:8">
      <c r="A3" s="14">
        <v>1</v>
      </c>
      <c r="B3" s="15" t="s">
        <v>9</v>
      </c>
      <c r="C3" s="16" t="s">
        <v>10</v>
      </c>
      <c r="D3" s="15">
        <v>1</v>
      </c>
      <c r="E3" s="15" t="s">
        <v>11</v>
      </c>
      <c r="F3" s="15">
        <v>59270</v>
      </c>
      <c r="G3" s="17">
        <f t="shared" ref="G3:G28" si="0">F3*D3</f>
        <v>59270</v>
      </c>
      <c r="H3" s="18" t="s">
        <v>12</v>
      </c>
    </row>
    <row r="4" s="2" customFormat="1" ht="106" customHeight="1" spans="1:8">
      <c r="A4" s="14">
        <v>2</v>
      </c>
      <c r="B4" s="14" t="s">
        <v>13</v>
      </c>
      <c r="C4" s="16" t="s">
        <v>14</v>
      </c>
      <c r="D4" s="15">
        <v>12</v>
      </c>
      <c r="E4" s="15" t="s">
        <v>11</v>
      </c>
      <c r="F4" s="14">
        <v>20000</v>
      </c>
      <c r="G4" s="17">
        <f t="shared" si="0"/>
        <v>240000</v>
      </c>
      <c r="H4" s="19"/>
    </row>
    <row r="5" s="4" customFormat="1" ht="106" customHeight="1" spans="1:9">
      <c r="A5" s="14">
        <v>3</v>
      </c>
      <c r="B5" s="15" t="s">
        <v>15</v>
      </c>
      <c r="C5" s="16" t="s">
        <v>16</v>
      </c>
      <c r="D5" s="15">
        <v>6</v>
      </c>
      <c r="E5" s="15" t="s">
        <v>17</v>
      </c>
      <c r="F5" s="15">
        <v>32035</v>
      </c>
      <c r="G5" s="17">
        <f t="shared" si="0"/>
        <v>192210</v>
      </c>
      <c r="H5" s="20"/>
      <c r="I5" s="33"/>
    </row>
    <row r="6" s="4" customFormat="1" ht="106" customHeight="1" spans="1:9">
      <c r="A6" s="14">
        <v>4</v>
      </c>
      <c r="B6" s="15" t="s">
        <v>18</v>
      </c>
      <c r="C6" s="16" t="s">
        <v>19</v>
      </c>
      <c r="D6" s="15">
        <v>9</v>
      </c>
      <c r="E6" s="15" t="s">
        <v>17</v>
      </c>
      <c r="F6" s="15">
        <v>742</v>
      </c>
      <c r="G6" s="17">
        <f t="shared" si="0"/>
        <v>6678</v>
      </c>
      <c r="H6" s="20"/>
      <c r="I6" s="33"/>
    </row>
    <row r="7" s="4" customFormat="1" ht="106" customHeight="1" spans="1:8">
      <c r="A7" s="14">
        <v>5</v>
      </c>
      <c r="B7" s="15" t="s">
        <v>20</v>
      </c>
      <c r="C7" s="16" t="s">
        <v>21</v>
      </c>
      <c r="D7" s="15">
        <v>6</v>
      </c>
      <c r="E7" s="15" t="s">
        <v>17</v>
      </c>
      <c r="F7" s="15">
        <v>37094</v>
      </c>
      <c r="G7" s="17">
        <f t="shared" si="0"/>
        <v>222564</v>
      </c>
      <c r="H7" s="20"/>
    </row>
    <row r="8" s="4" customFormat="1" ht="106" customHeight="1" spans="1:9">
      <c r="A8" s="14">
        <v>6</v>
      </c>
      <c r="B8" s="15" t="s">
        <v>22</v>
      </c>
      <c r="C8" s="16" t="s">
        <v>23</v>
      </c>
      <c r="D8" s="15">
        <v>12</v>
      </c>
      <c r="E8" s="15" t="s">
        <v>17</v>
      </c>
      <c r="F8" s="15">
        <v>7554</v>
      </c>
      <c r="G8" s="17">
        <f t="shared" si="0"/>
        <v>90648</v>
      </c>
      <c r="H8" s="20"/>
      <c r="I8" s="33"/>
    </row>
    <row r="9" s="4" customFormat="1" ht="106" customHeight="1" spans="1:9">
      <c r="A9" s="14">
        <v>7</v>
      </c>
      <c r="B9" s="15" t="s">
        <v>24</v>
      </c>
      <c r="C9" s="16" t="s">
        <v>25</v>
      </c>
      <c r="D9" s="15">
        <v>10</v>
      </c>
      <c r="E9" s="15" t="s">
        <v>17</v>
      </c>
      <c r="F9" s="15">
        <v>268</v>
      </c>
      <c r="G9" s="17">
        <f t="shared" si="0"/>
        <v>2680</v>
      </c>
      <c r="H9" s="20"/>
      <c r="I9" s="33"/>
    </row>
    <row r="10" s="4" customFormat="1" ht="106" customHeight="1" spans="1:9">
      <c r="A10" s="14">
        <v>8</v>
      </c>
      <c r="B10" s="15" t="s">
        <v>26</v>
      </c>
      <c r="C10" s="16" t="s">
        <v>27</v>
      </c>
      <c r="D10" s="15">
        <v>16</v>
      </c>
      <c r="E10" s="15" t="s">
        <v>17</v>
      </c>
      <c r="F10" s="15">
        <v>591</v>
      </c>
      <c r="G10" s="17">
        <f t="shared" si="0"/>
        <v>9456</v>
      </c>
      <c r="H10" s="20"/>
      <c r="I10" s="33"/>
    </row>
    <row r="11" s="4" customFormat="1" ht="177" customHeight="1" spans="1:8">
      <c r="A11" s="14">
        <v>9</v>
      </c>
      <c r="B11" s="21" t="s">
        <v>28</v>
      </c>
      <c r="C11" s="16" t="s">
        <v>29</v>
      </c>
      <c r="D11" s="21">
        <v>1</v>
      </c>
      <c r="E11" s="15" t="s">
        <v>17</v>
      </c>
      <c r="F11" s="15">
        <v>50245</v>
      </c>
      <c r="G11" s="17">
        <f t="shared" si="0"/>
        <v>50245</v>
      </c>
      <c r="H11" s="20"/>
    </row>
    <row r="12" s="4" customFormat="1" ht="106" customHeight="1" spans="1:9">
      <c r="A12" s="14">
        <v>10</v>
      </c>
      <c r="B12" s="21" t="s">
        <v>30</v>
      </c>
      <c r="C12" s="16" t="s">
        <v>31</v>
      </c>
      <c r="D12" s="22">
        <v>8</v>
      </c>
      <c r="E12" s="15" t="s">
        <v>17</v>
      </c>
      <c r="F12" s="15">
        <v>8397</v>
      </c>
      <c r="G12" s="17">
        <f t="shared" si="0"/>
        <v>67176</v>
      </c>
      <c r="H12" s="20"/>
      <c r="I12" s="33"/>
    </row>
    <row r="13" s="4" customFormat="1" ht="106" customHeight="1" spans="1:9">
      <c r="A13" s="14">
        <v>11</v>
      </c>
      <c r="B13" s="21" t="s">
        <v>32</v>
      </c>
      <c r="C13" s="16" t="s">
        <v>33</v>
      </c>
      <c r="D13" s="22">
        <v>3</v>
      </c>
      <c r="E13" s="15" t="s">
        <v>17</v>
      </c>
      <c r="F13" s="15">
        <v>33384</v>
      </c>
      <c r="G13" s="17">
        <f t="shared" si="0"/>
        <v>100152</v>
      </c>
      <c r="H13" s="20"/>
      <c r="I13" s="33"/>
    </row>
    <row r="14" s="4" customFormat="1" ht="106" customHeight="1" spans="1:9">
      <c r="A14" s="14">
        <v>12</v>
      </c>
      <c r="B14" s="21" t="s">
        <v>34</v>
      </c>
      <c r="C14" s="16" t="s">
        <v>35</v>
      </c>
      <c r="D14" s="22">
        <v>2</v>
      </c>
      <c r="E14" s="15" t="s">
        <v>17</v>
      </c>
      <c r="F14" s="15">
        <v>67105</v>
      </c>
      <c r="G14" s="17">
        <f t="shared" si="0"/>
        <v>134210</v>
      </c>
      <c r="H14" s="20"/>
      <c r="I14" s="33"/>
    </row>
    <row r="15" s="4" customFormat="1" ht="106" customHeight="1" spans="1:9">
      <c r="A15" s="14">
        <v>13</v>
      </c>
      <c r="B15" s="21" t="s">
        <v>36</v>
      </c>
      <c r="C15" s="16" t="s">
        <v>37</v>
      </c>
      <c r="D15" s="22">
        <v>1</v>
      </c>
      <c r="E15" s="15" t="s">
        <v>17</v>
      </c>
      <c r="F15" s="15">
        <v>83966</v>
      </c>
      <c r="G15" s="17">
        <f t="shared" si="0"/>
        <v>83966</v>
      </c>
      <c r="H15" s="20"/>
      <c r="I15" s="33"/>
    </row>
    <row r="16" s="2" customFormat="1" ht="106" customHeight="1" spans="1:9">
      <c r="A16" s="14">
        <v>14</v>
      </c>
      <c r="B16" s="23" t="s">
        <v>38</v>
      </c>
      <c r="C16" s="16" t="s">
        <v>39</v>
      </c>
      <c r="D16" s="23">
        <v>9</v>
      </c>
      <c r="E16" s="23" t="s">
        <v>40</v>
      </c>
      <c r="F16" s="23">
        <v>1269</v>
      </c>
      <c r="G16" s="17">
        <f t="shared" si="0"/>
        <v>11421</v>
      </c>
      <c r="H16" s="19"/>
      <c r="I16" s="8"/>
    </row>
    <row r="17" s="2" customFormat="1" ht="106" customHeight="1" spans="1:8">
      <c r="A17" s="14">
        <v>15</v>
      </c>
      <c r="B17" s="23" t="s">
        <v>41</v>
      </c>
      <c r="C17" s="16" t="s">
        <v>42</v>
      </c>
      <c r="D17" s="23">
        <v>30</v>
      </c>
      <c r="E17" s="23" t="s">
        <v>43</v>
      </c>
      <c r="F17" s="23">
        <v>625</v>
      </c>
      <c r="G17" s="17">
        <f t="shared" si="0"/>
        <v>18750</v>
      </c>
      <c r="H17" s="24" t="s">
        <v>44</v>
      </c>
    </row>
    <row r="18" s="2" customFormat="1" ht="106" customHeight="1" spans="1:9">
      <c r="A18" s="14">
        <v>16</v>
      </c>
      <c r="B18" s="25" t="s">
        <v>45</v>
      </c>
      <c r="C18" s="16" t="s">
        <v>46</v>
      </c>
      <c r="D18" s="23">
        <v>6</v>
      </c>
      <c r="E18" s="23" t="s">
        <v>47</v>
      </c>
      <c r="F18" s="23">
        <v>3427</v>
      </c>
      <c r="G18" s="17">
        <f t="shared" si="0"/>
        <v>20562</v>
      </c>
      <c r="H18" s="19"/>
      <c r="I18" s="8"/>
    </row>
    <row r="19" s="2" customFormat="1" ht="106" customHeight="1" spans="1:9">
      <c r="A19" s="14">
        <v>17</v>
      </c>
      <c r="B19" s="25" t="s">
        <v>48</v>
      </c>
      <c r="C19" s="16" t="s">
        <v>49</v>
      </c>
      <c r="D19" s="23">
        <v>6</v>
      </c>
      <c r="E19" s="23" t="s">
        <v>47</v>
      </c>
      <c r="F19" s="23">
        <v>645</v>
      </c>
      <c r="G19" s="17">
        <f t="shared" si="0"/>
        <v>3870</v>
      </c>
      <c r="H19" s="19"/>
      <c r="I19" s="8"/>
    </row>
    <row r="20" s="2" customFormat="1" ht="106" customHeight="1" spans="1:9">
      <c r="A20" s="14">
        <v>18</v>
      </c>
      <c r="B20" s="25" t="s">
        <v>50</v>
      </c>
      <c r="C20" s="16" t="s">
        <v>51</v>
      </c>
      <c r="D20" s="23">
        <v>18</v>
      </c>
      <c r="E20" s="23" t="s">
        <v>47</v>
      </c>
      <c r="F20" s="23">
        <v>1687</v>
      </c>
      <c r="G20" s="17">
        <f t="shared" si="0"/>
        <v>30366</v>
      </c>
      <c r="H20" s="19"/>
      <c r="I20" s="8"/>
    </row>
    <row r="21" s="2" customFormat="1" ht="106" customHeight="1" spans="1:9">
      <c r="A21" s="14">
        <v>19</v>
      </c>
      <c r="B21" s="23" t="s">
        <v>52</v>
      </c>
      <c r="C21" s="16" t="s">
        <v>53</v>
      </c>
      <c r="D21" s="23">
        <v>240</v>
      </c>
      <c r="E21" s="23" t="s">
        <v>43</v>
      </c>
      <c r="F21" s="23">
        <v>68</v>
      </c>
      <c r="G21" s="17">
        <f t="shared" si="0"/>
        <v>16320</v>
      </c>
      <c r="H21" s="19"/>
      <c r="I21" s="8"/>
    </row>
    <row r="22" s="2" customFormat="1" ht="106" customHeight="1" spans="1:9">
      <c r="A22" s="14">
        <v>20</v>
      </c>
      <c r="B22" s="23" t="s">
        <v>54</v>
      </c>
      <c r="C22" s="16" t="s">
        <v>55</v>
      </c>
      <c r="D22" s="23">
        <v>60</v>
      </c>
      <c r="E22" s="23" t="s">
        <v>43</v>
      </c>
      <c r="F22" s="23">
        <v>34</v>
      </c>
      <c r="G22" s="17">
        <f t="shared" ref="G22:G59" si="1">F22*D22</f>
        <v>2040</v>
      </c>
      <c r="H22" s="19"/>
      <c r="I22" s="8"/>
    </row>
    <row r="23" s="2" customFormat="1" ht="106" customHeight="1" spans="1:9">
      <c r="A23" s="14">
        <v>21</v>
      </c>
      <c r="B23" s="23" t="s">
        <v>56</v>
      </c>
      <c r="C23" s="16" t="s">
        <v>57</v>
      </c>
      <c r="D23" s="23">
        <f>2*12</f>
        <v>24</v>
      </c>
      <c r="E23" s="23" t="s">
        <v>43</v>
      </c>
      <c r="F23" s="23">
        <v>107</v>
      </c>
      <c r="G23" s="17">
        <f t="shared" si="1"/>
        <v>2568</v>
      </c>
      <c r="H23" s="19"/>
      <c r="I23" s="8"/>
    </row>
    <row r="24" s="2" customFormat="1" ht="106" customHeight="1" spans="1:9">
      <c r="A24" s="14">
        <v>22</v>
      </c>
      <c r="B24" s="23" t="s">
        <v>58</v>
      </c>
      <c r="C24" s="16" t="s">
        <v>59</v>
      </c>
      <c r="D24" s="23">
        <f>4*12</f>
        <v>48</v>
      </c>
      <c r="E24" s="23" t="s">
        <v>43</v>
      </c>
      <c r="F24" s="23">
        <v>80</v>
      </c>
      <c r="G24" s="17">
        <f t="shared" si="1"/>
        <v>3840</v>
      </c>
      <c r="H24" s="19"/>
      <c r="I24" s="8"/>
    </row>
    <row r="25" s="2" customFormat="1" ht="106" customHeight="1" spans="1:9">
      <c r="A25" s="14">
        <v>23</v>
      </c>
      <c r="B25" s="23" t="s">
        <v>60</v>
      </c>
      <c r="C25" s="16" t="s">
        <v>61</v>
      </c>
      <c r="D25" s="23">
        <v>12</v>
      </c>
      <c r="E25" s="23" t="s">
        <v>62</v>
      </c>
      <c r="F25" s="23">
        <v>380</v>
      </c>
      <c r="G25" s="17">
        <f t="shared" si="1"/>
        <v>4560</v>
      </c>
      <c r="H25" s="19"/>
      <c r="I25" s="8"/>
    </row>
    <row r="26" s="2" customFormat="1" ht="106" customHeight="1" spans="1:9">
      <c r="A26" s="14">
        <v>24</v>
      </c>
      <c r="B26" s="25" t="s">
        <v>63</v>
      </c>
      <c r="C26" s="16" t="s">
        <v>64</v>
      </c>
      <c r="D26" s="25">
        <v>100</v>
      </c>
      <c r="E26" s="25" t="s">
        <v>62</v>
      </c>
      <c r="F26" s="23">
        <v>175</v>
      </c>
      <c r="G26" s="17">
        <f t="shared" si="1"/>
        <v>17500</v>
      </c>
      <c r="H26" s="19"/>
      <c r="I26" s="8"/>
    </row>
    <row r="27" s="2" customFormat="1" ht="106" customHeight="1" spans="1:9">
      <c r="A27" s="14">
        <v>25</v>
      </c>
      <c r="B27" s="23" t="s">
        <v>65</v>
      </c>
      <c r="C27" s="16" t="s">
        <v>66</v>
      </c>
      <c r="D27" s="23">
        <v>12</v>
      </c>
      <c r="E27" s="23" t="s">
        <v>43</v>
      </c>
      <c r="F27" s="23">
        <v>302</v>
      </c>
      <c r="G27" s="17">
        <f t="shared" si="1"/>
        <v>3624</v>
      </c>
      <c r="H27" s="19"/>
      <c r="I27" s="8"/>
    </row>
    <row r="28" s="2" customFormat="1" ht="106" customHeight="1" spans="1:9">
      <c r="A28" s="14">
        <v>26</v>
      </c>
      <c r="B28" s="23" t="s">
        <v>67</v>
      </c>
      <c r="C28" s="16" t="s">
        <v>68</v>
      </c>
      <c r="D28" s="23">
        <v>12</v>
      </c>
      <c r="E28" s="23" t="s">
        <v>43</v>
      </c>
      <c r="F28" s="23">
        <v>706</v>
      </c>
      <c r="G28" s="17">
        <f t="shared" si="1"/>
        <v>8472</v>
      </c>
      <c r="H28" s="19"/>
      <c r="I28" s="8"/>
    </row>
    <row r="29" s="2" customFormat="1" ht="106" customHeight="1" spans="1:9">
      <c r="A29" s="14">
        <v>27</v>
      </c>
      <c r="B29" s="23" t="s">
        <v>69</v>
      </c>
      <c r="C29" s="16" t="s">
        <v>70</v>
      </c>
      <c r="D29" s="23">
        <v>8</v>
      </c>
      <c r="E29" s="23" t="s">
        <v>43</v>
      </c>
      <c r="F29" s="23">
        <v>355</v>
      </c>
      <c r="G29" s="17">
        <f t="shared" si="1"/>
        <v>2840</v>
      </c>
      <c r="H29" s="19"/>
      <c r="I29" s="8"/>
    </row>
    <row r="30" s="2" customFormat="1" ht="106" customHeight="1" spans="1:9">
      <c r="A30" s="14">
        <v>28</v>
      </c>
      <c r="B30" s="23" t="s">
        <v>71</v>
      </c>
      <c r="C30" s="16" t="s">
        <v>72</v>
      </c>
      <c r="D30" s="23">
        <v>12</v>
      </c>
      <c r="E30" s="23" t="s">
        <v>43</v>
      </c>
      <c r="F30" s="23">
        <v>3188</v>
      </c>
      <c r="G30" s="17">
        <f t="shared" si="1"/>
        <v>38256</v>
      </c>
      <c r="H30" s="19"/>
      <c r="I30" s="8"/>
    </row>
    <row r="31" s="2" customFormat="1" ht="106" customHeight="1" spans="1:9">
      <c r="A31" s="14">
        <v>29</v>
      </c>
      <c r="B31" s="23" t="s">
        <v>73</v>
      </c>
      <c r="C31" s="16" t="s">
        <v>74</v>
      </c>
      <c r="D31" s="23">
        <v>8</v>
      </c>
      <c r="E31" s="23" t="s">
        <v>43</v>
      </c>
      <c r="F31" s="23">
        <v>352</v>
      </c>
      <c r="G31" s="17">
        <f t="shared" si="1"/>
        <v>2816</v>
      </c>
      <c r="H31" s="19"/>
      <c r="I31" s="8"/>
    </row>
    <row r="32" s="2" customFormat="1" ht="106" customHeight="1" spans="1:9">
      <c r="A32" s="14">
        <v>30</v>
      </c>
      <c r="B32" s="25" t="s">
        <v>75</v>
      </c>
      <c r="C32" s="16" t="s">
        <v>76</v>
      </c>
      <c r="D32" s="23">
        <v>12</v>
      </c>
      <c r="E32" s="23" t="s">
        <v>43</v>
      </c>
      <c r="F32" s="23">
        <v>1012</v>
      </c>
      <c r="G32" s="17">
        <f t="shared" si="1"/>
        <v>12144</v>
      </c>
      <c r="H32" s="19"/>
      <c r="I32" s="8"/>
    </row>
    <row r="33" s="2" customFormat="1" ht="106" customHeight="1" spans="1:9">
      <c r="A33" s="14">
        <v>31</v>
      </c>
      <c r="B33" s="23" t="s">
        <v>77</v>
      </c>
      <c r="C33" s="16" t="s">
        <v>78</v>
      </c>
      <c r="D33" s="23">
        <v>100</v>
      </c>
      <c r="E33" s="26" t="s">
        <v>79</v>
      </c>
      <c r="F33" s="23">
        <v>2.2</v>
      </c>
      <c r="G33" s="17">
        <f t="shared" si="1"/>
        <v>220</v>
      </c>
      <c r="H33" s="19"/>
      <c r="I33" s="8"/>
    </row>
    <row r="34" s="2" customFormat="1" ht="106" customHeight="1" spans="1:9">
      <c r="A34" s="14">
        <v>32</v>
      </c>
      <c r="B34" s="23" t="s">
        <v>80</v>
      </c>
      <c r="C34" s="16" t="s">
        <v>81</v>
      </c>
      <c r="D34" s="23">
        <v>100</v>
      </c>
      <c r="E34" s="27"/>
      <c r="F34" s="25">
        <v>2.4</v>
      </c>
      <c r="G34" s="17">
        <f t="shared" si="1"/>
        <v>240</v>
      </c>
      <c r="H34" s="19"/>
      <c r="I34" s="8"/>
    </row>
    <row r="35" s="2" customFormat="1" ht="106" customHeight="1" spans="1:9">
      <c r="A35" s="14">
        <v>33</v>
      </c>
      <c r="B35" s="23" t="s">
        <v>82</v>
      </c>
      <c r="C35" s="16" t="s">
        <v>83</v>
      </c>
      <c r="D35" s="23">
        <v>100</v>
      </c>
      <c r="E35" s="28"/>
      <c r="F35" s="25">
        <v>2.5</v>
      </c>
      <c r="G35" s="17">
        <f t="shared" si="1"/>
        <v>250</v>
      </c>
      <c r="H35" s="19"/>
      <c r="I35" s="8"/>
    </row>
    <row r="36" s="2" customFormat="1" ht="106" customHeight="1" spans="1:9">
      <c r="A36" s="14">
        <v>34</v>
      </c>
      <c r="B36" s="23" t="s">
        <v>84</v>
      </c>
      <c r="C36" s="16" t="s">
        <v>85</v>
      </c>
      <c r="D36" s="25">
        <v>200</v>
      </c>
      <c r="E36" s="29" t="s">
        <v>86</v>
      </c>
      <c r="F36" s="25">
        <v>5.5</v>
      </c>
      <c r="G36" s="17">
        <f t="shared" si="1"/>
        <v>1100</v>
      </c>
      <c r="H36" s="19"/>
      <c r="I36" s="8"/>
    </row>
    <row r="37" s="2" customFormat="1" ht="106" customHeight="1" spans="1:9">
      <c r="A37" s="14">
        <v>35</v>
      </c>
      <c r="B37" s="23" t="s">
        <v>87</v>
      </c>
      <c r="C37" s="16" t="s">
        <v>88</v>
      </c>
      <c r="D37" s="25">
        <v>200</v>
      </c>
      <c r="E37" s="28"/>
      <c r="F37" s="25">
        <v>6</v>
      </c>
      <c r="G37" s="17">
        <f t="shared" si="1"/>
        <v>1200</v>
      </c>
      <c r="H37" s="19"/>
      <c r="I37" s="8"/>
    </row>
    <row r="38" s="2" customFormat="1" ht="106" customHeight="1" spans="1:9">
      <c r="A38" s="14">
        <v>36</v>
      </c>
      <c r="B38" s="23" t="s">
        <v>89</v>
      </c>
      <c r="C38" s="16" t="s">
        <v>90</v>
      </c>
      <c r="D38" s="25">
        <v>1</v>
      </c>
      <c r="E38" s="25" t="s">
        <v>17</v>
      </c>
      <c r="F38" s="25">
        <v>321</v>
      </c>
      <c r="G38" s="17">
        <f t="shared" si="1"/>
        <v>321</v>
      </c>
      <c r="H38" s="19"/>
      <c r="I38" s="8"/>
    </row>
    <row r="39" s="2" customFormat="1" ht="106" customHeight="1" spans="1:9">
      <c r="A39" s="14">
        <v>37</v>
      </c>
      <c r="B39" s="25" t="s">
        <v>91</v>
      </c>
      <c r="C39" s="16" t="s">
        <v>92</v>
      </c>
      <c r="D39" s="25">
        <v>12</v>
      </c>
      <c r="E39" s="25" t="s">
        <v>17</v>
      </c>
      <c r="F39" s="25">
        <v>68</v>
      </c>
      <c r="G39" s="17">
        <f t="shared" si="1"/>
        <v>816</v>
      </c>
      <c r="H39" s="19"/>
      <c r="I39" s="8"/>
    </row>
    <row r="40" s="2" customFormat="1" ht="106" customHeight="1" spans="1:9">
      <c r="A40" s="14">
        <v>38</v>
      </c>
      <c r="B40" s="25" t="s">
        <v>93</v>
      </c>
      <c r="C40" s="16" t="s">
        <v>94</v>
      </c>
      <c r="D40" s="23">
        <v>5</v>
      </c>
      <c r="E40" s="26" t="s">
        <v>95</v>
      </c>
      <c r="F40" s="23">
        <v>34</v>
      </c>
      <c r="G40" s="17">
        <f t="shared" si="1"/>
        <v>170</v>
      </c>
      <c r="H40" s="19"/>
      <c r="I40" s="8"/>
    </row>
    <row r="41" s="2" customFormat="1" ht="106" customHeight="1" spans="1:9">
      <c r="A41" s="14">
        <v>39</v>
      </c>
      <c r="B41" s="25" t="s">
        <v>96</v>
      </c>
      <c r="C41" s="16" t="s">
        <v>97</v>
      </c>
      <c r="D41" s="23">
        <v>6</v>
      </c>
      <c r="E41" s="30"/>
      <c r="F41" s="23">
        <v>32</v>
      </c>
      <c r="G41" s="17">
        <f t="shared" si="1"/>
        <v>192</v>
      </c>
      <c r="H41" s="19"/>
      <c r="I41" s="8"/>
    </row>
    <row r="42" s="2" customFormat="1" ht="106" customHeight="1" spans="1:9">
      <c r="A42" s="14">
        <v>40</v>
      </c>
      <c r="B42" s="25" t="s">
        <v>98</v>
      </c>
      <c r="C42" s="16" t="s">
        <v>99</v>
      </c>
      <c r="D42" s="23">
        <v>6</v>
      </c>
      <c r="E42" s="30"/>
      <c r="F42" s="23">
        <v>30</v>
      </c>
      <c r="G42" s="17">
        <f t="shared" si="1"/>
        <v>180</v>
      </c>
      <c r="H42" s="19"/>
      <c r="I42" s="8"/>
    </row>
    <row r="43" s="2" customFormat="1" ht="106" customHeight="1" spans="1:9">
      <c r="A43" s="14">
        <v>41</v>
      </c>
      <c r="B43" s="25" t="s">
        <v>100</v>
      </c>
      <c r="C43" s="16" t="s">
        <v>101</v>
      </c>
      <c r="D43" s="23">
        <v>6</v>
      </c>
      <c r="E43" s="30"/>
      <c r="F43" s="23">
        <v>30</v>
      </c>
      <c r="G43" s="17">
        <f t="shared" si="1"/>
        <v>180</v>
      </c>
      <c r="H43" s="19"/>
      <c r="I43" s="8"/>
    </row>
    <row r="44" s="2" customFormat="1" ht="106" customHeight="1" spans="1:9">
      <c r="A44" s="14">
        <v>42</v>
      </c>
      <c r="B44" s="25" t="s">
        <v>102</v>
      </c>
      <c r="C44" s="16" t="s">
        <v>103</v>
      </c>
      <c r="D44" s="23">
        <v>5</v>
      </c>
      <c r="E44" s="30"/>
      <c r="F44" s="23">
        <v>53</v>
      </c>
      <c r="G44" s="17">
        <f t="shared" si="1"/>
        <v>265</v>
      </c>
      <c r="H44" s="19"/>
      <c r="I44" s="8"/>
    </row>
    <row r="45" s="2" customFormat="1" ht="106" customHeight="1" spans="1:9">
      <c r="A45" s="14">
        <v>43</v>
      </c>
      <c r="B45" s="25" t="s">
        <v>104</v>
      </c>
      <c r="C45" s="16" t="s">
        <v>105</v>
      </c>
      <c r="D45" s="23">
        <v>6</v>
      </c>
      <c r="E45" s="30"/>
      <c r="F45" s="23">
        <v>42</v>
      </c>
      <c r="G45" s="17">
        <f t="shared" si="1"/>
        <v>252</v>
      </c>
      <c r="H45" s="19"/>
      <c r="I45" s="8"/>
    </row>
    <row r="46" s="2" customFormat="1" ht="106" customHeight="1" spans="1:9">
      <c r="A46" s="14">
        <v>44</v>
      </c>
      <c r="B46" s="25" t="s">
        <v>106</v>
      </c>
      <c r="C46" s="16" t="s">
        <v>107</v>
      </c>
      <c r="D46" s="23">
        <v>5</v>
      </c>
      <c r="E46" s="30"/>
      <c r="F46" s="23">
        <v>45</v>
      </c>
      <c r="G46" s="17">
        <f t="shared" si="1"/>
        <v>225</v>
      </c>
      <c r="H46" s="19"/>
      <c r="I46" s="8"/>
    </row>
    <row r="47" s="2" customFormat="1" ht="106" customHeight="1" spans="1:9">
      <c r="A47" s="14">
        <v>45</v>
      </c>
      <c r="B47" s="25" t="s">
        <v>108</v>
      </c>
      <c r="C47" s="16" t="s">
        <v>109</v>
      </c>
      <c r="D47" s="23">
        <v>5</v>
      </c>
      <c r="E47" s="30"/>
      <c r="F47" s="30">
        <v>41</v>
      </c>
      <c r="G47" s="17">
        <f t="shared" si="1"/>
        <v>205</v>
      </c>
      <c r="H47" s="19"/>
      <c r="I47" s="8"/>
    </row>
    <row r="48" s="2" customFormat="1" ht="106" customHeight="1" spans="1:9">
      <c r="A48" s="14">
        <v>46</v>
      </c>
      <c r="B48" s="25" t="s">
        <v>110</v>
      </c>
      <c r="C48" s="16" t="s">
        <v>111</v>
      </c>
      <c r="D48" s="23">
        <v>6</v>
      </c>
      <c r="E48" s="31"/>
      <c r="F48" s="31">
        <v>30</v>
      </c>
      <c r="G48" s="17">
        <f t="shared" si="1"/>
        <v>180</v>
      </c>
      <c r="H48" s="19"/>
      <c r="I48" s="8"/>
    </row>
    <row r="49" s="2" customFormat="1" ht="106" customHeight="1" spans="1:9">
      <c r="A49" s="14">
        <v>47</v>
      </c>
      <c r="B49" s="25" t="s">
        <v>112</v>
      </c>
      <c r="C49" s="16" t="s">
        <v>113</v>
      </c>
      <c r="D49" s="23">
        <v>10</v>
      </c>
      <c r="E49" s="26" t="s">
        <v>114</v>
      </c>
      <c r="F49" s="23">
        <v>24</v>
      </c>
      <c r="G49" s="17">
        <f t="shared" si="1"/>
        <v>240</v>
      </c>
      <c r="H49" s="19"/>
      <c r="I49" s="8"/>
    </row>
    <row r="50" s="2" customFormat="1" ht="106" customHeight="1" spans="1:9">
      <c r="A50" s="14">
        <v>48</v>
      </c>
      <c r="B50" s="25" t="s">
        <v>115</v>
      </c>
      <c r="C50" s="16" t="s">
        <v>116</v>
      </c>
      <c r="D50" s="23">
        <v>10</v>
      </c>
      <c r="E50" s="30"/>
      <c r="F50" s="23">
        <v>38</v>
      </c>
      <c r="G50" s="17">
        <f t="shared" si="1"/>
        <v>380</v>
      </c>
      <c r="H50" s="19"/>
      <c r="I50" s="8"/>
    </row>
    <row r="51" s="2" customFormat="1" ht="106" customHeight="1" spans="1:9">
      <c r="A51" s="14">
        <v>49</v>
      </c>
      <c r="B51" s="25" t="s">
        <v>117</v>
      </c>
      <c r="C51" s="16" t="s">
        <v>118</v>
      </c>
      <c r="D51" s="23">
        <v>10</v>
      </c>
      <c r="E51" s="30"/>
      <c r="F51" s="23">
        <v>48</v>
      </c>
      <c r="G51" s="17">
        <f t="shared" si="1"/>
        <v>480</v>
      </c>
      <c r="H51" s="19"/>
      <c r="I51" s="8"/>
    </row>
    <row r="52" s="2" customFormat="1" ht="106" customHeight="1" spans="1:9">
      <c r="A52" s="14">
        <v>50</v>
      </c>
      <c r="B52" s="25" t="s">
        <v>119</v>
      </c>
      <c r="C52" s="16" t="s">
        <v>120</v>
      </c>
      <c r="D52" s="23">
        <v>10</v>
      </c>
      <c r="E52" s="30"/>
      <c r="F52" s="23">
        <v>61</v>
      </c>
      <c r="G52" s="17">
        <f t="shared" si="1"/>
        <v>610</v>
      </c>
      <c r="H52" s="19"/>
      <c r="I52" s="8"/>
    </row>
    <row r="53" s="2" customFormat="1" ht="106" customHeight="1" spans="1:9">
      <c r="A53" s="14">
        <v>51</v>
      </c>
      <c r="B53" s="25" t="s">
        <v>121</v>
      </c>
      <c r="C53" s="16" t="s">
        <v>122</v>
      </c>
      <c r="D53" s="23">
        <v>10</v>
      </c>
      <c r="E53" s="31"/>
      <c r="F53" s="23">
        <v>84</v>
      </c>
      <c r="G53" s="17">
        <f t="shared" si="1"/>
        <v>840</v>
      </c>
      <c r="H53" s="19"/>
      <c r="I53" s="8"/>
    </row>
    <row r="54" s="2" customFormat="1" ht="106" customHeight="1" spans="1:9">
      <c r="A54" s="14">
        <v>52</v>
      </c>
      <c r="B54" s="23" t="s">
        <v>123</v>
      </c>
      <c r="C54" s="16" t="s">
        <v>124</v>
      </c>
      <c r="D54" s="23">
        <v>24</v>
      </c>
      <c r="E54" s="23" t="s">
        <v>125</v>
      </c>
      <c r="F54" s="23">
        <v>38</v>
      </c>
      <c r="G54" s="17">
        <f t="shared" si="1"/>
        <v>912</v>
      </c>
      <c r="H54" s="19"/>
      <c r="I54" s="8"/>
    </row>
    <row r="55" s="2" customFormat="1" ht="106" customHeight="1" spans="1:9">
      <c r="A55" s="14">
        <v>53</v>
      </c>
      <c r="B55" s="23" t="s">
        <v>126</v>
      </c>
      <c r="C55" s="16" t="s">
        <v>127</v>
      </c>
      <c r="D55" s="23">
        <v>12</v>
      </c>
      <c r="E55" s="23" t="s">
        <v>17</v>
      </c>
      <c r="F55" s="23">
        <v>662</v>
      </c>
      <c r="G55" s="17">
        <f t="shared" si="1"/>
        <v>7944</v>
      </c>
      <c r="H55" s="19"/>
      <c r="I55" s="8"/>
    </row>
    <row r="56" s="2" customFormat="1" ht="106" customHeight="1" spans="1:9">
      <c r="A56" s="14">
        <v>54</v>
      </c>
      <c r="B56" s="25" t="s">
        <v>128</v>
      </c>
      <c r="C56" s="16" t="s">
        <v>129</v>
      </c>
      <c r="D56" s="23">
        <v>16</v>
      </c>
      <c r="E56" s="23" t="s">
        <v>17</v>
      </c>
      <c r="F56" s="23">
        <v>403</v>
      </c>
      <c r="G56" s="17">
        <f t="shared" si="1"/>
        <v>6448</v>
      </c>
      <c r="H56" s="19"/>
      <c r="I56" s="8"/>
    </row>
    <row r="57" s="2" customFormat="1" ht="106" customHeight="1" spans="1:9">
      <c r="A57" s="14">
        <v>55</v>
      </c>
      <c r="B57" s="23" t="s">
        <v>130</v>
      </c>
      <c r="C57" s="16" t="s">
        <v>131</v>
      </c>
      <c r="D57" s="23">
        <v>12</v>
      </c>
      <c r="E57" s="23" t="s">
        <v>17</v>
      </c>
      <c r="F57" s="23">
        <v>167</v>
      </c>
      <c r="G57" s="17">
        <f t="shared" si="1"/>
        <v>2004</v>
      </c>
      <c r="H57" s="19"/>
      <c r="I57" s="8"/>
    </row>
    <row r="58" s="2" customFormat="1" ht="106" customHeight="1" spans="1:9">
      <c r="A58" s="14">
        <v>56</v>
      </c>
      <c r="B58" s="23" t="s">
        <v>132</v>
      </c>
      <c r="C58" s="16" t="s">
        <v>133</v>
      </c>
      <c r="D58" s="23">
        <v>12</v>
      </c>
      <c r="E58" s="23" t="s">
        <v>17</v>
      </c>
      <c r="F58" s="23">
        <v>99</v>
      </c>
      <c r="G58" s="17">
        <f t="shared" si="1"/>
        <v>1188</v>
      </c>
      <c r="H58" s="19"/>
      <c r="I58" s="8"/>
    </row>
    <row r="59" s="2" customFormat="1" ht="106" customHeight="1" spans="1:9">
      <c r="A59" s="14">
        <v>57</v>
      </c>
      <c r="B59" s="23" t="s">
        <v>134</v>
      </c>
      <c r="C59" s="16" t="s">
        <v>135</v>
      </c>
      <c r="D59" s="23">
        <v>12</v>
      </c>
      <c r="E59" s="23" t="s">
        <v>17</v>
      </c>
      <c r="F59" s="23">
        <v>67</v>
      </c>
      <c r="G59" s="17">
        <f t="shared" si="1"/>
        <v>804</v>
      </c>
      <c r="H59" s="19"/>
      <c r="I59" s="8"/>
    </row>
    <row r="60" s="2" customFormat="1" ht="106" customHeight="1" spans="1:9">
      <c r="A60" s="14">
        <v>58</v>
      </c>
      <c r="B60" s="25" t="s">
        <v>136</v>
      </c>
      <c r="C60" s="16" t="s">
        <v>137</v>
      </c>
      <c r="D60" s="23">
        <v>12</v>
      </c>
      <c r="E60" s="23" t="s">
        <v>17</v>
      </c>
      <c r="F60" s="23">
        <v>47</v>
      </c>
      <c r="G60" s="17">
        <f t="shared" ref="G60:G78" si="2">F60*D60</f>
        <v>564</v>
      </c>
      <c r="H60" s="19"/>
      <c r="I60" s="8"/>
    </row>
    <row r="61" s="2" customFormat="1" ht="106" customHeight="1" spans="1:9">
      <c r="A61" s="14">
        <v>59</v>
      </c>
      <c r="B61" s="25" t="s">
        <v>138</v>
      </c>
      <c r="C61" s="16" t="s">
        <v>139</v>
      </c>
      <c r="D61" s="23">
        <v>16</v>
      </c>
      <c r="E61" s="23" t="s">
        <v>17</v>
      </c>
      <c r="F61" s="23">
        <v>257</v>
      </c>
      <c r="G61" s="17">
        <f t="shared" si="2"/>
        <v>4112</v>
      </c>
      <c r="H61" s="19"/>
      <c r="I61" s="8"/>
    </row>
    <row r="62" s="2" customFormat="1" ht="106" customHeight="1" spans="1:9">
      <c r="A62" s="14">
        <v>60</v>
      </c>
      <c r="B62" s="25" t="s">
        <v>140</v>
      </c>
      <c r="C62" s="16" t="s">
        <v>141</v>
      </c>
      <c r="D62" s="23">
        <v>4</v>
      </c>
      <c r="E62" s="23" t="s">
        <v>17</v>
      </c>
      <c r="F62" s="23">
        <v>112</v>
      </c>
      <c r="G62" s="17">
        <f t="shared" si="2"/>
        <v>448</v>
      </c>
      <c r="H62" s="19"/>
      <c r="I62" s="8"/>
    </row>
    <row r="63" s="2" customFormat="1" ht="106" customHeight="1" spans="1:9">
      <c r="A63" s="14">
        <v>61</v>
      </c>
      <c r="B63" s="25" t="s">
        <v>142</v>
      </c>
      <c r="C63" s="16" t="s">
        <v>143</v>
      </c>
      <c r="D63" s="23">
        <v>8</v>
      </c>
      <c r="E63" s="23" t="s">
        <v>17</v>
      </c>
      <c r="F63" s="23">
        <v>56</v>
      </c>
      <c r="G63" s="17">
        <f t="shared" si="2"/>
        <v>448</v>
      </c>
      <c r="H63" s="19"/>
      <c r="I63" s="8"/>
    </row>
    <row r="64" s="2" customFormat="1" ht="106" customHeight="1" spans="1:9">
      <c r="A64" s="14">
        <v>62</v>
      </c>
      <c r="B64" s="23" t="s">
        <v>144</v>
      </c>
      <c r="C64" s="16" t="s">
        <v>145</v>
      </c>
      <c r="D64" s="23">
        <v>8</v>
      </c>
      <c r="E64" s="23" t="s">
        <v>17</v>
      </c>
      <c r="F64" s="23">
        <v>187</v>
      </c>
      <c r="G64" s="17">
        <f t="shared" si="2"/>
        <v>1496</v>
      </c>
      <c r="H64" s="19"/>
      <c r="I64" s="8"/>
    </row>
    <row r="65" s="2" customFormat="1" ht="106" customHeight="1" spans="1:9">
      <c r="A65" s="14">
        <v>63</v>
      </c>
      <c r="B65" s="23" t="s">
        <v>146</v>
      </c>
      <c r="C65" s="16" t="s">
        <v>147</v>
      </c>
      <c r="D65" s="23">
        <v>8</v>
      </c>
      <c r="E65" s="23" t="s">
        <v>17</v>
      </c>
      <c r="F65" s="23">
        <v>298</v>
      </c>
      <c r="G65" s="17">
        <f t="shared" si="2"/>
        <v>2384</v>
      </c>
      <c r="H65" s="19"/>
      <c r="I65" s="8"/>
    </row>
    <row r="66" s="2" customFormat="1" ht="106" customHeight="1" spans="1:9">
      <c r="A66" s="14">
        <v>64</v>
      </c>
      <c r="B66" s="23" t="s">
        <v>148</v>
      </c>
      <c r="C66" s="16" t="s">
        <v>149</v>
      </c>
      <c r="D66" s="34">
        <v>8</v>
      </c>
      <c r="E66" s="23" t="s">
        <v>17</v>
      </c>
      <c r="F66" s="23">
        <v>335</v>
      </c>
      <c r="G66" s="17">
        <f t="shared" si="2"/>
        <v>2680</v>
      </c>
      <c r="H66" s="19"/>
      <c r="I66" s="8"/>
    </row>
    <row r="67" s="2" customFormat="1" ht="106" customHeight="1" spans="1:9">
      <c r="A67" s="14">
        <v>65</v>
      </c>
      <c r="B67" s="23" t="s">
        <v>150</v>
      </c>
      <c r="C67" s="16" t="s">
        <v>151</v>
      </c>
      <c r="D67" s="23">
        <v>120</v>
      </c>
      <c r="E67" s="26" t="s">
        <v>152</v>
      </c>
      <c r="F67" s="23">
        <v>7</v>
      </c>
      <c r="G67" s="17">
        <f t="shared" si="2"/>
        <v>840</v>
      </c>
      <c r="H67" s="19"/>
      <c r="I67" s="8"/>
    </row>
    <row r="68" s="2" customFormat="1" ht="106" customHeight="1" spans="1:9">
      <c r="A68" s="14">
        <v>66</v>
      </c>
      <c r="B68" s="23" t="s">
        <v>153</v>
      </c>
      <c r="C68" s="16" t="s">
        <v>154</v>
      </c>
      <c r="D68" s="23">
        <v>120</v>
      </c>
      <c r="E68" s="30"/>
      <c r="F68" s="23">
        <v>3.6</v>
      </c>
      <c r="G68" s="17">
        <f t="shared" si="2"/>
        <v>432</v>
      </c>
      <c r="H68" s="19"/>
      <c r="I68" s="8"/>
    </row>
    <row r="69" s="2" customFormat="1" ht="106" customHeight="1" spans="1:9">
      <c r="A69" s="14">
        <v>67</v>
      </c>
      <c r="B69" s="23" t="s">
        <v>155</v>
      </c>
      <c r="C69" s="16" t="s">
        <v>156</v>
      </c>
      <c r="D69" s="23">
        <v>120</v>
      </c>
      <c r="E69" s="31"/>
      <c r="F69" s="23">
        <v>4.2</v>
      </c>
      <c r="G69" s="17">
        <f t="shared" si="2"/>
        <v>504</v>
      </c>
      <c r="H69" s="19"/>
      <c r="I69" s="8"/>
    </row>
    <row r="70" s="2" customFormat="1" ht="106" customHeight="1" spans="1:9">
      <c r="A70" s="14">
        <v>68</v>
      </c>
      <c r="B70" s="23" t="s">
        <v>157</v>
      </c>
      <c r="C70" s="16" t="s">
        <v>158</v>
      </c>
      <c r="D70" s="23">
        <v>4</v>
      </c>
      <c r="E70" s="23" t="s">
        <v>17</v>
      </c>
      <c r="F70" s="23">
        <v>169</v>
      </c>
      <c r="G70" s="17">
        <f t="shared" si="2"/>
        <v>676</v>
      </c>
      <c r="H70" s="19"/>
      <c r="I70" s="8"/>
    </row>
    <row r="71" s="2" customFormat="1" ht="106" customHeight="1" spans="1:9">
      <c r="A71" s="14">
        <v>69</v>
      </c>
      <c r="B71" s="23" t="s">
        <v>159</v>
      </c>
      <c r="C71" s="16" t="s">
        <v>160</v>
      </c>
      <c r="D71" s="23">
        <v>8</v>
      </c>
      <c r="E71" s="23" t="s">
        <v>17</v>
      </c>
      <c r="F71" s="23">
        <v>203</v>
      </c>
      <c r="G71" s="17">
        <f t="shared" si="2"/>
        <v>1624</v>
      </c>
      <c r="H71" s="19"/>
      <c r="I71" s="8"/>
    </row>
    <row r="72" s="2" customFormat="1" ht="106" customHeight="1" spans="1:9">
      <c r="A72" s="14">
        <v>70</v>
      </c>
      <c r="B72" s="23" t="s">
        <v>161</v>
      </c>
      <c r="C72" s="16" t="s">
        <v>162</v>
      </c>
      <c r="D72" s="23">
        <v>4</v>
      </c>
      <c r="E72" s="23" t="s">
        <v>17</v>
      </c>
      <c r="F72" s="23">
        <v>234</v>
      </c>
      <c r="G72" s="17">
        <f t="shared" si="2"/>
        <v>936</v>
      </c>
      <c r="H72" s="19"/>
      <c r="I72" s="8"/>
    </row>
    <row r="73" s="2" customFormat="1" ht="106" customHeight="1" spans="1:9">
      <c r="A73" s="14">
        <v>71</v>
      </c>
      <c r="B73" s="23" t="s">
        <v>163</v>
      </c>
      <c r="C73" s="16" t="s">
        <v>164</v>
      </c>
      <c r="D73" s="23">
        <v>10</v>
      </c>
      <c r="E73" s="23" t="s">
        <v>43</v>
      </c>
      <c r="F73" s="23">
        <v>41</v>
      </c>
      <c r="G73" s="17">
        <f t="shared" si="2"/>
        <v>410</v>
      </c>
      <c r="H73" s="19"/>
      <c r="I73" s="8"/>
    </row>
    <row r="74" s="2" customFormat="1" ht="106" customHeight="1" spans="1:9">
      <c r="A74" s="14">
        <v>72</v>
      </c>
      <c r="B74" s="23" t="s">
        <v>165</v>
      </c>
      <c r="C74" s="16" t="s">
        <v>166</v>
      </c>
      <c r="D74" s="23">
        <v>1</v>
      </c>
      <c r="E74" s="23" t="s">
        <v>17</v>
      </c>
      <c r="F74" s="23">
        <v>177</v>
      </c>
      <c r="G74" s="17">
        <f t="shared" si="2"/>
        <v>177</v>
      </c>
      <c r="H74" s="19"/>
      <c r="I74" s="8"/>
    </row>
    <row r="75" s="2" customFormat="1" ht="106" customHeight="1" spans="1:9">
      <c r="A75" s="14">
        <v>73</v>
      </c>
      <c r="B75" s="23" t="s">
        <v>167</v>
      </c>
      <c r="C75" s="16" t="s">
        <v>168</v>
      </c>
      <c r="D75" s="23">
        <v>1</v>
      </c>
      <c r="E75" s="23" t="s">
        <v>43</v>
      </c>
      <c r="F75" s="23">
        <v>237</v>
      </c>
      <c r="G75" s="17">
        <f t="shared" si="2"/>
        <v>237</v>
      </c>
      <c r="H75" s="19"/>
      <c r="I75" s="8"/>
    </row>
    <row r="76" s="2" customFormat="1" ht="106" customHeight="1" spans="1:9">
      <c r="A76" s="14">
        <v>74</v>
      </c>
      <c r="B76" s="23" t="s">
        <v>169</v>
      </c>
      <c r="C76" s="16" t="s">
        <v>170</v>
      </c>
      <c r="D76" s="23">
        <v>40</v>
      </c>
      <c r="E76" s="23" t="s">
        <v>171</v>
      </c>
      <c r="F76" s="23">
        <v>89</v>
      </c>
      <c r="G76" s="17">
        <f t="shared" si="2"/>
        <v>3560</v>
      </c>
      <c r="H76" s="19"/>
      <c r="I76" s="8"/>
    </row>
    <row r="77" s="2" customFormat="1" ht="106" customHeight="1" spans="1:9">
      <c r="A77" s="14">
        <v>75</v>
      </c>
      <c r="B77" s="23" t="s">
        <v>172</v>
      </c>
      <c r="C77" s="16" t="s">
        <v>173</v>
      </c>
      <c r="D77" s="23">
        <v>8</v>
      </c>
      <c r="E77" s="26" t="s">
        <v>174</v>
      </c>
      <c r="F77" s="23">
        <v>13</v>
      </c>
      <c r="G77" s="17">
        <f t="shared" ref="G77:G87" si="3">F77*D77</f>
        <v>104</v>
      </c>
      <c r="H77" s="19"/>
      <c r="I77" s="8"/>
    </row>
    <row r="78" s="2" customFormat="1" ht="106" customHeight="1" spans="1:9">
      <c r="A78" s="14">
        <v>76</v>
      </c>
      <c r="B78" s="23" t="s">
        <v>175</v>
      </c>
      <c r="C78" s="16" t="s">
        <v>176</v>
      </c>
      <c r="D78" s="23">
        <v>8</v>
      </c>
      <c r="E78" s="30"/>
      <c r="F78" s="23">
        <v>13</v>
      </c>
      <c r="G78" s="17">
        <f t="shared" si="3"/>
        <v>104</v>
      </c>
      <c r="H78" s="19"/>
      <c r="I78" s="8"/>
    </row>
    <row r="79" s="2" customFormat="1" ht="106" customHeight="1" spans="1:9">
      <c r="A79" s="14">
        <v>77</v>
      </c>
      <c r="B79" s="23" t="s">
        <v>177</v>
      </c>
      <c r="C79" s="16" t="s">
        <v>178</v>
      </c>
      <c r="D79" s="23">
        <v>8</v>
      </c>
      <c r="E79" s="30"/>
      <c r="F79" s="23">
        <v>13</v>
      </c>
      <c r="G79" s="17">
        <f t="shared" si="3"/>
        <v>104</v>
      </c>
      <c r="H79" s="19"/>
      <c r="I79" s="8"/>
    </row>
    <row r="80" s="2" customFormat="1" ht="106" customHeight="1" spans="1:9">
      <c r="A80" s="14">
        <v>78</v>
      </c>
      <c r="B80" s="23" t="s">
        <v>179</v>
      </c>
      <c r="C80" s="16" t="s">
        <v>180</v>
      </c>
      <c r="D80" s="23">
        <v>8</v>
      </c>
      <c r="E80" s="30"/>
      <c r="F80" s="23">
        <v>13</v>
      </c>
      <c r="G80" s="17">
        <f t="shared" si="3"/>
        <v>104</v>
      </c>
      <c r="H80" s="19"/>
      <c r="I80" s="8"/>
    </row>
    <row r="81" s="2" customFormat="1" ht="106" customHeight="1" spans="1:9">
      <c r="A81" s="14">
        <v>79</v>
      </c>
      <c r="B81" s="23" t="s">
        <v>181</v>
      </c>
      <c r="C81" s="16" t="s">
        <v>182</v>
      </c>
      <c r="D81" s="23">
        <v>8</v>
      </c>
      <c r="E81" s="31"/>
      <c r="F81" s="26">
        <v>13</v>
      </c>
      <c r="G81" s="17">
        <f t="shared" si="3"/>
        <v>104</v>
      </c>
      <c r="H81" s="19"/>
      <c r="I81" s="8"/>
    </row>
    <row r="82" s="2" customFormat="1" ht="106" customHeight="1" spans="1:9">
      <c r="A82" s="14">
        <v>80</v>
      </c>
      <c r="B82" s="23" t="s">
        <v>183</v>
      </c>
      <c r="C82" s="16" t="s">
        <v>184</v>
      </c>
      <c r="D82" s="34">
        <v>60</v>
      </c>
      <c r="E82" s="34" t="s">
        <v>43</v>
      </c>
      <c r="F82" s="34">
        <v>52</v>
      </c>
      <c r="G82" s="17">
        <f t="shared" si="3"/>
        <v>3120</v>
      </c>
      <c r="H82" s="19"/>
      <c r="I82" s="8"/>
    </row>
    <row r="83" s="2" customFormat="1" ht="106" customHeight="1" spans="1:9">
      <c r="A83" s="14">
        <v>81</v>
      </c>
      <c r="B83" s="23" t="s">
        <v>185</v>
      </c>
      <c r="C83" s="16" t="s">
        <v>186</v>
      </c>
      <c r="D83" s="34">
        <v>6</v>
      </c>
      <c r="E83" s="34" t="s">
        <v>17</v>
      </c>
      <c r="F83" s="34">
        <v>891</v>
      </c>
      <c r="G83" s="17">
        <f t="shared" si="3"/>
        <v>5346</v>
      </c>
      <c r="H83" s="19"/>
      <c r="I83" s="8"/>
    </row>
    <row r="84" s="2" customFormat="1" ht="106" customHeight="1" spans="1:9">
      <c r="A84" s="14">
        <v>82</v>
      </c>
      <c r="B84" s="23" t="s">
        <v>187</v>
      </c>
      <c r="C84" s="16" t="s">
        <v>188</v>
      </c>
      <c r="D84" s="34">
        <v>4</v>
      </c>
      <c r="E84" s="34" t="s">
        <v>17</v>
      </c>
      <c r="F84" s="34">
        <v>439</v>
      </c>
      <c r="G84" s="17">
        <f t="shared" si="3"/>
        <v>1756</v>
      </c>
      <c r="H84" s="19"/>
      <c r="I84" s="8"/>
    </row>
    <row r="85" s="2" customFormat="1" ht="106" customHeight="1" spans="1:9">
      <c r="A85" s="14">
        <v>83</v>
      </c>
      <c r="B85" s="23" t="s">
        <v>189</v>
      </c>
      <c r="C85" s="16" t="s">
        <v>190</v>
      </c>
      <c r="D85" s="34">
        <v>8</v>
      </c>
      <c r="E85" s="34" t="s">
        <v>17</v>
      </c>
      <c r="F85" s="34">
        <v>371</v>
      </c>
      <c r="G85" s="17">
        <f t="shared" si="3"/>
        <v>2968</v>
      </c>
      <c r="H85" s="19"/>
      <c r="I85" s="8"/>
    </row>
    <row r="86" ht="36" customHeight="1" spans="1:8">
      <c r="A86" s="13" t="s">
        <v>191</v>
      </c>
      <c r="B86" s="13"/>
      <c r="C86" s="13"/>
      <c r="D86" s="13"/>
      <c r="E86" s="13"/>
      <c r="F86" s="35"/>
      <c r="G86" s="35">
        <f>SUM(G3:G85)</f>
        <v>1522288</v>
      </c>
      <c r="H86" s="36"/>
    </row>
    <row r="89" spans="3:3">
      <c r="C89" s="1"/>
    </row>
  </sheetData>
  <sheetProtection formatCells="0" formatColumns="0" formatRows="0" insertRows="0" insertColumns="0" insertHyperlinks="0" deleteColumns="0" deleteRows="0" sort="0" autoFilter="0" pivotTables="0"/>
  <mergeCells count="8">
    <mergeCell ref="A1:H1"/>
    <mergeCell ref="A86:E86"/>
    <mergeCell ref="E33:E35"/>
    <mergeCell ref="E36:E37"/>
    <mergeCell ref="E40:E48"/>
    <mergeCell ref="E49:E53"/>
    <mergeCell ref="E67:E69"/>
    <mergeCell ref="E77:E81"/>
  </mergeCells>
  <pageMargins left="0.75" right="0.75" top="1" bottom="1" header="0.5" footer="0.5"/>
  <pageSetup paperSize="9" scale="3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ols>
    <col min="1" max="16384" width="9" style="1"/>
  </cols>
  <sheetData/>
  <sheetProtection formatCells="0" formatColumns="0" formatRows="0" insertRows="0" insertColumns="0" insertHyperlinks="0" deleteColumns="0" deleteRows="0" sort="0" autoFilter="0" pivotTables="0"/>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ols>
    <col min="1" max="16384" width="9" style="1"/>
  </cols>
  <sheetData/>
  <sheetProtection formatCells="0" formatColumns="0" formatRows="0" insertRows="0" insertColumns="0" insertHyperlinks="0" deleteColumns="0" deleteRows="0" sort="0" autoFilter="0" pivotTables="0"/>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sheetProtection formatCells="0" formatColumns="0" formatRows="0" insertRows="0" insertColumns="0" insertHyperlinks="0" deleteColumns="0" deleteRows="0" sort="0" autoFilter="0" pivotTables="0"/>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sheetProtection formatCells="0" formatColumns="0" formatRows="0" insertRows="0" insertColumns="0" insertHyperlinks="0" deleteColumns="0" deleteRows="0" sort="0" autoFilter="0" pivotTables="0"/>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班级材料</vt:lpstr>
      <vt:lpstr>WpsReserved_CellImgList (4)</vt:lpstr>
      <vt:lpstr>WpsReserved_CellImgList (3)</vt:lpstr>
      <vt:lpstr>WpsReserved_CellImgList (2)</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86153</dc:creator>
  <cp:lastModifiedBy>WPS_1624673375</cp:lastModifiedBy>
  <dcterms:created xsi:type="dcterms:W3CDTF">2022-11-24T01:35:00Z</dcterms:created>
  <dcterms:modified xsi:type="dcterms:W3CDTF">2025-07-09T07:10:39Z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9D1E0F9B1350440F9301296CAB611383_13</vt:lpwstr>
  </property>
  <property fmtid="{D5CDD505-2E9C-101B-9397-08002B2CF9AE}" pid="3" name="KSOProductBuildVer">
    <vt:lpwstr>2052-12.1.0.21915</vt:lpwstr>
  </property>
  <property fmtid="{D5CDD505-2E9C-101B-9397-08002B2CF9AE}" pid="4" name="KSOReadingLayout">
    <vt:bool>false</vt:bool>
  </property>
</Properties>
</file>