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5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<sst xmlns="http://schemas.openxmlformats.org/spreadsheetml/2006/main" count="144" uniqueCount="78">
  <si>
    <t>意识形态社会氛围营造项目采购清单附件</t>
  </si>
  <si>
    <t>序号</t>
  </si>
  <si>
    <t>名称</t>
  </si>
  <si>
    <t>规格</t>
  </si>
  <si>
    <t>工艺</t>
  </si>
  <si>
    <t>单价（元）</t>
  </si>
  <si>
    <t>数量</t>
  </si>
  <si>
    <t>单位</t>
  </si>
  <si>
    <t>合计（元）</t>
  </si>
  <si>
    <t>位置</t>
  </si>
  <si>
    <t>供应商投标报价单价（元）</t>
  </si>
  <si>
    <t>供应商投标报价总价（元）</t>
  </si>
  <si>
    <t>备注</t>
  </si>
  <si>
    <t>普通灯杆旗架及2A喷绘布</t>
  </si>
  <si>
    <t>180*60cm</t>
  </si>
  <si>
    <t>3cm*3cm的方钢2mm厚，焊接，抱箍。2A喷绘布画面设计，安装以及其他工具</t>
  </si>
  <si>
    <t>套</t>
  </si>
  <si>
    <t>装备制造基地</t>
  </si>
  <si>
    <t>投标报价（包括分项报价，投标总报价）只能有一个有效报价且不超过采购预算或最高限价，投标报价不得缺项、漏项。</t>
  </si>
  <si>
    <t>260*90cm</t>
  </si>
  <si>
    <t>高新区</t>
  </si>
  <si>
    <t>拆除桥体广告布</t>
  </si>
  <si>
    <t>120m*5m*2</t>
  </si>
  <si>
    <t>桥体之前的2A喷绘布拆除，拆除下的喷绘布按甲方要求处理</t>
  </si>
  <si>
    <t>㎡</t>
  </si>
  <si>
    <t>造型灯杆旗道旗拆除</t>
  </si>
  <si>
    <t>180cm*60cm</t>
  </si>
  <si>
    <t>把之前原有的破损的造型灯杆旗拆除，拆除以后按甲方要求处理，部分从新换地方安装</t>
  </si>
  <si>
    <t>普通灯杆旗架拆除</t>
  </si>
  <si>
    <t>260cm*90cm</t>
  </si>
  <si>
    <t>把之前原有的破损的灯杆旗拆除，拆除以后按甲方要求处理</t>
  </si>
  <si>
    <t>整理造型灯杆旗架</t>
  </si>
  <si>
    <t>把原有的造型灯杆旗拆除以后按照甲方要求从新整理，换新的地方从新安装</t>
  </si>
  <si>
    <t>普通灯杆旗更换2A喷绘布</t>
  </si>
  <si>
    <t>更换2A喷绘布，设计画面，把原有的灯杆旗上的喷绘布撕掉，换新的2A喷绘布粘贴，及安装</t>
  </si>
  <si>
    <t>造型道旗灯杆旗更换车贴</t>
  </si>
  <si>
    <t>155*60cm</t>
  </si>
  <si>
    <t>更换车贴，设计画面，把原有造型灯杆旗上的车贴撕掉，换新的车贴粘贴，及安装</t>
  </si>
  <si>
    <t>255*80cm</t>
  </si>
  <si>
    <t>企业厂房外墙挂字</t>
  </si>
  <si>
    <t>200*200cm</t>
  </si>
  <si>
    <t>采用1.2mm镀锌钢板焊接，精工打磨烤漆字、不发光</t>
  </si>
  <si>
    <t>晶澳项目B区厂房</t>
  </si>
  <si>
    <t>宣传牌</t>
  </si>
  <si>
    <t>850*250cm</t>
  </si>
  <si>
    <t>采用高清UV，2A喷绘布</t>
  </si>
  <si>
    <t>中环大道巨鼎煤机路口</t>
  </si>
  <si>
    <t>550*200cm</t>
  </si>
  <si>
    <t>高新产业园</t>
  </si>
  <si>
    <t>十字路口小品</t>
  </si>
  <si>
    <t>1000*370cm</t>
  </si>
  <si>
    <t>采用1.5mm镀锌钢板焊接，内置钢管龙骨架，精工打磨喷漆，</t>
  </si>
  <si>
    <t>华典家苑十字路口</t>
  </si>
  <si>
    <t>火车站广场造型</t>
  </si>
  <si>
    <t>300*120cm*6</t>
  </si>
  <si>
    <t>东胜西站广场</t>
  </si>
  <si>
    <t>户外电子屏</t>
  </si>
  <si>
    <t>500*300cm</t>
  </si>
  <si>
    <t>公交站宣传栏</t>
  </si>
  <si>
    <t>园区公交路线沿线站台</t>
  </si>
  <si>
    <t>宣传海报</t>
  </si>
  <si>
    <t>90*60cm</t>
  </si>
  <si>
    <t>采用相子打印</t>
  </si>
  <si>
    <t>部分重点企业重要点位</t>
  </si>
  <si>
    <t>剪纸牌</t>
  </si>
  <si>
    <t>60*60cm</t>
  </si>
  <si>
    <t>部分企业厂区围栏</t>
  </si>
  <si>
    <t>宣传栏</t>
  </si>
  <si>
    <t>15*5m*2</t>
  </si>
  <si>
    <t>东康西线</t>
  </si>
  <si>
    <t>团结路</t>
  </si>
  <si>
    <t>北京现代门前</t>
  </si>
  <si>
    <t>铜川二街</t>
  </si>
  <si>
    <t>汽贸路</t>
  </si>
  <si>
    <t>塔拉豪街</t>
  </si>
  <si>
    <t>铜川火车站</t>
  </si>
  <si>
    <t>铜川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</si>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</sst>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399884029663991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9" applyNumberFormat="0" applyAlignment="0" applyProtection="0">
      <alignment vertical="center"/>
    </xf>
    <xf numFmtId="0" fontId="13" fillId="6" borderId="8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zoomScale="55" zoomScaleNormal="55" workbookViewId="0">
      <pane ySplit="2" topLeftCell="A3" activePane="bottomLeft" state="frozen"/>
      <selection/>
      <selection pane="bottomLeft" activeCell="A1" sqref="$A1:$XFD1"/>
    </sheetView>
  </sheetViews>
  <sheetFormatPr defaultColWidth="9" defaultRowHeight="14.4"/>
  <cols>
    <col min="2" max="2" width="20.25" customWidth="1"/>
    <col min="3" max="3" width="16" customWidth="1"/>
    <col min="4" max="4" width="56.1574074074074" customWidth="1"/>
    <col min="5" max="5" width="21.212962962963" style="1" customWidth="1"/>
    <col min="6" max="6" width="9" style="1"/>
    <col min="8" max="8" width="18.6666666666667" customWidth="1"/>
    <col min="9" max="9" width="12.75" customWidth="1"/>
    <col min="10" max="11" width="12.9259259259259" customWidth="1"/>
    <col min="12" max="12" width="13.3240740740741" customWidth="1"/>
  </cols>
  <sheetData>
    <row r="1" ht="45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93" customHeight="1" spans="1:12">
      <c r="A2" s="4" t="s">
        <v>1</v>
      </c>
      <c r="B2" s="4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4" t="s">
        <v>8</v>
      </c>
      <c r="I2" s="4" t="s">
        <v>9</v>
      </c>
      <c r="J2" s="10" t="s">
        <v>10</v>
      </c>
      <c r="K2" s="10" t="s">
        <v>11</v>
      </c>
      <c r="L2" s="11" t="s">
        <v>12</v>
      </c>
    </row>
    <row r="3" ht="66" customHeight="1" spans="1:12">
      <c r="A3" s="6">
        <v>1</v>
      </c>
      <c r="B3" s="7" t="s">
        <v>13</v>
      </c>
      <c r="C3" s="6" t="s">
        <v>14</v>
      </c>
      <c r="D3" s="7" t="s">
        <v>15</v>
      </c>
      <c r="E3" s="8">
        <v>499</v>
      </c>
      <c r="F3" s="8">
        <v>334</v>
      </c>
      <c r="G3" s="6" t="s">
        <v>16</v>
      </c>
      <c r="H3" s="6">
        <f>E3*F3</f>
        <v>166666</v>
      </c>
      <c r="I3" s="7" t="s">
        <v>17</v>
      </c>
      <c r="J3" s="12"/>
      <c r="K3" s="12"/>
      <c r="L3" s="13" t="s">
        <v>18</v>
      </c>
    </row>
    <row r="4" ht="66" customHeight="1" spans="1:12">
      <c r="A4" s="6">
        <v>2</v>
      </c>
      <c r="B4" s="7" t="s">
        <v>13</v>
      </c>
      <c r="C4" s="6" t="s">
        <v>19</v>
      </c>
      <c r="D4" s="7" t="s">
        <v>15</v>
      </c>
      <c r="E4" s="8">
        <v>610</v>
      </c>
      <c r="F4" s="8">
        <v>192</v>
      </c>
      <c r="G4" s="6" t="s">
        <v>16</v>
      </c>
      <c r="H4" s="6">
        <f>E4*F4</f>
        <v>117120</v>
      </c>
      <c r="I4" s="7" t="s">
        <v>20</v>
      </c>
      <c r="J4" s="12"/>
      <c r="K4" s="12"/>
      <c r="L4" s="14"/>
    </row>
    <row r="5" ht="66" customHeight="1" spans="1:12">
      <c r="A5" s="6">
        <v>3</v>
      </c>
      <c r="B5" s="7" t="s">
        <v>21</v>
      </c>
      <c r="C5" s="6" t="s">
        <v>22</v>
      </c>
      <c r="D5" s="7" t="s">
        <v>23</v>
      </c>
      <c r="E5" s="8">
        <v>12</v>
      </c>
      <c r="F5" s="8">
        <v>1200</v>
      </c>
      <c r="G5" s="6" t="s">
        <v>24</v>
      </c>
      <c r="H5" s="6">
        <f>F5*E5</f>
        <v>14400</v>
      </c>
      <c r="I5" s="7" t="s">
        <v>17</v>
      </c>
      <c r="J5" s="12"/>
      <c r="K5" s="12"/>
      <c r="L5" s="14"/>
    </row>
    <row r="6" ht="66" customHeight="1" spans="1:12">
      <c r="A6" s="6">
        <v>4</v>
      </c>
      <c r="B6" s="7" t="s">
        <v>25</v>
      </c>
      <c r="C6" s="6" t="s">
        <v>26</v>
      </c>
      <c r="D6" s="7" t="s">
        <v>27</v>
      </c>
      <c r="E6" s="8">
        <v>98</v>
      </c>
      <c r="F6" s="8">
        <v>72</v>
      </c>
      <c r="G6" s="6" t="s">
        <v>16</v>
      </c>
      <c r="H6" s="6">
        <f>F6*E6</f>
        <v>7056</v>
      </c>
      <c r="I6" s="7" t="s">
        <v>17</v>
      </c>
      <c r="J6" s="12"/>
      <c r="K6" s="12"/>
      <c r="L6" s="14"/>
    </row>
    <row r="7" ht="66" customHeight="1" spans="1:12">
      <c r="A7" s="6">
        <v>5</v>
      </c>
      <c r="B7" s="7" t="s">
        <v>28</v>
      </c>
      <c r="C7" s="6" t="s">
        <v>29</v>
      </c>
      <c r="D7" s="7" t="s">
        <v>30</v>
      </c>
      <c r="E7" s="8">
        <v>108</v>
      </c>
      <c r="F7" s="8">
        <v>35</v>
      </c>
      <c r="G7" s="6" t="s">
        <v>16</v>
      </c>
      <c r="H7" s="6">
        <f t="shared" ref="H7:H12" si="0">F7*E7</f>
        <v>3780</v>
      </c>
      <c r="I7" s="7" t="s">
        <v>20</v>
      </c>
      <c r="J7" s="12"/>
      <c r="K7" s="12"/>
      <c r="L7" s="14"/>
    </row>
    <row r="8" ht="66" customHeight="1" spans="1:12">
      <c r="A8" s="6">
        <v>6</v>
      </c>
      <c r="B8" s="7" t="s">
        <v>31</v>
      </c>
      <c r="C8" s="6" t="s">
        <v>26</v>
      </c>
      <c r="D8" s="7" t="s">
        <v>32</v>
      </c>
      <c r="E8" s="8">
        <v>98</v>
      </c>
      <c r="F8" s="8">
        <v>85</v>
      </c>
      <c r="G8" s="6" t="s">
        <v>16</v>
      </c>
      <c r="H8" s="6">
        <f t="shared" si="0"/>
        <v>8330</v>
      </c>
      <c r="I8" s="7" t="s">
        <v>17</v>
      </c>
      <c r="J8" s="12"/>
      <c r="K8" s="12"/>
      <c r="L8" s="14"/>
    </row>
    <row r="9" ht="66" customHeight="1" spans="1:12">
      <c r="A9" s="6">
        <v>7</v>
      </c>
      <c r="B9" s="7" t="s">
        <v>33</v>
      </c>
      <c r="C9" s="6" t="s">
        <v>14</v>
      </c>
      <c r="D9" s="7" t="s">
        <v>34</v>
      </c>
      <c r="E9" s="8">
        <v>304</v>
      </c>
      <c r="F9" s="8">
        <v>392</v>
      </c>
      <c r="G9" s="6" t="s">
        <v>16</v>
      </c>
      <c r="H9" s="6">
        <f t="shared" si="0"/>
        <v>119168</v>
      </c>
      <c r="I9" s="7" t="s">
        <v>17</v>
      </c>
      <c r="J9" s="12"/>
      <c r="K9" s="12"/>
      <c r="L9" s="14"/>
    </row>
    <row r="10" ht="66" customHeight="1" spans="1:12">
      <c r="A10" s="6">
        <v>8</v>
      </c>
      <c r="B10" s="7" t="s">
        <v>35</v>
      </c>
      <c r="C10" s="6" t="s">
        <v>36</v>
      </c>
      <c r="D10" s="7" t="s">
        <v>37</v>
      </c>
      <c r="E10" s="8">
        <v>395</v>
      </c>
      <c r="F10" s="8">
        <v>243</v>
      </c>
      <c r="G10" s="6" t="s">
        <v>16</v>
      </c>
      <c r="H10" s="6">
        <f t="shared" si="0"/>
        <v>95985</v>
      </c>
      <c r="I10" s="7" t="s">
        <v>17</v>
      </c>
      <c r="J10" s="12"/>
      <c r="K10" s="12"/>
      <c r="L10" s="14"/>
    </row>
    <row r="11" ht="66" customHeight="1" spans="1:12">
      <c r="A11" s="6">
        <v>9</v>
      </c>
      <c r="B11" s="7" t="s">
        <v>33</v>
      </c>
      <c r="C11" s="6" t="s">
        <v>38</v>
      </c>
      <c r="D11" s="7" t="s">
        <v>34</v>
      </c>
      <c r="E11" s="8">
        <v>338</v>
      </c>
      <c r="F11" s="8">
        <v>107</v>
      </c>
      <c r="G11" s="6" t="s">
        <v>16</v>
      </c>
      <c r="H11" s="6">
        <f t="shared" si="0"/>
        <v>36166</v>
      </c>
      <c r="I11" s="7" t="s">
        <v>20</v>
      </c>
      <c r="J11" s="12"/>
      <c r="K11" s="12"/>
      <c r="L11" s="14"/>
    </row>
    <row r="12" ht="66" customHeight="1" spans="1:12">
      <c r="A12" s="6">
        <v>10</v>
      </c>
      <c r="B12" s="7" t="s">
        <v>39</v>
      </c>
      <c r="C12" s="7" t="s">
        <v>40</v>
      </c>
      <c r="D12" s="7" t="s">
        <v>41</v>
      </c>
      <c r="E12" s="9">
        <v>2680</v>
      </c>
      <c r="F12" s="9">
        <v>14</v>
      </c>
      <c r="G12" s="7" t="s">
        <v>24</v>
      </c>
      <c r="H12" s="7">
        <f t="shared" si="0"/>
        <v>37520</v>
      </c>
      <c r="I12" s="7" t="s">
        <v>42</v>
      </c>
      <c r="J12" s="12"/>
      <c r="K12" s="12"/>
      <c r="L12" s="14"/>
    </row>
    <row r="13" ht="66" customHeight="1" spans="1:12">
      <c r="A13" s="6">
        <v>11</v>
      </c>
      <c r="B13" s="7" t="s">
        <v>43</v>
      </c>
      <c r="C13" s="7" t="s">
        <v>44</v>
      </c>
      <c r="D13" s="7" t="s">
        <v>45</v>
      </c>
      <c r="E13" s="9">
        <v>60</v>
      </c>
      <c r="F13" s="9">
        <v>18</v>
      </c>
      <c r="G13" s="7" t="s">
        <v>24</v>
      </c>
      <c r="H13" s="7">
        <f t="shared" ref="H13:H27" si="1">E13*F13</f>
        <v>1080</v>
      </c>
      <c r="I13" s="7" t="s">
        <v>46</v>
      </c>
      <c r="J13" s="12"/>
      <c r="K13" s="12"/>
      <c r="L13" s="14"/>
    </row>
    <row r="14" ht="66" customHeight="1" spans="1:12">
      <c r="A14" s="6">
        <v>12</v>
      </c>
      <c r="B14" s="7" t="s">
        <v>43</v>
      </c>
      <c r="C14" s="7" t="s">
        <v>47</v>
      </c>
      <c r="D14" s="7" t="s">
        <v>45</v>
      </c>
      <c r="E14" s="9">
        <v>60</v>
      </c>
      <c r="F14" s="9">
        <v>11</v>
      </c>
      <c r="G14" s="7" t="s">
        <v>24</v>
      </c>
      <c r="H14" s="7">
        <f t="shared" si="1"/>
        <v>660</v>
      </c>
      <c r="I14" s="7" t="s">
        <v>48</v>
      </c>
      <c r="J14" s="12"/>
      <c r="K14" s="12"/>
      <c r="L14" s="14"/>
    </row>
    <row r="15" ht="66" customHeight="1" spans="1:12">
      <c r="A15" s="6">
        <v>13</v>
      </c>
      <c r="B15" s="7" t="s">
        <v>49</v>
      </c>
      <c r="C15" s="7" t="s">
        <v>50</v>
      </c>
      <c r="D15" s="7" t="s">
        <v>51</v>
      </c>
      <c r="E15" s="9">
        <v>3189</v>
      </c>
      <c r="F15" s="9">
        <v>37</v>
      </c>
      <c r="G15" s="7" t="s">
        <v>24</v>
      </c>
      <c r="H15" s="7">
        <f t="shared" si="1"/>
        <v>117993</v>
      </c>
      <c r="I15" s="7" t="s">
        <v>52</v>
      </c>
      <c r="J15" s="12"/>
      <c r="K15" s="12"/>
      <c r="L15" s="14"/>
    </row>
    <row r="16" ht="66" customHeight="1" spans="1:12">
      <c r="A16" s="6">
        <v>14</v>
      </c>
      <c r="B16" s="7" t="s">
        <v>53</v>
      </c>
      <c r="C16" s="7" t="s">
        <v>54</v>
      </c>
      <c r="D16" s="7" t="s">
        <v>51</v>
      </c>
      <c r="E16" s="9">
        <v>2695</v>
      </c>
      <c r="F16" s="9">
        <v>21.6</v>
      </c>
      <c r="G16" s="7" t="s">
        <v>24</v>
      </c>
      <c r="H16" s="7">
        <f t="shared" si="1"/>
        <v>58212</v>
      </c>
      <c r="I16" s="7" t="s">
        <v>55</v>
      </c>
      <c r="J16" s="12"/>
      <c r="K16" s="12"/>
      <c r="L16" s="14"/>
    </row>
    <row r="17" ht="66" customHeight="1" spans="1:12">
      <c r="A17" s="6">
        <v>15</v>
      </c>
      <c r="B17" s="7" t="s">
        <v>56</v>
      </c>
      <c r="C17" s="7" t="s">
        <v>57</v>
      </c>
      <c r="D17" s="7" t="s">
        <v>45</v>
      </c>
      <c r="E17" s="9">
        <v>60</v>
      </c>
      <c r="F17" s="9">
        <v>15</v>
      </c>
      <c r="G17" s="7" t="s">
        <v>24</v>
      </c>
      <c r="H17" s="7">
        <f t="shared" si="1"/>
        <v>900</v>
      </c>
      <c r="I17" s="7" t="s">
        <v>48</v>
      </c>
      <c r="J17" s="12"/>
      <c r="K17" s="12"/>
      <c r="L17" s="14"/>
    </row>
    <row r="18" ht="66" customHeight="1" spans="1:12">
      <c r="A18" s="6">
        <v>16</v>
      </c>
      <c r="B18" s="7" t="s">
        <v>58</v>
      </c>
      <c r="C18" s="7"/>
      <c r="D18" s="7" t="s">
        <v>45</v>
      </c>
      <c r="E18" s="9">
        <v>110</v>
      </c>
      <c r="F18" s="9">
        <v>15</v>
      </c>
      <c r="G18" s="7" t="s">
        <v>24</v>
      </c>
      <c r="H18" s="7">
        <f t="shared" si="1"/>
        <v>1650</v>
      </c>
      <c r="I18" s="7" t="s">
        <v>59</v>
      </c>
      <c r="J18" s="12"/>
      <c r="K18" s="12"/>
      <c r="L18" s="14"/>
    </row>
    <row r="19" ht="66" customHeight="1" spans="1:12">
      <c r="A19" s="6">
        <v>17</v>
      </c>
      <c r="B19" s="7" t="s">
        <v>60</v>
      </c>
      <c r="C19" s="7" t="s">
        <v>61</v>
      </c>
      <c r="D19" s="7" t="s">
        <v>62</v>
      </c>
      <c r="E19" s="9">
        <v>25</v>
      </c>
      <c r="F19" s="9">
        <v>300</v>
      </c>
      <c r="G19" s="7" t="s">
        <v>24</v>
      </c>
      <c r="H19" s="7">
        <f t="shared" si="1"/>
        <v>7500</v>
      </c>
      <c r="I19" s="7" t="s">
        <v>63</v>
      </c>
      <c r="J19" s="12"/>
      <c r="K19" s="12"/>
      <c r="L19" s="14"/>
    </row>
    <row r="20" ht="66" customHeight="1" spans="1:12">
      <c r="A20" s="6">
        <v>18</v>
      </c>
      <c r="B20" s="7" t="s">
        <v>64</v>
      </c>
      <c r="C20" s="7" t="s">
        <v>65</v>
      </c>
      <c r="D20" s="7" t="s">
        <v>62</v>
      </c>
      <c r="E20" s="9">
        <v>37.6</v>
      </c>
      <c r="F20" s="9">
        <v>30</v>
      </c>
      <c r="G20" s="7" t="s">
        <v>24</v>
      </c>
      <c r="H20" s="7">
        <f t="shared" si="1"/>
        <v>1128</v>
      </c>
      <c r="I20" s="7" t="s">
        <v>66</v>
      </c>
      <c r="J20" s="12"/>
      <c r="K20" s="12"/>
      <c r="L20" s="14"/>
    </row>
    <row r="21" ht="66" customHeight="1" spans="1:12">
      <c r="A21" s="6">
        <v>19</v>
      </c>
      <c r="B21" s="7" t="s">
        <v>67</v>
      </c>
      <c r="C21" s="7" t="s">
        <v>68</v>
      </c>
      <c r="D21" s="7" t="s">
        <v>45</v>
      </c>
      <c r="E21" s="9">
        <v>60</v>
      </c>
      <c r="F21" s="9">
        <v>150</v>
      </c>
      <c r="G21" s="7" t="s">
        <v>24</v>
      </c>
      <c r="H21" s="7">
        <f t="shared" si="1"/>
        <v>9000</v>
      </c>
      <c r="I21" s="7" t="s">
        <v>69</v>
      </c>
      <c r="J21" s="12"/>
      <c r="K21" s="12"/>
      <c r="L21" s="14"/>
    </row>
    <row r="22" ht="40.8" spans="1:12">
      <c r="A22" s="6">
        <v>20</v>
      </c>
      <c r="B22" s="7" t="s">
        <v>13</v>
      </c>
      <c r="C22" s="6" t="s">
        <v>14</v>
      </c>
      <c r="D22" s="7" t="s">
        <v>15</v>
      </c>
      <c r="E22" s="8">
        <v>499</v>
      </c>
      <c r="F22" s="8">
        <v>52</v>
      </c>
      <c r="G22" s="6" t="s">
        <v>16</v>
      </c>
      <c r="H22" s="6">
        <f t="shared" si="1"/>
        <v>25948</v>
      </c>
      <c r="I22" s="7" t="s">
        <v>70</v>
      </c>
      <c r="J22" s="12"/>
      <c r="K22" s="12"/>
      <c r="L22" s="14"/>
    </row>
    <row r="23" ht="40.8" spans="1:12">
      <c r="A23" s="6">
        <v>21</v>
      </c>
      <c r="B23" s="7" t="s">
        <v>13</v>
      </c>
      <c r="C23" s="6" t="s">
        <v>14</v>
      </c>
      <c r="D23" s="7" t="s">
        <v>15</v>
      </c>
      <c r="E23" s="8">
        <v>499</v>
      </c>
      <c r="F23" s="8">
        <v>38</v>
      </c>
      <c r="G23" s="6" t="s">
        <v>16</v>
      </c>
      <c r="H23" s="6">
        <f t="shared" si="1"/>
        <v>18962</v>
      </c>
      <c r="I23" s="7" t="s">
        <v>71</v>
      </c>
      <c r="J23" s="12"/>
      <c r="K23" s="12"/>
      <c r="L23" s="14"/>
    </row>
    <row r="24" ht="40.8" spans="1:12">
      <c r="A24" s="6">
        <v>22</v>
      </c>
      <c r="B24" s="7" t="s">
        <v>13</v>
      </c>
      <c r="C24" s="6" t="s">
        <v>14</v>
      </c>
      <c r="D24" s="7" t="s">
        <v>15</v>
      </c>
      <c r="E24" s="8">
        <v>499</v>
      </c>
      <c r="F24" s="8">
        <v>38</v>
      </c>
      <c r="G24" s="6" t="s">
        <v>16</v>
      </c>
      <c r="H24" s="6">
        <f t="shared" si="1"/>
        <v>18962</v>
      </c>
      <c r="I24" s="7" t="s">
        <v>72</v>
      </c>
      <c r="J24" s="12"/>
      <c r="K24" s="12"/>
      <c r="L24" s="14"/>
    </row>
    <row r="25" ht="40.8" spans="1:12">
      <c r="A25" s="6">
        <v>23</v>
      </c>
      <c r="B25" s="7" t="s">
        <v>13</v>
      </c>
      <c r="C25" s="6" t="s">
        <v>14</v>
      </c>
      <c r="D25" s="7" t="s">
        <v>15</v>
      </c>
      <c r="E25" s="8">
        <v>499</v>
      </c>
      <c r="F25" s="8">
        <v>46</v>
      </c>
      <c r="G25" s="6" t="s">
        <v>16</v>
      </c>
      <c r="H25" s="6">
        <f t="shared" si="1"/>
        <v>22954</v>
      </c>
      <c r="I25" s="7" t="s">
        <v>73</v>
      </c>
      <c r="J25" s="12"/>
      <c r="K25" s="12"/>
      <c r="L25" s="14"/>
    </row>
    <row r="26" ht="40.8" spans="1:12">
      <c r="A26" s="6">
        <v>24</v>
      </c>
      <c r="B26" s="7" t="s">
        <v>13</v>
      </c>
      <c r="C26" s="6" t="s">
        <v>14</v>
      </c>
      <c r="D26" s="7" t="s">
        <v>15</v>
      </c>
      <c r="E26" s="8">
        <v>499</v>
      </c>
      <c r="F26" s="8">
        <v>26</v>
      </c>
      <c r="G26" s="6" t="s">
        <v>16</v>
      </c>
      <c r="H26" s="6">
        <f t="shared" si="1"/>
        <v>12974</v>
      </c>
      <c r="I26" s="7" t="s">
        <v>74</v>
      </c>
      <c r="J26" s="12"/>
      <c r="K26" s="12"/>
      <c r="L26" s="14"/>
    </row>
    <row r="27" ht="40.8" spans="1:12">
      <c r="A27" s="6">
        <v>25</v>
      </c>
      <c r="B27" s="7" t="s">
        <v>13</v>
      </c>
      <c r="C27" s="6" t="s">
        <v>19</v>
      </c>
      <c r="D27" s="7" t="s">
        <v>15</v>
      </c>
      <c r="E27" s="8">
        <v>610</v>
      </c>
      <c r="F27" s="8">
        <v>104</v>
      </c>
      <c r="G27" s="6" t="s">
        <v>16</v>
      </c>
      <c r="H27" s="6">
        <f t="shared" si="1"/>
        <v>63440</v>
      </c>
      <c r="I27" s="7" t="s">
        <v>75</v>
      </c>
      <c r="J27" s="12"/>
      <c r="K27" s="12"/>
      <c r="L27" s="14"/>
    </row>
    <row r="28" ht="40.8" spans="1:12">
      <c r="A28" s="6">
        <v>26</v>
      </c>
      <c r="B28" s="7" t="s">
        <v>28</v>
      </c>
      <c r="C28" s="6" t="s">
        <v>26</v>
      </c>
      <c r="D28" s="7" t="s">
        <v>30</v>
      </c>
      <c r="E28" s="8">
        <v>98</v>
      </c>
      <c r="F28" s="8">
        <v>127</v>
      </c>
      <c r="G28" s="6" t="s">
        <v>16</v>
      </c>
      <c r="H28" s="6">
        <f>F28*E28</f>
        <v>12446</v>
      </c>
      <c r="I28" s="7" t="s">
        <v>76</v>
      </c>
      <c r="J28" s="12"/>
      <c r="K28" s="12"/>
      <c r="L28" s="15"/>
    </row>
    <row r="29" ht="20.4" spans="1:12">
      <c r="A29" s="6"/>
      <c r="B29" s="6" t="s">
        <v>77</v>
      </c>
      <c r="C29" s="6"/>
      <c r="D29" s="6"/>
      <c r="E29" s="8"/>
      <c r="F29" s="8"/>
      <c r="G29" s="6">
        <f>SUM(H3:H28)</f>
        <v>980000</v>
      </c>
      <c r="H29" s="6"/>
      <c r="I29" s="6"/>
      <c r="J29" s="16"/>
      <c r="K29" s="16"/>
      <c r="L29" s="17"/>
    </row>
  </sheetData>
  <mergeCells count="4">
    <mergeCell ref="A1:L1"/>
    <mergeCell ref="B29:F29"/>
    <mergeCell ref="G29:I29"/>
    <mergeCell ref="L3:L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aoe</cp:lastModifiedBy>
  <dcterms:created xsi:type="dcterms:W3CDTF">2023-05-12T11:15:00Z</dcterms:created>
  <dcterms:modified xsi:type="dcterms:W3CDTF">2025-10-10T04:00:02Z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3C0A79EEDFD8456183C20E91907D6E01_13</vt:lpwstr>
  </property>
</Properties>
</file>