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技术要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<sst xmlns="http://schemas.openxmlformats.org/spreadsheetml/2006/main" count="226" uniqueCount="135">
  <si>
    <t>乌兰察布市看守所智慧监管可视化实战管控系统</t>
  </si>
  <si>
    <t>序号</t>
  </si>
  <si>
    <t>名称</t>
  </si>
  <si>
    <t>技术规格</t>
  </si>
  <si>
    <t>单位</t>
  </si>
  <si>
    <t>数量</t>
  </si>
  <si>
    <t>单价（元）</t>
  </si>
  <si>
    <t>小计（元）</t>
  </si>
  <si>
    <t>网线</t>
  </si>
  <si>
    <t>电源线2*1.5</t>
  </si>
  <si>
    <t>一、监舍内智能监控子系统</t>
  </si>
  <si>
    <t>PTZ球机</t>
  </si>
  <si>
    <r>
      <rPr>
        <sz val="9"/>
        <color theme="1"/>
        <rFont val="宋体"/>
        <charset val="134"/>
      </rPr>
      <t xml:space="preserve">1、≥800万≥1/1.8′′CMOS ≥3寸≥4倍红外PTZ半球；
2、▲内置GPU芯片；
</t>
    </r>
    <r>
      <rPr>
        <sz val="9"/>
        <rFont val="宋体"/>
        <charset val="134"/>
      </rPr>
      <t>3、内置电动云台和一体化变焦镜头；
4、可对出现在监控场景内的两眼瞳距不小于40像素的人脸进行检测，同时叠加目标提示框；</t>
    </r>
    <r>
      <rPr>
        <sz val="9"/>
        <color theme="1"/>
        <rFont val="宋体"/>
        <charset val="134"/>
      </rPr>
      <t xml:space="preserve">
5、智能功能：人脸抓拍、智能事件、混合目标检测（混合目标下的人脸比对、全结构化）；
6、人脸抓拍（正脸抓拍）： a)支持对运动人脸进行检测、抓拍、评分、筛选，输出最优的人脸 b)支持人脸去误报、快速抓拍人脸 c)支持快速抓拍和最佳抓拍两种模式，并支持2种模式同时开启；
7、混合目标检测（比对模式）：a）支持前端人脸比对 b）支持最多10个人脸库的管理 c）每个人脸库支持最多15万张人脸 d）支持不同人脸库不同时间布防 e）支持非授权名单比对成功报警输出 f）支持人脸快速比对多种比对方式设置；
8、最低照度：彩色：≤0.001 Lux @（F1.2，AGC ON）；黑白：≤0.0001 Lux @（F1.2，AGC ON）；0 Lux with IR；
9、宽动态：≥120dB超宽动态 焦距：2.8-12 mm，≥4倍光学；
10、视场角：水平：112.5~40.2度（广角~望远）；
11、垂直：57.6~22.6度（广角~望远）；
12、水平范围：355°；
13、垂直范围：0°-90°；
14、主码流帧率分辨率：50 Hz：25 fps（3840 × 2160，2560 × 1440，1920 × 1080P，1280 × 960，1280 × 720）60 Hz：24 fps（3840 × 2160，2560 × 1440，1920 × 1080P，1280 × 960，1280 × 720）；
15、网络接口：RJ45网口，自适应10M/100M网络数据 ；
16、电源：DC12 V；PoE（802.3at）；
17、防护：≥IP66。</t>
    </r>
  </si>
  <si>
    <t>台</t>
  </si>
  <si>
    <t>PTZ球机壁挂支架</t>
  </si>
  <si>
    <t>1、名称：壁装支架；
2、颜色：灰；
3、材质：铝合金。</t>
  </si>
  <si>
    <t>个</t>
  </si>
  <si>
    <t>智慧监管分析设备</t>
  </si>
  <si>
    <t>1、处理器不低于1颗64位多核处理器；
2、智能卡不低于6张，单卡138TOPS INT8算力；
3、系统盘不少于1×480GB SSD，1×4TB SATA盘；
4、网络接口不低于4×千兆电口；
5、其它接口不少于6×USB，1×VGA；
6、整机电源不低于800W，1+1冗余电源；
7、▲支持单个任务16个检测规则配置;支持自动调度GPU资源处理下发的分析任务;支持通过设置目标尺寸、宽高比，实现对不符合设定大小和宽高的目标进行尺寸过滤功能;智能规则配置中，支持设置屏蔽区域;支持NPT校时服务器配置校时，并支持手动校时配置；
8、▲检测出事件后到事件上报展示不高于 200ms
9、▲支持对 AI 模型进行增加、删除、查询管理操作；支持新增上传不少于 64 个 AI 模型; 支持打架、倒地算法支持大模型二次过滤能力
10、▲分析图片分辨率：（1920×1080）像素～（4096×2160）像素； 混合模式图片（单检测+单标签分类）分析速度显示为256 张/s
支持≥4大类算法，整机内置≥15个智能引擎，单引擎可任意加载其中1种算法：
1）智慧监管：岗位值守状态（离、睡）、起身离床、攀高、超时滞留、人数异常、声强突变、区域人数统计、玩手机、倒地、剧烈运动等检测；
2）视频分析：整机最大支持75路，单引擎5路（支持200万~800万像素）；
3）周界防范：穿越警戒线、区域入侵、进入区域、离开区域、徘徊等检测；
4）视频分析：整机最大支持90路，单引擎6路（支持200万~800万像素）；
5）制服检测：人体制服大模型检测；
6）图片分析：整机最大支持15张/秒，单引擎1张/秒（报警小图）；
7）AI算法：支持检测、双检测、分类、混合等AI模型加载运行；
8）视频分析：整机最大支持90路，单引擎6路（支持200万~800万像素）。</t>
  </si>
  <si>
    <t>解码器</t>
  </si>
  <si>
    <t>1、支持电脑、视频会议终端等视频输入信号源，支持≥2路1080P@50/60 或≥1路4K@30，通过HDMI 1.4本地输入，HDMI可内嵌音频；
2、支持网络IPC、NVR等设备类型作为网络信号源输入；
3、支持HDMI 1.4视频信号输出，支持4K分辨率（3840 × 2160@30 Hz）超高清输出；支持对接LED显示系统，视频输出最大的LED带载能力为单口260 W
4、支持两种音频输出方式：HDMI内嵌音频和外置音频输出；
5、采用H.264/H.265编码标准，默认采用H.265，支持子码流及主码流编码；
6、视频解码格式：H.264，H.265，Smart264，Smart265，MJPEG；
7、视频解码能力：H.264/H.265：支持8路3200 W，或8路2400 W，或16路1200 W，或32路800 W，或40路600W，或64路400 W，或128路1080P，或256路720P及以下分辨率实时解码（每4个输出口一组，共享解码能力）；
8、视频输出接口类型：≥16路HDMI 1.4，支持4K；
9、视频输入接口：≥2路HDMI 1.4，最大支持4K（仅奇数口）。
10、▲支持客户端软件将电脑投屏后，通过设备对电脑进行远程操作
11、▲支持1、2、4、6、8、9、10、12、16、25、36、64画面分割显示，支持M×N≤64的任意分割</t>
  </si>
  <si>
    <t>模拟拾音器</t>
  </si>
  <si>
    <t>1、监控拾音器：应采用86盒式设计，隐蔽安装；
2、最佳拾音范围：≥5-60平方米；
3、音频传输距离：≥3000米；
4、灵敏度：≥-40dB；
5、信噪比：≥58dB；
6、麦克风：应采用全向麦克风；
7、信号处理电路：应采用拨码盘模式选择电路/降噪抗混响处理电路；
8、连接方式：应支持3条引线（电源、音频、公共地）；
9、电源电压：直流稳压电源DC12V；
10、工作环境温度：-30℃～70℃。</t>
  </si>
  <si>
    <t>拾音器电源适配器</t>
  </si>
  <si>
    <t>1、拾音器专用电源适配器；
2、输入电压：交流型：≥AC180V~230V；
3、输出电压：≥DC12V±5%；
4、输出电流：≥210mA；
5、输出纹波：≥20mV；
6、最大功率：≥2.4W；
7、环境温度：-25°~70°。</t>
  </si>
  <si>
    <t>线材</t>
  </si>
  <si>
    <t>1、音频转接线；
2、3.5mm音频插头转两线；
3、长度：≥30cm。</t>
  </si>
  <si>
    <t>智能摄像机</t>
  </si>
  <si>
    <r>
      <rPr>
        <sz val="9"/>
        <color theme="1"/>
        <rFont val="宋体"/>
        <charset val="134"/>
      </rPr>
      <t xml:space="preserve">1、≥400万智能筒型摄像机；
2、支持智能资源模式切换：人脸抓拍（默认），Smart事件，热度图，人数统计，道路监控，普通监控；
3、传感器类型：≥1/2.7" Progressive Scan CMOS
最低照度：彩色：≤0.005 Lux @（F1.2，AGC ON），0 Lux with Light；
4、黑白：≤0.001 Lux @（F1.2，AGC ON），0 Lux with IR
宽动态：≥120 dB ；
5、视场角：水平视场角：96.6°~29.7°，垂直视场角：51.7°~16.7°，对角视场角：114.2°~34° 
6、补光灯类型：默认红外850nm，可切换至暖白光，≥4颗灯珠；
</t>
    </r>
    <r>
      <rPr>
        <sz val="9"/>
        <rFont val="宋体"/>
        <charset val="134"/>
      </rPr>
      <t>7、当补光灯打开时，补光亮度应均匀，无明显波纹状、圆环状、麻点状、条纹状及不规则亮斑；</t>
    </r>
    <r>
      <rPr>
        <sz val="9"/>
        <color theme="1"/>
        <rFont val="宋体"/>
        <charset val="134"/>
      </rPr>
      <t xml:space="preserve">
8、最大图像尺寸：≥2560 × 1440；
9、网络：≥1个RJ45 10 M/100 M自适应以太网口；
10、供电方式：DC：12 V ± 20%，支持防反接保护/PoE：802.3at，Type 2，Class 4；
11、防护：≥IP67。
</t>
    </r>
    <r>
      <rPr>
        <sz val="9"/>
        <rFont val="宋体"/>
        <charset val="134"/>
      </rPr>
      <t>12、内置2.7~13.5mm镜头，支持电动变焦</t>
    </r>
  </si>
  <si>
    <t>普通摄像机支架</t>
  </si>
  <si>
    <t>1、壁装支架/白/铝合金</t>
  </si>
  <si>
    <t>智搜一体机</t>
  </si>
  <si>
    <t>1、嵌入式存算一体架构，内置AI处理器，搭载1+1冗余电源、含140T存储空间；
2、存储接口不低于8个SATA接口；
3、网络接口支持≥2×RJ45 10/100/1000Mbps自适应以太网口；
4、输入带宽不低于384Mbps；
5、输出带宽不低于256Mbps；
6、接入能力不低于64路H.264、H.265格式高清码流接入
整机搭载高性能AI处理器，搭配智能相机，支持全路数以智搜图应用；
7、▲可通过文字语义描述，快速检索目标对象或内容；并可基于文搜快速检索的结果，对目标进行图搜的二次精准检索定位；
8、▲支持将搜索内容添加到历史记录，历史检索词条保持最近10条，通过直接点击该高频热词或历史记录可直接进行重复检索；
9、以智搜图能力不低于64路；
10、以图搜图能力不低于64路；
11、目标识别：支持目标抓拍、比对报警；支持以图搜图、按姓名检索、按属性检索；
12、目标名单库：支持≥32个名单库，总库容≥10万张；
13、目标抓拍：≥16路视频流（2MP）；
14、目标比对：≥48路图片流。</t>
  </si>
  <si>
    <t>电源箱</t>
  </si>
  <si>
    <t>1、柜体：规格不小于宽250*长300*厚140mm；
2、应采用优质冷轧钢板；
3、柜内部：表面喷塑处理，柜体应有加强筋加固；
4、材质要求：防腐防锈、抗压防潮。</t>
  </si>
  <si>
    <t>电源线</t>
  </si>
  <si>
    <t xml:space="preserve">1、规格：RVV2*2.5；
2、导体材料：无氧铜芯；
3、绝缘材料：PVC聚氯乙烯护套；
4、认证标准：3C认证、符合国标；
5、特性：阻燃，耐磨，耐腐蚀。
</t>
  </si>
  <si>
    <t>米</t>
  </si>
  <si>
    <t>1、规格：RVV2*1.5；
2、导体材料：无氧铜芯；
3、绝缘材料：PVC聚氯乙烯护套；
4、认证标准：3C认证、符合国标；
5、特性：阻燃，耐磨，耐腐蚀。</t>
  </si>
  <si>
    <t>1、规格：6类网线；
2、导体材料：软圆铜线；
3、绝缘材料：HDPE高密度聚乙烯护套；
4、认证标准：3C认证、符合国标；
5、特性：阻燃，耐磨，耐腐蚀；
6、通过标准最高传输频率250MHz测试；
7、额定传输速率(NVP)：≥68%；
8、单根导体直流电阻：≤9.0Ω/100m；
9、敷设方式：钢管或阻燃硬质PVC管内；
10、安装温度：不低于0℃；
11、工作温度：-20℃～+60℃。</t>
  </si>
  <si>
    <t>线管敷设</t>
  </si>
  <si>
    <t>1、敷设方式：暗敷；
2、管材尺寸：≥32mm；
3、管材材质：PVC；
4、厚度：≥2mm；
5、防火等级：B1；
6、颜色：白色；
7、材质要求：高绝缘性，抗老化、承重性强，布置暗管不会变形，防火阻燃，防潮耐酸碱；
8、技术要求：
（1）暗敷PVC线管的路径应短直，减少弯头数量。线管长度超过30m且无弯头时，或超过20m有一个弯头，超过15m有两个弯头，超过8m有三个弯头时，都应设置过线盒；
（2）线管连接应紧密，接口处不能有缝隙；
（3）线管的弯曲半径应不小于管外径的6倍。</t>
  </si>
  <si>
    <t>线槽切割</t>
  </si>
  <si>
    <t>1、线槽切割：
对于长度方向的切割，误差应控制在±1-2mm以内；对于角度切割，角度偏差应在±1-2°以内；
2、PVC管的安装：
（1）PVC管的外径与线槽的内径间隙应控制在0.5-1mm左右，线缆填充率应不超过PVC管截面积的40-60%；
（2）PVC管插入线槽后应采用管卡、管套等专用管件进行固定、PVC管与线槽的连接处，应密封处理；
3、恢复：
（1）清理切割现场的废料；保持场地整洁、线槽质量复查；
（2）检查切割后的线槽整体质量；打磨切割后线槽的表面；检查其整体的连接强度；
（3）对安装有线缆的线槽和PVC管进行导通性测试。</t>
  </si>
  <si>
    <t>线缆敷设</t>
  </si>
  <si>
    <t>1、敷设方式：暗敷、明敷；
2、技术要求：
（1）穿管时，应避免线缆扭曲、绞缠；
（2）在墙的两侧应设置防火、防水封堵材料，以防止火灾蔓延和水渗漏；
（3）对于有防水要求的墙体，封堵应选具有良好的防水性能的材料。</t>
  </si>
  <si>
    <t>设备安装调试</t>
  </si>
  <si>
    <t>1、设备安装应包含：硬件设备安装、软件系统安装、附件安装；
2、设备调试应包含：功能调试、安全调试；
3、联网接入应包含：网络硬件连接、网络参数配置、通信协议设置、数据传输测试；
4、其他要求应包含：清洁与防护、文档记录、培训服务、验收交付。</t>
  </si>
  <si>
    <t>二、监舍内外屏子系统</t>
  </si>
  <si>
    <t>仓内机</t>
  </si>
  <si>
    <t>1、 采用≥10.1英寸防暴级触摸屏，并配有实体按键，可触摸操作，也可通过物理按键进行呼叫、报警等功能操作；
2、 采用≥200W像素宽动态超清摄像头，支持在无光或者暗光条件下识别人脸；
3、 设备采用音频阵列输入，可支持远距离的音频对讲；
4、 设备支持人脸认证功能，设备本地可支持不小于2000张人脸白名单；
5、 设备支持指纹识别功能，采用电容式防暴指纹识别模组；
6、 设备具备读卡功能，可支持M1卡，CPU卡等卡片识别；
7、 支持Web管理，支持参数配置、系统维护、视频预览等功能；
8、 支持报警功能，设备自带防拆报警功能，可通过报警输入接口外接报警器，最多支持4路报警输入；
9、 采用先进的硬件噪声抑制与回声消除技术，保证话音质量清晰明亮；
10、 工程安装便利，支持标准POE供电方式供电。
11、 系统参数：android 11，主频≥2.0GHz，内存+存储：≥2G+≥8G
12、 屏幕分辨率：≥1280*800
13、 摄像头参数：≥200万双目超清摄像头，支持宽动态
14、 认证方式：支持人脸、刷卡（IC卡、CPU卡序列号、身份证序列号）、指纹
15、 通信方式：有线网络
16、 网络协议：支持TCP/IP
17、 硬件接口：RJ45*≥1，RS485*≥2，门锁*≥1，IO输入*≥4，IO输出*≥2，音频输入*≥1，音频输出*≥1
18、 操作方式：触摸屏操作+实体按键，对讲及显示采用双模块备份设计，保障应用稳定性。
19、 存储容量：本地支持≥20000人脸库，≥25000张卡，≥5000枚指纹
20、 供电方式：DC 12V /标准POE
21、 设备功耗：≤20W
22、 工作温度：-10℃-＋60℃
23、 工作湿度：10%-90%
24、 防护等级：≥IK10、≥IP54</t>
  </si>
  <si>
    <t>门口机壁挂配件</t>
  </si>
  <si>
    <t>1、外形尺寸：不低于199.4mm*354.9mm*45.2mm；
2、安装方式：暗装。</t>
  </si>
  <si>
    <t>供电电源</t>
  </si>
  <si>
    <t>1、输入电压：100-240VAC；
2、输出电压：12VDC；
3、输出电流：≥4.17A；
4、输出功率：≥50W；
5、纹波与噪声：&lt;150mVpp；
6、电压调整范围：11-14Vdc；
7、工作温度：-10℃-+70℃；
8、工作湿度：最大95%。</t>
  </si>
  <si>
    <t>管理机</t>
  </si>
  <si>
    <t>1、 操作系统：android 7.1操作系统
2、 屏幕尺寸：≥10.1英寸IPS彩色触摸屏
3、 屏幕分辨率：≥1280*800
4、 摄像头参数：CMOS ≥200W像素，可开关
5、 操作方式：触摸屏幕+触摸按键
6、 通信方式：有线网络
7、 网络协议：支持TCP/IP
8、 硬件接口：RJ45*≥1，RS485*≥1，USB*≥3（其中一个是下载口），IO输入*≥2，IO输出*≥2，TF拓展接口*≥1，HDMI*≥1
9、 安装方式：桌面式或壁挂安装
10、 供电方式：DC 12V /标准POE
11、 设备功耗：≤12W
12、 工作温度：-10℃-＋50℃
13、 工作湿度：10%-90%
14、 防护等级：≥IP54，室内使用
15、 对讲功能：支持与对讲分机及其他管理机之间的可视对讲，支持遇忙呼叫等待、四级呼叫转移功能；
16、 外设拓展：支持拓展鹅颈话筒、音箱&amp;指纹模块、TF卡，用于提高音量，扩展容量，提高安全性；
17、 Web管理：设备支持web进行参数配置、账号管理、系统维护等操作；</t>
  </si>
  <si>
    <t>鹅颈话筒</t>
  </si>
  <si>
    <t>1、名称：鹅颈话筒；
2、功能：应支持配合可视对讲管理机，用来做广播喊话使用。</t>
  </si>
  <si>
    <t>音频线</t>
  </si>
  <si>
    <t>1、规格：RVVP3*1.0；
2、导体材料：无氧铜芯；
3、外被性能：常规pvc，阻燃pvc；
4、认证标准：3C认证、符合国标；
5、特性：阻燃，耐磨，耐腐蚀；
6、屏蔽类型：双屏蔽。</t>
  </si>
  <si>
    <t>项</t>
  </si>
  <si>
    <t>三、核心交换机子系统</t>
  </si>
  <si>
    <t>核心框式交换机</t>
  </si>
  <si>
    <t>硬件规格：
1、物理端口：≥32个千兆电接口，≥16个千兆光接口，≥4个GE/10GESFP+光口；
2、USB存储接口：≥1个；
3、扩展槽位：≥1；
4、外形尺寸（W×D×H）：≥442mm×420mm×44.2mm；
5、功耗：≤55W；
6、电源：输入电压（AC）：100V~240V，50Hz~60Hz；
7、温度：工作温度：-10℃～55℃，存储温度：-40℃到70℃；
8、湿度：工作湿度：10%~90%，无冷凝，存储湿度：5%到95%，无冷凝；
9、VLAN：≥4K；
软件规格：
10、链路层协议与技术：局域网应支持以下功能：
（1）MAC地址学习数目限制；静态MAC配置；黑洞MAC；
（2）动态和静态ARP、代理ARP、免费ARP；
（3）Ethernet，EthernetII、VLAN、802.3x、802.1p、802.1Q、802.3ad；
（4）QinQ和灵活QinQ、Vlanmapping；
（5）STP/RSTP/MSTP、GVRP、SuperVlan、Pvlan、VoiceVLAN、Monitorlink、BPDUTUNNEL、PPPOE+、EIPS；
（6）多对一、多对多端口镜像，远程端口镜像，流镜像；
11、POE：应支持功能802.3af、802.3at、优先级、抢占功能、故障自动监测；
12、安全应支持以下功能：
（1）安全功能：AAA、PORTAL、802.1X、RADIUS、TACACS+、SSH、端口安全、用户分级、端口隔离、DHCPsnooping、DAI、ARPcheck、IPsourceguard、CPU保护；
（2）攻击防御：URPF、LAND攻击、SYNFlood攻击、Smurf攻击、PingFlood攻击、TearDrop攻击、PingofDeath攻击、TCP报文攻击、ICMP报文攻击、TCP/UDP报文目的端口等于源端口攻击检测；	
13、网络协议应支持以下功能：
（1）路由协议：默认路由，静态路由、RIPV1/V2OSPF、BGP、ISIS、RIPng、OSPFv3、BGP4+、ISISv6；
（2）组播协议：IGMPPROXY、IGMPfilter、MLDv1/v2、IGMPSnooping、MLDv1/v2Snooping、PIM-DM、PIM-SM、PIM-SDM、PIM-SSM；
（3）IP应用：DHCPServer、DHCPClient、DHCPRelay、DHCPSnooping、Option43/60/82、DHCPv6Server、DHCPv6Client、DHCPv6Relay、DHCPv6Option6/16/18/37、DNS、PING，FTPServer、FTPClient，IPAccounting、UDPHelper、NTP；
（4）IPv6：IPv6基本功能：IPv6基本功能：IPv6ND，IPv6PMTU，IPv6ACL，DS-Lite、IPv4/v6DualStack、IPV6隧道技术：Ipv6手动隧道、GRE隧道、Ipv4兼容Ipv6自动隧道、6to4隧道、ISATAP隧道；
14、QoS应支持以下功能：
（1）流分类：基于端口、MAC地址、IP地址、IP优先级、DSCP优先级、TCP/UDP端口号、协议类型等；
（2）流量监管：CAR；
（3）拥塞管理：SP、WRR、SP+WRR；
（4）拥塞避免：RED、WRED；
15、虚拟化应支持以下功能：
（1）虚拟化技术：支持VST（VirtualSwitchingTechnologies）虚拟交换功能，支持分布式设备管理、分布式链路聚合，统一路由管理。可以实现最多不少于16台硬件设备之间的虚拟化部署；
（2）支持纵向虚拟化，与核心设备配合实现虚拟成一台设备。</t>
  </si>
  <si>
    <t>接入交换机</t>
  </si>
  <si>
    <t>硬件规格：
1、≥24个10/100/1000M电口，≥4个100/1000MSPF口；
2、管理接口：≥1个RJ45Console口；
3、防浪涌：应支持10KV防浪涌（PoE口）；
4、外形尺寸（W×D×H）：≥440*208*44mm（高度1U）；
5、功耗：≤430W（PoE370W）；
6、交换容量：≥336Gbps；
7、包转发率：≥160Mpps；
8、电源：输入电压（AC）：100V~240V，50Hz~60Hz；
9、温度：工作温度：-0℃～45℃、存储温度：-40℃到70℃；
10、湿度：工作湿度：10%~90%，无冷凝、存储湿度：5%到90%，无冷凝；
11、POE：802.3at/af；
12、IK防护测试级别：IK06级别；
软件特性
13、链路层协议与技术：局域网应支持以下功能：
（1）MAC地址学习数目限制；静态MAC配置；黑洞MAC；
（2）Ethernet，EthernetII、VLAN、802.3x、802.1p、802.1Q、802.3ad、802.3az（EEE端口节能）；
（3）QinQ和灵活QinQ、vlanmapping；
（4）STP/RSTP/MSTP、GVRP、UlPP、Monitorlink、EIPS、EAPS、Flexlinks；BPDUTUNNEL、PPPOE+；
（5）端口镜像；
（6）应支持快速链路检测协议(RLDP)，可快速检测链路的通断和光纤链路的单向性，应支持端口的环路检测功能；
（7）应支持存储转发交换方式；
（8）应支持安防网络拓扑管理、链路聚合、端口管理，包括网线连接、光纤连接、无线连接；应支持通过管理平台展示链路详情，包括传输速率、链路两端设备信息和链路带宽告警；
（9）应支持EFMOAM、CFMOAM，提供链路连通性检测、链路故障监控、故障通知、远端环回等功能；
14、安全：应支持以下功能：
（1）安全功能：AAA、RADIUS、TACAS+、SSH、用户分级、端口隔离、DHCPsnooping、IPsourceguard应支持STP/RSTP/MSTP等生成树协议，应支持EIPS、EAPS、Flexlinks等环网功能；应支持端口环路检测功能；应支持终端扫描功能，能扫描出终端类型，终端IP,终端MAC，终端操作系统；
（2）端口安全：应支持将终端MAC地址、IP地址、VLANID以及PORT号等多个元素灵活绑定；
15、网络协议：应支持以下功能：
（1）路由器协议：应支持RIP、RIPng、OSPF、OSPFv3路由协议：应支持纵向虚拟化，作为纵向子节点零配置即播即用；
（2）组播协议：IGMPSnooping、MLDv1/v2Snooping；
（3）IP应用：DHCPClient、DHCPSnooping、Option82，应支持PPPOEPlus技术、PING、FTPServer、FTPClient；
16、QoS：应支持以下功能：
（1）流分类：基于端口、MAC地址、IP地址、IP优先级、DSCP优先级、TCP/UDP端口号、协议类型等；
（2）流量监管：CAR；
（3）拥塞管理：PQ、WRR、PQ+WRR；
17、管理：应支持以下功能：
（1）网络管理：Console口、HTTP、Telnet（VTY）远程管理、WEB、云平台管理、SSH管理、SNMPV1/V2/V3、RMON1/2/3/9、SYSLOG，应支持ZTP，可实现零配置，零IP开局、应支持通过管理平台对交换机进行PoE功率管理，包括整机/端口功率监控，PoE功能开启/关闭；
18、其他：
（1）应支持MAC地址≥16K；应支持4K个VLAN；应支持端口聚合，应支持手工和静态LACP；
（2）应支持IPv4、IPv6静态路由、IPv4动态路由、策略路由；应支持IGMPv1/v2/v3Snooping；
（3）应支持防网关ARP欺骗，应支持端口保护、隔离、防止ARP泛洪攻击功能；
（4）应支持SDN统一管理；
（5）应支持终端类型库，基于指纹自动识别PC、路由器、摄像头设备、无线AP等；
（6）应支持禁止通过内网PC端进行私接随身WiFi共享；
（7）应支持MAC地址≥16K，应支持MAC地址自动学习、源MAC地址过滤、接口MAC地址学习个数限制；
（8）应支持IGMPv1/v2/v3Snooping、STP、RSTP、MSTP协议，应支持端口聚合，应支持手工和静态LACP；
（9）应支持防网关ARP欺骗，应支持端口保护、隔离，应支持防止DOS、ARP攻击功能，应支持CPU保护功能；
（10）应支持零配置上线，故障一键替换；
（11）应支持SDN统一管理；
（12）应支持MAC地址≥16K,应支持MAC地址自动学习、源MAC地址过滤、接口MAC地址学习个数限制；
（13）应支持IGMPv1/v2/v3Snooping、STP、RSTP、MSTP协议、端口聚合；
（14）应支持防网关ARP欺骗，应支持端口保护、隔离，应支持防止DOS、ARP攻击功能，应支持CPU保护功能；
（15）应支持通过SDN控制器平台一键替换“按钮”即可完成故障设备替换；
（16）应支持终端IP-MAC绑定，当IP+MAC不对应时，可以将终端加入黑名单实现断开终端流量；
（17）应支持MAC地址≥16K；应支持4K个VLAN；应支持IGMPv1/v2/v3Snooping；
（18）应支持STP、RSTP、MSTP协议；
（19）应支持静态路由；
（20）应支持零配置上线，故障一键替换；应支持SDN统一管理；
（21）应支持MAC地址≥16K,应支持MAC地址自动学习、源MAC地址过滤、接口MAC地址学习个数限制；
（22）应支持IGMPv1/v2/v3Snooping、STP、RSTP、MSTP协议，应支持端口聚合，应支持手工和静态LACP；
（23）应支持防网关ARP欺骗，应支持端口保护、隔离，应支持防止DOS、ARP攻击功能，应支持CPU保护功能；
（24）应支持终端IP-MAC绑定，当IP+MAC不对应时，可以将终端加入黑名单实现断开终端流量。</t>
  </si>
  <si>
    <t>千兆光模块</t>
  </si>
  <si>
    <t>1、模块名称：千兆单模光模块；
2、封装：eSFP；
3、接口标准：1000BASE-LX10；
4、连接器类型：LC/DLC；
5、光纤类型：SMF；
6、工作壳温[°C]：0°C-70°C；
7、传输速率[bit/s]：1Gbit/s；
8、目标传输距离[km]：单模(G.652)光纤(光纤直径：9um)：20km；
9、发送端光参数：
（1）中心波长[nm]：1310nm；
（2）最大发送光功率[dBm]：3.0dBm；
（3）最小发送光功率[dBm]：-9.0dBm；
（4）最小消光比[dB]：9dB；
10、接收端光参数：
（1）接收灵敏度[dBm]：-20.0dBm；
（2）过载光功率[dBm]：-3.0dBm；
11、兼容：华为、华三、锐捷、中兴、普联、迈普、信锐,浪潮、网件、威联通、启明星辰、海康威视、神州数码及其他国产品牌设备。</t>
  </si>
  <si>
    <t>四、门禁子系统</t>
  </si>
  <si>
    <t>人脸门禁一体机</t>
  </si>
  <si>
    <r>
      <rPr>
        <sz val="9"/>
        <color theme="1"/>
        <rFont val="宋体"/>
        <charset val="134"/>
      </rPr>
      <t xml:space="preserve">1、国密人脸门禁一体机；
2、国密加密：需内置国密SE密码模块，应支持SM1、SM4加密方式加密处理；
</t>
    </r>
    <r>
      <rPr>
        <sz val="9"/>
        <rFont val="宋体"/>
        <charset val="134"/>
      </rPr>
      <t>3、前面板防破坏能力应满足IK07的要求；结构后壳防破坏能力应满足IK10的要求；防水等级应大于IP65；
4、屏幕参数：≥7英寸触摸显示屏，屏幕比例≥9:16，屏幕分辨率≥600*1024；</t>
    </r>
    <r>
      <rPr>
        <sz val="9"/>
        <color theme="1"/>
        <rFont val="宋体"/>
        <charset val="134"/>
      </rPr>
      <t xml:space="preserve">
5、摄像头参数：采用宽动态≥200万双目摄像头；
6、认证方式：应支持人脸、刷卡（国密CPU卡）、密码认证方式；
7、人脸验证：采用深度学习算法，应支持单人或多人识别（最多≥5人同时认证）功能；应支持照片、视频防假；1:N人脸验证速度≤0.2s，人脸验证准确率≥99%；
8、存储容量：本地应支持≥1万人脸库、≥5万张卡，≥15万条事件记录；
9、报警功能：设备应支持防拆报警、门被外力开起报警、胁迫卡和胁迫密码报警等；
10、事件上传：应支持在线状态下将设备认证结果及联动抓拍照片实时上传给平台，应支持断网续传功能，设备离线状态下产生事件在与平台连接后会重新上传;
11、操作系统：应采用Linux；
12、有线网络：应支持10/100/1000Mbps自适应；
13、网口：≥1个，门锁输出：≥1个，开门按钮：≥1个，门磁输入：≥1个，IO输入：≥2个，IO输出：≥1个，RS-485：≥1个，USB：≥1个，电源接口：≥1个；
14、用户容量：≥10000，人脸容量：≥10000，卡片容量：≥50000，事件容量：≥150000，密码容量：≥10000；
15、电源：DC12V/2A；
16、工作温度：-30℃~60℃。</t>
    </r>
  </si>
  <si>
    <t>门禁主机</t>
  </si>
  <si>
    <r>
      <rPr>
        <sz val="9"/>
        <color theme="1"/>
        <rFont val="宋体"/>
        <charset val="134"/>
      </rPr>
      <t xml:space="preserve">1、操作系统：嵌入式系统；
2、管控门数：≥2门；
3、存储容量：≥10万人（含≥20万张卡、≥10万个密码、≥1万枚指纹），≥60万条事件记录；
4、可接读卡器：RS485读卡器*≥4、Wiegand读卡器*≥4；
5、通信接口：网口*≥1、RS485*≥7、韦根*≥4；
6、门相关接口：门锁*≥2，门磁*≥2，开门按钮*≥2
7、报警接口：报警输入*≥4，报警输出*≥4；
8、其他接口：带消防联动继电器接口、接蓄电池功能接口；
9、门禁高级功能：组合认证、多重认证、反潜回功能、多门互锁功能、首卡常开功能、首开授权功能、超级密码开门功能、胁迫密码开门功能、闭门回锁功能等；
10、状态指示：具有电源、网络通讯、布防状态、门锁状态指示灯；
11、恢复出厂：具有reset按键，长按可恢复出厂设置；
12、升级功能：支持USB、WEB、客户端等方式给主机升级；
13、WEB管理：支持Web端管理，可进行人员管理、参数配置、事件查询、系统维护等操作；
14、工作电压：DC 12V（自带开关电源：220V输入，12V输出）。
</t>
    </r>
    <r>
      <rPr>
        <sz val="9"/>
        <rFont val="宋体"/>
        <charset val="134"/>
      </rPr>
      <t>15、应能处理持续时间大于400ms的开关量输入信号</t>
    </r>
  </si>
  <si>
    <t>1、输入电压：100-240VAC；
2、输出电压：≥12VDC；
3、输出电流：≥4.17A；
4、输出功率：≥50W；
5、纹波与噪声：&lt;150mVpp；
6、电压调整范围：11-14Vdc；
7、工作温度：-10℃-+70℃；
8、工作湿度：＜95%。</t>
  </si>
  <si>
    <t>生物信息采集仪</t>
  </si>
  <si>
    <t>1、≥3.97英寸触摸显示屏，屏幕分辨率≥800*480；
2、采用≥200万双目摄像头，应支持有照片视频防假功能；
3、人脸采集距离：0.3~2m；人像采集时间：≤200ms；
4、应支持人脸采集、卡片录入（ID/IC/普通CPU/国密CPU卡/二三代身份证序列号）；
5、应支持有线网络、无线WiFi、USB口通信；
6、应支持在线采集，通过网络协议或USB口对接到平台，平台进行在线采集，采集信息实时上传；
7、工作电压：DC12V/1.5A。</t>
  </si>
  <si>
    <t>五、平台子系统</t>
  </si>
  <si>
    <t>智慧监管综合应用平台软件-系统管理</t>
  </si>
  <si>
    <t>1、应支持系统基础信息管理提供系统业务应用依赖的基础资源，包括用户管理、角色管理、区域目录管理、物联设备管理、门户管理，统一管理了组织、权限、用户、物联设备等资源，并提供门户展示、系统管理等配置能力；
2、应支持区域目录的统一管理，应支持新建、编辑、删除区域目录，应支持配置区域的国标编码，应支持区域调整排序；
3、应支持基础目录和业务目录的管理，可对区域目录关联业务标签，适配多种应用；
4、应支持物联设备的统一接入管理，应支持视频监控、门禁、报警、智能、采集仪、对讲、卡口、虹膜等多种类型的物联设备；
5、应支持平台用户和角色权限的配置和管理；
6、应支持用户安全管理，可绑定电脑mac地址及IP，可自行修改用户密码或者由管理员重置密码；
7、应支持人员基础信息采集，人员的批量导入；
8、应支持用户自定义快捷入口；应支持应支持自定义菜单内容；
9、应支持页面元素设置，应支持上传页面logo图标、修改网站标题、设置并添加网站外部链接。</t>
  </si>
  <si>
    <t>套</t>
  </si>
  <si>
    <t>智慧监管综合应用平台软件-视频监控</t>
  </si>
  <si>
    <t>1、应支持视频监控应用提供视频管理服务，实现视频预览、录像回放、视频上墙、视频事件监控服务能力；
2、应支持视频实时预览能力，实现预览窗口布局切换、预览画面自适应及全屏切换；
3、应支持云台控制、实时抓图、紧急录像、即时回放、主子码流切换、调用预置点、声音开启和关闭、开启视频增强、广播、画面旋转、打开报警输出等功能；
4、应支持智能规则展示的能力；
5、应支持配置收藏夹，可选择监控点加入收藏夹中，进行快速查看，收藏夹可共享给其他用户；
6、应支持配置录像计划和录像计划模板，录像计划可配置一般存储和事件存储计划；
7、应支持录像回放能力，应支持多画面同步回放和异步回放切换、超高倍速回放、分段回放、录像下载、录像剪辑、录像标签、录像抓图、开启视频增强、单帧正放倒放等功能。</t>
  </si>
  <si>
    <t>智慧监管综合应用平台软件-监控通道数</t>
  </si>
  <si>
    <t>1、应含≥300路摄像机接入；视频监控点通道接入路数。</t>
  </si>
  <si>
    <t>智慧监管综合应用平台软件-视频联网</t>
  </si>
  <si>
    <t>1、应支持视频级联应用主要为视频监控业务提供级联服务，专注于平台域间视频联网，基于视频通用标准协议（GB/T28181-2011，GB/T28181-2016）与外域平台互联互通，实现上级平台对下级平台视频资源点位的操作控制；
2、应支持上下级域注册管理能力，实现平台数据级联；
3、应支持资源同步能力；
4、应支持级联视频点位实时预览、录像回放、录像下载、语音对讲能力；
5、应支持级联视频点位设备操作控制能力；
6、应支持下级平台推送到本级平台视频点位路数控制能力，通过级联点位授权路数控制。</t>
  </si>
  <si>
    <t>智慧监管综合应用平台软件-视频网管</t>
  </si>
  <si>
    <t>1、应含≥500路前端接入；
2、应支持对接入平台的视频设备进行在线巡检，及时发现故障设备和掉线设备，使运维工作更加高效，便利；
3、应支持视频网络管理；
4、应支持监控摄像机、编码设备、存储设备、解码设备等物联设备在线状态、工作状态、硬盘状态、指标采集；
5、应支持监控点通道的在线状态、录制状态、录像完整性、录像保存天数指标检测；
6、应支持告警信息统计展现。并应支持对监控点、编码设备、解码设备、视频综合矩阵、存储、云储存的告警阈值进行配置；
7、应具有提供视频运维报表统计能力，包含区域综合排名统计、录像完整性统计、录像存储达标统计、在线状态统计、离线时长统计报表；
8、应支持巡检计划配置，可以按照类型和资源以及自定义的巡检周期进行巡检计划配置。</t>
  </si>
  <si>
    <t>智慧监管综合应用平台软件-视频质量诊断</t>
  </si>
  <si>
    <t>1、应含≥300路前端接入；
2、应具有提供视频图像诊断和监测服务；
3、应支持监控点通道的图像质量诊断结果统计和查看；
4、应支持图像偏色、噪声干扰、图像过暗、视频抖动、对比度、条纹干扰、视频遮挡、视频丢帧、信号丢失、图像黑白、图像模糊、场景变换、图像过亮、视频剧变指标诊断；
5、应支持码流分辨率、编码格式指标采集；
6、应支持诊断对比图查看和诊断结果矫正功能；
7、应支持巡检计划配置，可以按照类型和资源以及自定义的巡检周期进行巡检计划配置；
8、应支持监控点图像质量统计报表，展现各类诊断故障数量。</t>
  </si>
  <si>
    <t>智慧监管综合应用平台软件-门禁管理</t>
  </si>
  <si>
    <t>1、应含≥50路前端接入；
2、应支持门禁管理可根据卡片、指纹、人脸三种权限介质分别配置门禁权限，以满足进出办公区、监区的进出安全管控需求；
3、应支持将监室的门禁控制通道信息同步至室外信息交互终端，可通过室外信息交互终端控制监室门开关；
4、应支持分监室、分时段下发开门人员权限；
5、应支持设备断网离线后仍可以核验开门；
6、应支持按组织、人员分组、门禁分组维度配置权限；
7、应支持单独管理人员和门禁点的权限，包含配置权限、清除权限、冻结或解冻等功能；
8、应支持黑名单功能，将指定的人员设置为黑名单，该人员在设备上认证时会上报黑名单事件，且无法开门；
9、应支持设置权限有效期、计划模板、假日组；
10、应支持按人员特征属性生成人员分组，如证件类型、性别等；
11、应支持权限增量下发、初始化下发；
12、应支持读卡器认证方式设置，可按不同时段设置不同的认证方式，如刷卡+人脸、刷卡+指纹；
13、应支持按时段配置门的常开常闭状态；
14、应支持首卡常开，刷首卡可使门保持常开至常开时间段结束，若此期间再次刷首卡，门恢复正常状态；
15、应支持特殊设置，包括行动不便人员（延长开门时间）、胁迫卡（正常开门并上报胁迫报警）、超级用户（不受限于门常闭、反潜回的规则，但要遵循多门互锁及多重认证规则）；
16、应支持配置平台接收到事件类型；
17、应支持配置事件保存时长；
18、应支持查询人员出入事件和设备事件。</t>
  </si>
  <si>
    <t>智慧监管综合应用平台-智搜应用</t>
  </si>
  <si>
    <t>1、基于多模态大模型，实现海量视图数据的开放式语义检索，不再局限于传统的录像回放及固定属性查找。在搜索框内输入文字描述，例如“打电话”、 “携带物品”等，即可搜索出相关目标。
2、针对锁定的目标支持快捷查看目标动向
3、预置热门搜索词条并记录历史搜索，支持用户点击进行快速搜索，让操作更简单，使用更便捷。</t>
  </si>
  <si>
    <t>边缘域智能调度</t>
  </si>
  <si>
    <t>1、 支持边缘算力的管理和调度，主要包括行业智能分析服务；
2、支持AI模型管理、AI模型下发、AI模型自动更新，AI模型包括检测、分类、混合等；
3、支持多种任务调度方式，图片抓拍分析、视频轮巡分析、离线图片流分析；
4、支持AI模型事件码管理，根据业务需求自定义事件码信息；</t>
  </si>
  <si>
    <t>组合报警事件回溯</t>
  </si>
  <si>
    <t>1、支持对组合报警各类规则执行的过程进行回溯，查看事件过滤原因、预设的预警规则执行情况以及算法运行结果。</t>
  </si>
  <si>
    <t>事件二次复核规则</t>
  </si>
  <si>
    <t>1、攀高检测，支持基于大模型算法对攀高事件图片进行二次分析，减少误报；
2、离岗检测，支持基于大模型算法对离岗事件图片进行二次分析，减少误报；
3、如厕超时检测，支持基于大模型算法对如厕超时事件图片进行二次分析，减少误报；
4、厕所人多检测，支持基于大模型算法对厕所人多事件图片进行二次分析，减少误报；
5、周界入侵检测，支持基于大模型算法对周界入侵事件图片进行二次分析，减少误报。</t>
  </si>
  <si>
    <t>智慧监管综合应用平台软件-对讲管理</t>
  </si>
  <si>
    <t>1、应支持对讲管理模块通过接入多种可视对讲设备，实现监区对讲、对讲录像和事件接收；
2、应支持配置对讲分机、室内/外信息交互终端与对讲管理机之间的注册信息，完成主、分机之间的关联，实现设备间的可视对讲；
3、应支持配置对讲录像，可存在中心存储或备份录像文件至sftp服务器；
4、应支持对讲管理机可视对讲、广播、组播、监控等功能；
5、应支持查看对讲记录，下载对讲双方的录像文件。</t>
  </si>
  <si>
    <t>智慧监管综合应用平台软件-勤务基础</t>
  </si>
  <si>
    <t>1、应支持监所勤务基础模块，提供被监管人员档案、监区目录、监室配置等勤务应用基础配置支撑能力；
2、应支持被监管人员信息管理，包含基础信息、案件信息、人脸库、指纹库、虹膜库等基本信息维护；
3、应支持民警信息管理，根据岗位配置使用权限和功能模块；
4、应支持外协人员信息管理；
5、应支持监区监室目录管理；
6、应支持智能交互终端设备配置管理。</t>
  </si>
  <si>
    <t>智慧监管综合应用平台软件-监室点名</t>
  </si>
  <si>
    <t>1、应支持监室人脸点名模块，可通过配置点名计划和终端语音提示，引导被监管人员自助完成每日点名；
2、应支持人脸点名功能，概览各监室的点名状态、进度；
3、应支持查看用户权限范围内的所有监室的点名记录和今日点名情况；
4、应支持用户对单个或者多个监室发起点名；
5、应支持查看点名详情，查看内容包括监室主协管民警信息、被监管人员数量、重点人员数量、点名进度、已点名和未点名人数；
6、应支持查看点名过程中的监室的全景视频和点名视频，未点名人员和已点名人员分区显示，未点到人员选择或者手动填写外出事由，可手动结束点名并填写结束备注信息功能；
7、对接室内信息交互终端的点名APP，接收点名进度和结果。</t>
  </si>
  <si>
    <t>智慧监管综合应用平台软件-消费管理</t>
  </si>
  <si>
    <t>1、应支持所内消费管理模块，可由被监管人员自助挑选商品下单，让民警快速完成商品统计和发放；
2、应支持被监管人员账户管理功能，应支持随被监管人员收押自动创建被监管人员账户，应支持对账户进行充值、退款、转账、冲正、消费限额、消费限制，以及账户冻结等操作，应支持查看账户信息，包括充值、消费明细等；
3、应支持商品管理功能，提供商品新增、删除、修改、查询等功能，应支持商品批量导入和导出，应支持商品上下架及价格和限购数量的设置；
4、对接室内信息交互终端消费APP，接收设备统计的每个监室的商品订购信息；
5、提供订单管理功能，应支持订单查询，对订单做发货、确认收货、取消等操作；提供商品统计功能，应支持统计表导出；应支持创建特殊订单；
6、应支持可购物时间段配置；
7、应支持查询消费报表，可对充值记录、消费记录、账户明细、退款和代管金进行查询和导出。</t>
  </si>
  <si>
    <t>智慧监管综合应用平台软件-室内信息交互终端管理</t>
  </si>
  <si>
    <t>1、应含≥36个仓内屏接入；
2、应支持室内交互终端接入数量，应支持部署室内信息交互终端软件；
3、应支持与平台同步监所基础信息以及主管民警信息，应支持实时获取被监管人员生物识别信息；
4、应支持发起监室点名，提前语音播报引导被监管人员排队，并通过人脸比对完成点名；
5、应支持查看生活指南信息，包括生活指南、一日作息、一周食谱、三固定等信息，一日作息和值班信息应支持在对应时间自动进行语音播报提醒；
6、应支持被监管人员特需申请，包括申请谈话、申请法律援助、申请就医等；
7、应支持民警通过刷脸完成两下监室签到；
8、应支持被监管人员自助购物功能，可在规定购物时间自助完成商品选购和下单，应支持查看账户信息和订单信息；
9、应支持被监管人员在新调整的监室刷脸签到，系统自动完成人员调监；
10、应支持向值班室发起对讲和报警。</t>
  </si>
  <si>
    <t>服务器</t>
  </si>
  <si>
    <t>1、2U双路标准机架式服务器；
2、CPU：需配置≥2颗C86架构国产化处理器，单处理器物理核心数≥8核，主频≥3.0GHz，末级缓存容量≥16MB，线程数≥16线程，热设计功耗≥90W，应支持内存的最高速率≥3200MHz，通道数≥2，位宽≥64；
3、内存：需配置≥128GDDR4，≥8根内存插槽，最大可应支持扩展至≥1TB；
4、硬盘：≥2块600G10KSASHDD硬盘；
5、阵列卡：需配置≥SAS_HBA卡（应支持RAID0/1/10）；
6、PCIE扩展：最大应支持≥4个标准PCIE插槽；
7、网口：需标配板载≥2个千兆电口；
8、其他接口：需标配≥1个IPMIRJ-45管理接口；≥7个USB3.0接口；≥2个VGA接口；
9、电源：配置800W（1+1）高效冗余电源。</t>
  </si>
  <si>
    <t>六、存储子系统</t>
  </si>
  <si>
    <t>中心存储</t>
  </si>
  <si>
    <t>1、≥8U机架式≥48盘位网络存储设备，搭载64位多核处理器，1+1冗余电源、冗余风扇，实现7×24小时稳定运行；
2、处理器：≥1颗64位多核处理器；
3、系统内存：≥8GB（可扩展至≥64GB）；
4、系统盘：≥1×240GBSSD；
5、存储接口：≥48个SATA接口，应支持硬盘热插拔，需配置≥48块≥16TB硬盘，总容量达≥768TB；
6、网络接口：≥2个千兆数据网口，≥1个千兆管理口；
7、其他接口：≥1×COM，≥2×USB2.0，≥2×USB3.0，≥1×VGA；
8、整机电源：≥1200W，1+1冗余电源；
9、视频性能：最大应支持接入不低于450路（最大接入带宽不低于900Mbps）；
10、回放性能：最大应支持不低于45路2Mbps；
11、事件录像：最大应支持不低于200路2Mbps；
12、应支持视频流直写；
13、▲具有防偶发死机的措施（如硬件或软件狗），死机后的自动恢复时间应≤5min；
14、应支持ONVIF、GB/T28181、RTSP等标准协议；
15、应支持全局热备(RAID0、1、5、6、10)，多重保护数据安全；
16、▲应支持录像存储过程中加入特殊字段，防止录像被篡改或伪造，以保证录像的原始性及完整性。可对录像的某个时间点添加标签，并可进行查询、回放、下载；
17、应支持RAID即建即用，应支持存储空间扩展；
18、应支持局部重构，原盘或其克隆盘拔出设备后再插回，未被覆盖数据可快速恢复；
19、应支持定时录像、事件录像、手动录像等多种录像方式；
20、应支持视频检索功能，按照监控点编号、录像类型、时间组合等条件查询；
21、应支持视频回放功能：正序回放、定位回放、倍速回放等功能；
22、应支持按需取流功能，未处于录像计划时间内的通道不占用网络带宽。
23、▲应支持对IoT硬盘进行加密和解密，加密后的硬盘无法进行读写
24、▲应支持红灯/蓝灯报警，可根据故障紧急程度分级报警，不同级别闪烁不同颜色保养灯，保养灯闪烁时长、频率可设</t>
  </si>
  <si>
    <t>七、施工辅材</t>
  </si>
  <si>
    <t>24芯光缆</t>
  </si>
  <si>
    <t>1、产品名称：GYTA层绞式室外铠装光缆；
2、线缆对数：24芯；
3、外皮质量：环保聚乙烯(PE)保护管；
4、加强钢丝：中心加强金属钢丝；
5、光纤模式：单模(SM)；
6、使用温度：-40℃-+70℃。</t>
  </si>
  <si>
    <t>24芯ODF架</t>
  </si>
  <si>
    <t>1、品名：ODF光纤配线架；
2、24芯ODF架满配单模24芯LC；
3、类型：标准19英寸机架式；
4、接头：SC/FC/LC；
5、材质：冷轧板；
6、模式：单模、万兆；
7、配件：裸纤管、热熔管、理线扣、螺丝。</t>
  </si>
  <si>
    <t>光纤熔接</t>
  </si>
  <si>
    <t>1、光纤采用热熔接工艺；
2、熔接点的光损耗＜0.1dB；
3、接触度＞95%；
4、强度＞0.2N；
5、光纤切割机应具有切割精度高、切割平整、切割端面无缺陷的特点。</t>
  </si>
  <si>
    <t>点</t>
  </si>
  <si>
    <t>光纤跳线</t>
  </si>
  <si>
    <t>1、3米LC/LC；
2、外径不圆度：≦10%；
3、光缆抗拉强度：≧200N；
4、回波损耗：RL≧50dB；
5、连接衰减：≦0.5dB；
6、互换回波损耗：≧35dB；
7、插拔耐久性寿命：&gt;1000次；</t>
  </si>
  <si>
    <t>条</t>
  </si>
  <si>
    <t>施工辅材</t>
  </si>
  <si>
    <t>施工辅材应包含扎带、绝缘胶带、钉子、螺丝、胶带、管接头等其他辅料。</t>
  </si>
  <si>
    <t>原有摄像机、门禁设备拆除</t>
  </si>
  <si>
    <t>原有162套摄像机和门禁设备拆除。</t>
  </si>
  <si>
    <t>原有线缆拆除</t>
  </si>
  <si>
    <t>原有多余线缆拆除。</t>
  </si>
  <si>
    <t>总计(元)</t>
  </si>
  <si>
    <t>技术参数标“▲”项为重要参数，需提供三方权威机构出具的检测报告进行佐证，仅提供对功能、技术参数的承诺不视为有效佐证材料；审核发现佐证材料不符合要求、参数负偏离、参数无法佐证，均视为无效报价作为无效标处理。提供虚假、伪造材料，将提交主管部门追究相应法律责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</si>
</sst>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_);[Red]\(#,##0.0000\)"/>
    <numFmt numFmtId="177" formatCode="#,##0.00_);[Red]\(#,##0.00\)"/>
    <numFmt numFmtId="178" formatCode="0.00_);[Red]\(0.00\)"/>
    <numFmt numFmtId="179" formatCode="#,##0_);[Red]\(#,##0\)"/>
  </numFmts>
  <fonts count="27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4" fillId="2" borderId="0" xfId="49" applyFont="1" applyFill="1" applyAlignment="1">
      <alignment vertical="center" wrapText="1"/>
    </xf>
    <xf numFmtId="49" fontId="2" fillId="2" borderId="0" xfId="49" applyNumberFormat="1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176" fontId="2" fillId="2" borderId="0" xfId="49" applyNumberFormat="1" applyFont="1" applyFill="1" applyAlignment="1">
      <alignment horizontal="center" vertical="center" wrapText="1" shrinkToFit="1"/>
    </xf>
    <xf numFmtId="1" fontId="2" fillId="2" borderId="0" xfId="49" applyNumberFormat="1" applyFont="1" applyFill="1" applyAlignment="1">
      <alignment vertical="center" wrapText="1"/>
    </xf>
    <xf numFmtId="2" fontId="2" fillId="2" borderId="0" xfId="49" applyNumberFormat="1" applyFont="1" applyFill="1" applyAlignment="1">
      <alignment vertical="center" wrapText="1"/>
    </xf>
    <xf numFmtId="2" fontId="2" fillId="2" borderId="0" xfId="49" applyNumberFormat="1" applyFont="1" applyFill="1" applyAlignment="1">
      <alignment horizontal="center" vertical="center" wrapText="1" shrinkToFit="1"/>
    </xf>
    <xf numFmtId="2" fontId="5" fillId="2" borderId="0" xfId="49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177" fontId="4" fillId="2" borderId="1" xfId="49" applyNumberFormat="1" applyFont="1" applyFill="1" applyBorder="1" applyAlignment="1">
      <alignment horizontal="center" vertical="center" wrapText="1"/>
    </xf>
    <xf numFmtId="178" fontId="4" fillId="2" borderId="1" xfId="49" applyNumberFormat="1" applyFont="1" applyFill="1" applyBorder="1" applyAlignment="1">
      <alignment horizontal="center" vertical="center" wrapText="1"/>
    </xf>
    <xf numFmtId="1" fontId="4" fillId="2" borderId="1" xfId="49" applyNumberFormat="1" applyFont="1" applyFill="1" applyBorder="1" applyAlignment="1">
      <alignment horizontal="center" vertical="center" wrapText="1"/>
    </xf>
    <xf numFmtId="2" fontId="4" fillId="2" borderId="1" xfId="49" applyNumberFormat="1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left" vertical="center"/>
    </xf>
    <xf numFmtId="177" fontId="2" fillId="2" borderId="1" xfId="49" applyNumberFormat="1" applyFont="1" applyFill="1" applyBorder="1" applyAlignment="1">
      <alignment vertical="center" wrapText="1"/>
    </xf>
    <xf numFmtId="1" fontId="2" fillId="2" borderId="1" xfId="49" applyNumberFormat="1" applyFont="1" applyFill="1" applyBorder="1" applyAlignment="1">
      <alignment horizontal="center" vertical="center" wrapText="1"/>
    </xf>
    <xf numFmtId="2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2" fontId="4" fillId="2" borderId="1" xfId="49" applyNumberFormat="1" applyFont="1" applyFill="1" applyBorder="1" applyAlignment="1">
      <alignment horizontal="center" vertical="center" wrapText="1" shrinkToFit="1"/>
    </xf>
    <xf numFmtId="177" fontId="2" fillId="2" borderId="1" xfId="49" applyNumberFormat="1" applyFont="1" applyFill="1" applyBorder="1" applyAlignment="1">
      <alignment horizontal="left" vertical="center" wrapText="1"/>
    </xf>
    <xf numFmtId="179" fontId="2" fillId="2" borderId="0" xfId="49" applyNumberFormat="1" applyFont="1" applyFill="1" applyAlignment="1">
      <alignment horizontal="center" vertical="center" wrapText="1"/>
    </xf>
    <xf numFmtId="177" fontId="4" fillId="2" borderId="1" xfId="49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</sheetPr>
  <dimension ref="A1:O82"/>
  <sheetViews>
    <sheetView tabSelected="1" workbookViewId="0">
      <selection activeCell="G82" sqref="G82"/>
    </sheetView>
  </sheetViews>
  <sheetFormatPr defaultColWidth="9" defaultRowHeight="11.25"/>
  <cols>
    <col min="1" max="1" width="5.23333333333333" style="6" customWidth="1"/>
    <col min="2" max="2" width="14.0583333333333" style="7" customWidth="1"/>
    <col min="3" max="3" width="80.7083333333333" style="3" customWidth="1"/>
    <col min="4" max="4" width="4.725" style="8" customWidth="1"/>
    <col min="5" max="5" width="7.45833333333333" style="9" customWidth="1"/>
    <col min="6" max="6" width="9.275" style="10" customWidth="1"/>
    <col min="7" max="7" width="10.6333333333333" style="11" customWidth="1"/>
    <col min="8" max="9" width="9" style="7" hidden="1" customWidth="1"/>
    <col min="10" max="10" width="9" style="7" customWidth="1"/>
    <col min="11" max="16384" width="9" style="3"/>
  </cols>
  <sheetData>
    <row r="1" s="1" customFormat="1" ht="20.25" spans="1:7">
      <c r="A1" s="12" t="s">
        <v>0</v>
      </c>
      <c r="B1" s="12"/>
      <c r="C1" s="12"/>
      <c r="D1" s="12"/>
      <c r="E1" s="12"/>
      <c r="F1" s="12"/>
      <c r="G1" s="12"/>
    </row>
    <row r="2" s="2" customFormat="1" ht="22.5" spans="1:10">
      <c r="A2" s="13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7" t="s">
        <v>6</v>
      </c>
      <c r="G2" s="17" t="s">
        <v>7</v>
      </c>
      <c r="H2" s="18" t="s">
        <v>8</v>
      </c>
      <c r="I2" s="18" t="s">
        <v>9</v>
      </c>
      <c r="J2" s="18"/>
    </row>
    <row r="3" s="2" customFormat="1" ht="14.25" spans="1:10">
      <c r="A3" s="19" t="s">
        <v>10</v>
      </c>
      <c r="B3" s="13"/>
      <c r="C3" s="20"/>
      <c r="D3" s="15"/>
      <c r="E3" s="21"/>
      <c r="F3" s="22"/>
      <c r="G3" s="17"/>
      <c r="H3" s="18"/>
      <c r="I3" s="18"/>
      <c r="J3" s="7"/>
    </row>
    <row r="4" s="3" customFormat="1" ht="225" spans="1:10">
      <c r="A4" s="23">
        <v>2</v>
      </c>
      <c r="B4" s="23" t="s">
        <v>11</v>
      </c>
      <c r="C4" s="20" t="s">
        <v>12</v>
      </c>
      <c r="D4" s="23" t="s">
        <v>13</v>
      </c>
      <c r="E4" s="21">
        <v>36</v>
      </c>
      <c r="F4" s="22"/>
      <c r="G4" s="22"/>
      <c r="H4" s="7"/>
      <c r="I4" s="7"/>
      <c r="J4" s="7"/>
    </row>
    <row r="5" s="3" customFormat="1" ht="33.75" spans="1:10">
      <c r="A5" s="23">
        <v>3</v>
      </c>
      <c r="B5" s="23" t="s">
        <v>14</v>
      </c>
      <c r="C5" s="20" t="s">
        <v>15</v>
      </c>
      <c r="D5" s="23" t="s">
        <v>16</v>
      </c>
      <c r="E5" s="21">
        <v>36</v>
      </c>
      <c r="F5" s="22"/>
      <c r="G5" s="22"/>
      <c r="H5" s="7"/>
      <c r="I5" s="7"/>
      <c r="J5" s="7"/>
    </row>
    <row r="6" s="3" customFormat="1" ht="270" spans="1:10">
      <c r="A6" s="23">
        <v>4</v>
      </c>
      <c r="B6" s="23" t="s">
        <v>17</v>
      </c>
      <c r="C6" s="20" t="s">
        <v>18</v>
      </c>
      <c r="D6" s="23" t="s">
        <v>13</v>
      </c>
      <c r="E6" s="21">
        <v>1</v>
      </c>
      <c r="F6" s="22"/>
      <c r="G6" s="22"/>
      <c r="H6" s="7"/>
      <c r="I6" s="7"/>
      <c r="J6" s="7"/>
    </row>
    <row r="7" s="3" customFormat="1" ht="157.5" spans="1:10">
      <c r="A7" s="23">
        <v>5</v>
      </c>
      <c r="B7" s="23" t="s">
        <v>19</v>
      </c>
      <c r="C7" s="20" t="s">
        <v>20</v>
      </c>
      <c r="D7" s="23" t="s">
        <v>13</v>
      </c>
      <c r="E7" s="21">
        <v>2</v>
      </c>
      <c r="F7" s="22"/>
      <c r="G7" s="22"/>
      <c r="H7" s="7"/>
      <c r="I7" s="7"/>
      <c r="J7" s="7"/>
    </row>
    <row r="8" s="3" customFormat="1" ht="112.5" spans="1:10">
      <c r="A8" s="23">
        <v>6</v>
      </c>
      <c r="B8" s="23" t="s">
        <v>21</v>
      </c>
      <c r="C8" s="20" t="s">
        <v>22</v>
      </c>
      <c r="D8" s="23" t="s">
        <v>16</v>
      </c>
      <c r="E8" s="21">
        <v>75</v>
      </c>
      <c r="F8" s="22"/>
      <c r="G8" s="22"/>
      <c r="H8" s="7">
        <v>0</v>
      </c>
      <c r="I8" s="7">
        <f>E8*10</f>
        <v>750</v>
      </c>
      <c r="J8" s="7"/>
    </row>
    <row r="9" s="3" customFormat="1" ht="78.75" spans="1:10">
      <c r="A9" s="23">
        <v>7</v>
      </c>
      <c r="B9" s="23" t="s">
        <v>23</v>
      </c>
      <c r="C9" s="20" t="s">
        <v>24</v>
      </c>
      <c r="D9" s="23" t="s">
        <v>13</v>
      </c>
      <c r="E9" s="21">
        <v>75</v>
      </c>
      <c r="F9" s="22"/>
      <c r="G9" s="22"/>
      <c r="H9" s="7"/>
      <c r="I9" s="7"/>
      <c r="J9" s="7"/>
    </row>
    <row r="10" s="3" customFormat="1" ht="33.75" spans="1:10">
      <c r="A10" s="23">
        <v>8</v>
      </c>
      <c r="B10" s="23" t="s">
        <v>25</v>
      </c>
      <c r="C10" s="20" t="s">
        <v>26</v>
      </c>
      <c r="D10" s="23" t="s">
        <v>16</v>
      </c>
      <c r="E10" s="21">
        <v>75</v>
      </c>
      <c r="F10" s="22"/>
      <c r="G10" s="22"/>
      <c r="H10" s="7"/>
      <c r="I10" s="30"/>
      <c r="J10" s="30"/>
    </row>
    <row r="11" s="3" customFormat="1" ht="157.5" spans="1:10">
      <c r="A11" s="23">
        <v>9</v>
      </c>
      <c r="B11" s="23" t="s">
        <v>27</v>
      </c>
      <c r="C11" s="20" t="s">
        <v>28</v>
      </c>
      <c r="D11" s="23" t="s">
        <v>13</v>
      </c>
      <c r="E11" s="23">
        <v>55</v>
      </c>
      <c r="F11" s="22"/>
      <c r="G11" s="22"/>
      <c r="H11" s="24">
        <f>J11*30</f>
        <v>0</v>
      </c>
      <c r="I11" s="24">
        <f>J11*10</f>
        <v>0</v>
      </c>
      <c r="J11" s="30"/>
    </row>
    <row r="12" s="3" customFormat="1" spans="1:10">
      <c r="A12" s="23">
        <v>10</v>
      </c>
      <c r="B12" s="23" t="s">
        <v>29</v>
      </c>
      <c r="C12" s="20" t="s">
        <v>30</v>
      </c>
      <c r="D12" s="23" t="s">
        <v>16</v>
      </c>
      <c r="E12" s="23">
        <v>55</v>
      </c>
      <c r="F12" s="22"/>
      <c r="G12" s="22"/>
      <c r="H12" s="24"/>
      <c r="I12" s="24"/>
      <c r="J12" s="30"/>
    </row>
    <row r="13" s="3" customFormat="1" ht="191.25" spans="1:10">
      <c r="A13" s="23">
        <v>11</v>
      </c>
      <c r="B13" s="23" t="s">
        <v>31</v>
      </c>
      <c r="C13" s="20" t="s">
        <v>32</v>
      </c>
      <c r="D13" s="23" t="s">
        <v>13</v>
      </c>
      <c r="E13" s="23">
        <v>1</v>
      </c>
      <c r="F13" s="22"/>
      <c r="G13" s="22"/>
      <c r="H13" s="24">
        <f>J13*30</f>
        <v>0</v>
      </c>
      <c r="I13" s="24">
        <v>0</v>
      </c>
      <c r="J13" s="30"/>
    </row>
    <row r="14" s="3" customFormat="1" ht="45" spans="1:10">
      <c r="A14" s="23">
        <v>12</v>
      </c>
      <c r="B14" s="23" t="s">
        <v>33</v>
      </c>
      <c r="C14" s="25" t="s">
        <v>34</v>
      </c>
      <c r="D14" s="23" t="s">
        <v>16</v>
      </c>
      <c r="E14" s="23">
        <v>39</v>
      </c>
      <c r="F14" s="22"/>
      <c r="G14" s="22"/>
      <c r="H14" s="7"/>
      <c r="I14" s="7"/>
      <c r="J14" s="7"/>
    </row>
    <row r="15" s="3" customFormat="1" ht="67.5" spans="1:10">
      <c r="A15" s="23">
        <v>13</v>
      </c>
      <c r="B15" s="23" t="s">
        <v>35</v>
      </c>
      <c r="C15" s="25" t="s">
        <v>36</v>
      </c>
      <c r="D15" s="23" t="s">
        <v>37</v>
      </c>
      <c r="E15" s="23">
        <v>1170</v>
      </c>
      <c r="F15" s="22"/>
      <c r="G15" s="22"/>
      <c r="H15" s="7"/>
      <c r="I15" s="7"/>
      <c r="J15" s="7"/>
    </row>
    <row r="16" s="3" customFormat="1" ht="56.25" spans="1:10">
      <c r="A16" s="23">
        <v>14</v>
      </c>
      <c r="B16" s="23" t="s">
        <v>35</v>
      </c>
      <c r="C16" s="25" t="s">
        <v>38</v>
      </c>
      <c r="D16" s="23" t="s">
        <v>37</v>
      </c>
      <c r="E16" s="23">
        <v>770</v>
      </c>
      <c r="F16" s="22"/>
      <c r="G16" s="22"/>
      <c r="H16" s="7"/>
      <c r="I16" s="7"/>
      <c r="J16" s="7"/>
    </row>
    <row r="17" s="3" customFormat="1" ht="123.75" spans="1:10">
      <c r="A17" s="23">
        <v>15</v>
      </c>
      <c r="B17" s="23" t="s">
        <v>8</v>
      </c>
      <c r="C17" s="25" t="s">
        <v>39</v>
      </c>
      <c r="D17" s="23" t="s">
        <v>37</v>
      </c>
      <c r="E17" s="23">
        <v>6060</v>
      </c>
      <c r="F17" s="22"/>
      <c r="G17" s="22"/>
      <c r="H17" s="7"/>
      <c r="I17" s="7"/>
      <c r="J17" s="7"/>
    </row>
    <row r="18" s="3" customFormat="1" ht="135" spans="1:10">
      <c r="A18" s="23">
        <v>16</v>
      </c>
      <c r="B18" s="23" t="s">
        <v>40</v>
      </c>
      <c r="C18" s="25" t="s">
        <v>41</v>
      </c>
      <c r="D18" s="23" t="s">
        <v>37</v>
      </c>
      <c r="E18" s="23">
        <v>234</v>
      </c>
      <c r="F18" s="22"/>
      <c r="G18" s="22"/>
      <c r="H18" s="7"/>
      <c r="I18" s="7"/>
      <c r="J18" s="7"/>
    </row>
    <row r="19" s="3" customFormat="1" ht="101.25" spans="1:10">
      <c r="A19" s="23">
        <v>17</v>
      </c>
      <c r="B19" s="23" t="s">
        <v>42</v>
      </c>
      <c r="C19" s="25" t="s">
        <v>43</v>
      </c>
      <c r="D19" s="23" t="s">
        <v>37</v>
      </c>
      <c r="E19" s="23">
        <v>234</v>
      </c>
      <c r="F19" s="22"/>
      <c r="G19" s="22"/>
      <c r="H19" s="7"/>
      <c r="I19" s="7"/>
      <c r="J19" s="7"/>
    </row>
    <row r="20" s="3" customFormat="1" ht="56.25" spans="1:10">
      <c r="A20" s="23">
        <v>18</v>
      </c>
      <c r="B20" s="23" t="s">
        <v>44</v>
      </c>
      <c r="C20" s="25" t="s">
        <v>45</v>
      </c>
      <c r="D20" s="23" t="s">
        <v>37</v>
      </c>
      <c r="E20" s="23">
        <v>8000</v>
      </c>
      <c r="F20" s="22"/>
      <c r="G20" s="22"/>
      <c r="H20" s="7"/>
      <c r="I20" s="7"/>
      <c r="J20" s="7"/>
    </row>
    <row r="21" s="3" customFormat="1" ht="45" spans="1:10">
      <c r="A21" s="23">
        <v>19</v>
      </c>
      <c r="B21" s="23" t="s">
        <v>46</v>
      </c>
      <c r="C21" s="25" t="s">
        <v>47</v>
      </c>
      <c r="D21" s="23" t="s">
        <v>13</v>
      </c>
      <c r="E21" s="23">
        <v>321</v>
      </c>
      <c r="F21" s="22"/>
      <c r="G21" s="22"/>
      <c r="H21" s="7"/>
      <c r="I21" s="7"/>
      <c r="J21" s="7"/>
    </row>
    <row r="22" s="3" customFormat="1" ht="14.25" spans="1:10">
      <c r="A22" s="19" t="s">
        <v>48</v>
      </c>
      <c r="B22" s="26"/>
      <c r="C22" s="20"/>
      <c r="D22" s="27"/>
      <c r="E22" s="21"/>
      <c r="F22" s="28"/>
      <c r="G22" s="28"/>
      <c r="H22" s="7"/>
      <c r="I22" s="7"/>
      <c r="J22" s="7"/>
    </row>
    <row r="23" s="3" customFormat="1" ht="270" spans="1:10">
      <c r="A23" s="23">
        <v>1</v>
      </c>
      <c r="B23" s="23" t="s">
        <v>49</v>
      </c>
      <c r="C23" s="20" t="s">
        <v>50</v>
      </c>
      <c r="D23" s="23" t="s">
        <v>13</v>
      </c>
      <c r="E23" s="21">
        <v>36</v>
      </c>
      <c r="F23" s="22"/>
      <c r="G23" s="22"/>
      <c r="H23" s="7">
        <f>E23*30</f>
        <v>1080</v>
      </c>
      <c r="I23" s="7">
        <f>E23*10</f>
        <v>360</v>
      </c>
      <c r="J23" s="7"/>
    </row>
    <row r="24" s="3" customFormat="1" ht="22.5" spans="1:10">
      <c r="A24" s="23">
        <v>2</v>
      </c>
      <c r="B24" s="23" t="s">
        <v>51</v>
      </c>
      <c r="C24" s="20" t="s">
        <v>52</v>
      </c>
      <c r="D24" s="23" t="s">
        <v>13</v>
      </c>
      <c r="E24" s="21">
        <v>36</v>
      </c>
      <c r="F24" s="22"/>
      <c r="G24" s="22"/>
      <c r="H24" s="7"/>
      <c r="I24" s="7"/>
      <c r="J24" s="7"/>
    </row>
    <row r="25" s="3" customFormat="1" ht="90" spans="1:10">
      <c r="A25" s="23">
        <v>3</v>
      </c>
      <c r="B25" s="23" t="s">
        <v>53</v>
      </c>
      <c r="C25" s="20" t="s">
        <v>54</v>
      </c>
      <c r="D25" s="23" t="s">
        <v>13</v>
      </c>
      <c r="E25" s="21">
        <v>36</v>
      </c>
      <c r="F25" s="22"/>
      <c r="G25" s="22"/>
      <c r="H25" s="7"/>
      <c r="I25" s="7"/>
      <c r="J25" s="7"/>
    </row>
    <row r="26" s="3" customFormat="1" ht="202.5" spans="1:10">
      <c r="A26" s="23">
        <v>4</v>
      </c>
      <c r="B26" s="23" t="s">
        <v>55</v>
      </c>
      <c r="C26" s="20" t="s">
        <v>56</v>
      </c>
      <c r="D26" s="23" t="s">
        <v>13</v>
      </c>
      <c r="E26" s="21">
        <v>2</v>
      </c>
      <c r="F26" s="22"/>
      <c r="G26" s="22"/>
      <c r="H26" s="7">
        <f>E26*30</f>
        <v>60</v>
      </c>
      <c r="I26" s="7">
        <f>E26*30</f>
        <v>60</v>
      </c>
      <c r="J26" s="7"/>
    </row>
    <row r="27" s="3" customFormat="1" ht="22.5" spans="1:10">
      <c r="A27" s="23">
        <v>5</v>
      </c>
      <c r="B27" s="23" t="s">
        <v>57</v>
      </c>
      <c r="C27" s="29" t="s">
        <v>58</v>
      </c>
      <c r="D27" s="23" t="s">
        <v>13</v>
      </c>
      <c r="E27" s="21">
        <v>2</v>
      </c>
      <c r="F27" s="22"/>
      <c r="G27" s="22"/>
      <c r="H27" s="7"/>
      <c r="I27" s="7"/>
      <c r="J27" s="7"/>
    </row>
    <row r="28" s="3" customFormat="1" ht="67.5" spans="1:10">
      <c r="A28" s="23">
        <v>6</v>
      </c>
      <c r="B28" s="23" t="s">
        <v>59</v>
      </c>
      <c r="C28" s="25" t="s">
        <v>60</v>
      </c>
      <c r="D28" s="23" t="s">
        <v>37</v>
      </c>
      <c r="E28" s="23">
        <v>30</v>
      </c>
      <c r="F28" s="22"/>
      <c r="G28" s="22"/>
      <c r="H28" s="7"/>
      <c r="I28" s="7"/>
      <c r="J28" s="7"/>
    </row>
    <row r="29" s="3" customFormat="1" ht="56.25" spans="1:10">
      <c r="A29" s="23">
        <v>7</v>
      </c>
      <c r="B29" s="23" t="s">
        <v>35</v>
      </c>
      <c r="C29" s="25" t="s">
        <v>38</v>
      </c>
      <c r="D29" s="23" t="s">
        <v>37</v>
      </c>
      <c r="E29" s="23">
        <f>SUM(I23:I26)</f>
        <v>420</v>
      </c>
      <c r="F29" s="22"/>
      <c r="G29" s="22"/>
      <c r="H29" s="7"/>
      <c r="I29" s="7"/>
      <c r="J29" s="7"/>
    </row>
    <row r="30" s="3" customFormat="1" ht="123.75" spans="1:10">
      <c r="A30" s="23">
        <v>8</v>
      </c>
      <c r="B30" s="23" t="s">
        <v>8</v>
      </c>
      <c r="C30" s="25" t="s">
        <v>39</v>
      </c>
      <c r="D30" s="23" t="s">
        <v>37</v>
      </c>
      <c r="E30" s="23">
        <f>SUM(H23:H26)</f>
        <v>1140</v>
      </c>
      <c r="F30" s="22"/>
      <c r="G30" s="22"/>
      <c r="H30" s="7"/>
      <c r="I30" s="7"/>
      <c r="J30" s="7"/>
    </row>
    <row r="31" s="3" customFormat="1" ht="56.25" spans="1:10">
      <c r="A31" s="23">
        <v>9</v>
      </c>
      <c r="B31" s="23" t="s">
        <v>44</v>
      </c>
      <c r="C31" s="25" t="s">
        <v>45</v>
      </c>
      <c r="D31" s="23" t="s">
        <v>37</v>
      </c>
      <c r="E31" s="23">
        <f>E30+E29+E28</f>
        <v>1590</v>
      </c>
      <c r="F31" s="22"/>
      <c r="G31" s="22"/>
      <c r="H31" s="7"/>
      <c r="I31" s="7"/>
      <c r="J31" s="7"/>
    </row>
    <row r="32" s="3" customFormat="1" ht="45" spans="1:10">
      <c r="A32" s="23">
        <v>10</v>
      </c>
      <c r="B32" s="23" t="s">
        <v>46</v>
      </c>
      <c r="C32" s="25" t="s">
        <v>47</v>
      </c>
      <c r="D32" s="23" t="s">
        <v>61</v>
      </c>
      <c r="E32" s="23">
        <f>E23+E26+E27</f>
        <v>40</v>
      </c>
      <c r="F32" s="22"/>
      <c r="G32" s="22"/>
      <c r="H32" s="7"/>
      <c r="I32" s="7"/>
      <c r="J32" s="7"/>
    </row>
    <row r="33" s="3" customFormat="1" ht="14.25" spans="1:10">
      <c r="A33" s="19" t="s">
        <v>62</v>
      </c>
      <c r="B33" s="26"/>
      <c r="C33" s="20"/>
      <c r="D33" s="27"/>
      <c r="E33" s="21"/>
      <c r="F33" s="28"/>
      <c r="G33" s="28"/>
      <c r="H33" s="7"/>
      <c r="I33" s="7"/>
      <c r="J33" s="7"/>
    </row>
    <row r="34" s="3" customFormat="1" ht="409.5" spans="1:10">
      <c r="A34" s="23">
        <v>1</v>
      </c>
      <c r="B34" s="23" t="s">
        <v>63</v>
      </c>
      <c r="C34" s="25" t="s">
        <v>64</v>
      </c>
      <c r="D34" s="23" t="s">
        <v>13</v>
      </c>
      <c r="E34" s="23">
        <v>1</v>
      </c>
      <c r="F34" s="22"/>
      <c r="G34" s="22"/>
      <c r="H34" s="7"/>
      <c r="I34" s="7"/>
      <c r="J34" s="7"/>
    </row>
    <row r="35" s="3" customFormat="1" ht="409.5" spans="1:10">
      <c r="A35" s="23">
        <v>2</v>
      </c>
      <c r="B35" s="23" t="s">
        <v>65</v>
      </c>
      <c r="C35" s="25" t="s">
        <v>66</v>
      </c>
      <c r="D35" s="23" t="s">
        <v>13</v>
      </c>
      <c r="E35" s="23">
        <v>14</v>
      </c>
      <c r="F35" s="22"/>
      <c r="G35" s="22"/>
      <c r="H35" s="7"/>
      <c r="I35" s="7"/>
      <c r="J35" s="7"/>
    </row>
    <row r="36" s="3" customFormat="1" ht="202.5" spans="1:10">
      <c r="A36" s="23">
        <v>3</v>
      </c>
      <c r="B36" s="23" t="s">
        <v>67</v>
      </c>
      <c r="C36" s="25" t="s">
        <v>68</v>
      </c>
      <c r="D36" s="23" t="s">
        <v>16</v>
      </c>
      <c r="E36" s="23">
        <v>28</v>
      </c>
      <c r="F36" s="22"/>
      <c r="G36" s="22"/>
      <c r="H36" s="7"/>
      <c r="I36" s="7"/>
      <c r="J36" s="7"/>
    </row>
    <row r="37" s="3" customFormat="1" ht="45" spans="1:10">
      <c r="A37" s="23">
        <v>4</v>
      </c>
      <c r="B37" s="23" t="s">
        <v>46</v>
      </c>
      <c r="C37" s="25" t="s">
        <v>47</v>
      </c>
      <c r="D37" s="23" t="s">
        <v>61</v>
      </c>
      <c r="E37" s="23">
        <f>E35+E34</f>
        <v>15</v>
      </c>
      <c r="F37" s="22"/>
      <c r="G37" s="22"/>
      <c r="H37" s="7"/>
      <c r="I37" s="7"/>
      <c r="J37" s="7"/>
    </row>
    <row r="38" s="3" customFormat="1" ht="14.25" spans="1:10">
      <c r="A38" s="19" t="s">
        <v>69</v>
      </c>
      <c r="B38" s="26"/>
      <c r="C38" s="20"/>
      <c r="D38" s="27"/>
      <c r="E38" s="21"/>
      <c r="F38" s="28"/>
      <c r="G38" s="28"/>
      <c r="H38" s="7"/>
      <c r="I38" s="7"/>
      <c r="J38" s="7"/>
    </row>
    <row r="39" s="3" customFormat="1" ht="213.75" spans="1:10">
      <c r="A39" s="23">
        <v>1</v>
      </c>
      <c r="B39" s="23" t="s">
        <v>70</v>
      </c>
      <c r="C39" s="29" t="s">
        <v>71</v>
      </c>
      <c r="D39" s="23" t="s">
        <v>13</v>
      </c>
      <c r="E39" s="21">
        <v>1</v>
      </c>
      <c r="F39" s="22"/>
      <c r="G39" s="22"/>
      <c r="H39" s="7">
        <f>E39*30</f>
        <v>30</v>
      </c>
      <c r="I39" s="7">
        <f>E39*30</f>
        <v>30</v>
      </c>
      <c r="J39" s="7"/>
    </row>
    <row r="40" s="3" customFormat="1" ht="180" spans="1:10">
      <c r="A40" s="23">
        <v>2</v>
      </c>
      <c r="B40" s="23" t="s">
        <v>72</v>
      </c>
      <c r="C40" s="29" t="s">
        <v>73</v>
      </c>
      <c r="D40" s="23" t="s">
        <v>13</v>
      </c>
      <c r="E40" s="21">
        <v>1</v>
      </c>
      <c r="F40" s="22"/>
      <c r="G40" s="22"/>
      <c r="H40" s="7"/>
      <c r="I40" s="7"/>
      <c r="J40" s="7"/>
    </row>
    <row r="41" s="3" customFormat="1" ht="90" spans="1:10">
      <c r="A41" s="23">
        <v>3</v>
      </c>
      <c r="B41" s="23" t="s">
        <v>53</v>
      </c>
      <c r="C41" s="29" t="s">
        <v>74</v>
      </c>
      <c r="D41" s="23" t="s">
        <v>13</v>
      </c>
      <c r="E41" s="21">
        <v>1</v>
      </c>
      <c r="F41" s="22"/>
      <c r="G41" s="22"/>
      <c r="H41" s="7"/>
      <c r="I41" s="7"/>
      <c r="J41" s="7"/>
    </row>
    <row r="42" s="3" customFormat="1" ht="78.75" spans="1:10">
      <c r="A42" s="23">
        <v>4</v>
      </c>
      <c r="B42" s="23" t="s">
        <v>75</v>
      </c>
      <c r="C42" s="29" t="s">
        <v>76</v>
      </c>
      <c r="D42" s="23" t="s">
        <v>13</v>
      </c>
      <c r="E42" s="21">
        <v>1</v>
      </c>
      <c r="F42" s="22"/>
      <c r="G42" s="22"/>
      <c r="H42" s="7"/>
      <c r="I42" s="7"/>
      <c r="J42" s="7"/>
    </row>
    <row r="43" s="3" customFormat="1" ht="56.25" spans="1:10">
      <c r="A43" s="23">
        <v>5</v>
      </c>
      <c r="B43" s="23" t="s">
        <v>35</v>
      </c>
      <c r="C43" s="25" t="s">
        <v>38</v>
      </c>
      <c r="D43" s="23" t="s">
        <v>37</v>
      </c>
      <c r="E43" s="23">
        <v>20</v>
      </c>
      <c r="F43" s="22"/>
      <c r="G43" s="22"/>
      <c r="H43" s="7"/>
      <c r="I43" s="7"/>
      <c r="J43" s="7"/>
    </row>
    <row r="44" s="3" customFormat="1" ht="123.75" spans="1:10">
      <c r="A44" s="23">
        <v>6</v>
      </c>
      <c r="B44" s="23" t="s">
        <v>8</v>
      </c>
      <c r="C44" s="25" t="s">
        <v>39</v>
      </c>
      <c r="D44" s="23" t="s">
        <v>37</v>
      </c>
      <c r="E44" s="23">
        <v>20</v>
      </c>
      <c r="F44" s="22"/>
      <c r="G44" s="22"/>
      <c r="H44" s="7"/>
      <c r="I44" s="7"/>
      <c r="J44" s="7"/>
    </row>
    <row r="45" s="3" customFormat="1" ht="135" spans="1:10">
      <c r="A45" s="23">
        <v>7</v>
      </c>
      <c r="B45" s="23" t="s">
        <v>40</v>
      </c>
      <c r="C45" s="25" t="s">
        <v>41</v>
      </c>
      <c r="D45" s="23" t="s">
        <v>37</v>
      </c>
      <c r="E45" s="23">
        <v>20</v>
      </c>
      <c r="F45" s="22"/>
      <c r="G45" s="22"/>
      <c r="H45" s="7"/>
      <c r="I45" s="7"/>
      <c r="J45" s="7"/>
    </row>
    <row r="46" s="3" customFormat="1" ht="56.25" spans="1:10">
      <c r="A46" s="23">
        <v>8</v>
      </c>
      <c r="B46" s="23" t="s">
        <v>44</v>
      </c>
      <c r="C46" s="25" t="s">
        <v>45</v>
      </c>
      <c r="D46" s="23" t="s">
        <v>37</v>
      </c>
      <c r="E46" s="23">
        <v>20</v>
      </c>
      <c r="F46" s="22"/>
      <c r="G46" s="22"/>
      <c r="H46" s="7"/>
      <c r="I46" s="7"/>
      <c r="J46" s="7"/>
    </row>
    <row r="47" s="3" customFormat="1" ht="45" spans="1:10">
      <c r="A47" s="23">
        <v>9</v>
      </c>
      <c r="B47" s="23" t="s">
        <v>46</v>
      </c>
      <c r="C47" s="25" t="s">
        <v>47</v>
      </c>
      <c r="D47" s="23" t="s">
        <v>13</v>
      </c>
      <c r="E47" s="23">
        <v>2</v>
      </c>
      <c r="F47" s="22"/>
      <c r="G47" s="22"/>
      <c r="H47" s="7"/>
      <c r="I47" s="7"/>
      <c r="J47" s="7"/>
    </row>
    <row r="48" s="3" customFormat="1" ht="14.25" spans="1:10">
      <c r="A48" s="19" t="s">
        <v>77</v>
      </c>
      <c r="B48" s="26"/>
      <c r="C48" s="20"/>
      <c r="D48" s="27"/>
      <c r="E48" s="21"/>
      <c r="F48" s="28"/>
      <c r="G48" s="28"/>
      <c r="H48" s="7"/>
      <c r="I48" s="7"/>
      <c r="J48" s="7"/>
    </row>
    <row r="49" s="3" customFormat="1" ht="135" spans="1:10">
      <c r="A49" s="23">
        <v>1</v>
      </c>
      <c r="B49" s="23" t="s">
        <v>78</v>
      </c>
      <c r="C49" s="20" t="s">
        <v>79</v>
      </c>
      <c r="D49" s="23" t="s">
        <v>80</v>
      </c>
      <c r="E49" s="21">
        <v>1</v>
      </c>
      <c r="F49" s="22"/>
      <c r="G49" s="22"/>
      <c r="H49" s="7"/>
      <c r="I49" s="7"/>
      <c r="J49" s="7"/>
    </row>
    <row r="50" s="3" customFormat="1" ht="101.25" spans="1:10">
      <c r="A50" s="23">
        <v>2</v>
      </c>
      <c r="B50" s="23" t="s">
        <v>81</v>
      </c>
      <c r="C50" s="20" t="s">
        <v>82</v>
      </c>
      <c r="D50" s="23" t="s">
        <v>80</v>
      </c>
      <c r="E50" s="21">
        <v>1</v>
      </c>
      <c r="F50" s="22"/>
      <c r="G50" s="22"/>
      <c r="H50" s="7"/>
      <c r="I50" s="7"/>
      <c r="J50" s="7"/>
    </row>
    <row r="51" s="3" customFormat="1" ht="33.75" spans="1:10">
      <c r="A51" s="23">
        <v>3</v>
      </c>
      <c r="B51" s="23" t="s">
        <v>83</v>
      </c>
      <c r="C51" s="20" t="s">
        <v>84</v>
      </c>
      <c r="D51" s="23" t="s">
        <v>80</v>
      </c>
      <c r="E51" s="21">
        <v>1</v>
      </c>
      <c r="F51" s="22"/>
      <c r="G51" s="22"/>
      <c r="H51" s="7"/>
      <c r="I51" s="7"/>
      <c r="J51" s="7"/>
    </row>
    <row r="52" s="3" customFormat="1" ht="78.75" spans="1:10">
      <c r="A52" s="23">
        <v>4</v>
      </c>
      <c r="B52" s="23" t="s">
        <v>85</v>
      </c>
      <c r="C52" s="20" t="s">
        <v>86</v>
      </c>
      <c r="D52" s="23" t="s">
        <v>80</v>
      </c>
      <c r="E52" s="21">
        <v>1</v>
      </c>
      <c r="F52" s="22"/>
      <c r="G52" s="22"/>
      <c r="H52" s="7"/>
      <c r="I52" s="7"/>
      <c r="J52" s="7"/>
    </row>
    <row r="53" s="3" customFormat="1" ht="112.5" spans="1:10">
      <c r="A53" s="23">
        <v>5</v>
      </c>
      <c r="B53" s="23" t="s">
        <v>87</v>
      </c>
      <c r="C53" s="20" t="s">
        <v>88</v>
      </c>
      <c r="D53" s="23" t="s">
        <v>80</v>
      </c>
      <c r="E53" s="21">
        <v>1</v>
      </c>
      <c r="F53" s="22"/>
      <c r="G53" s="22"/>
      <c r="H53" s="7"/>
      <c r="I53" s="7"/>
      <c r="J53" s="7"/>
    </row>
    <row r="54" s="3" customFormat="1" ht="101.25" spans="1:10">
      <c r="A54" s="23">
        <v>6</v>
      </c>
      <c r="B54" s="23" t="s">
        <v>89</v>
      </c>
      <c r="C54" s="20" t="s">
        <v>90</v>
      </c>
      <c r="D54" s="23" t="s">
        <v>80</v>
      </c>
      <c r="E54" s="21">
        <v>1</v>
      </c>
      <c r="F54" s="22"/>
      <c r="G54" s="22"/>
      <c r="H54" s="7"/>
      <c r="I54" s="7"/>
      <c r="J54" s="7"/>
    </row>
    <row r="55" s="3" customFormat="1" ht="225" spans="1:10">
      <c r="A55" s="23">
        <v>7</v>
      </c>
      <c r="B55" s="23" t="s">
        <v>91</v>
      </c>
      <c r="C55" s="20" t="s">
        <v>92</v>
      </c>
      <c r="D55" s="23" t="s">
        <v>80</v>
      </c>
      <c r="E55" s="21">
        <v>1</v>
      </c>
      <c r="F55" s="22"/>
      <c r="G55" s="22"/>
      <c r="H55" s="7"/>
      <c r="I55" s="7"/>
      <c r="J55" s="7"/>
    </row>
    <row r="56" s="3" customFormat="1" ht="45" spans="1:7">
      <c r="A56" s="23">
        <v>8</v>
      </c>
      <c r="B56" s="23" t="s">
        <v>93</v>
      </c>
      <c r="C56" s="20" t="s">
        <v>94</v>
      </c>
      <c r="D56" s="23" t="s">
        <v>80</v>
      </c>
      <c r="E56" s="21">
        <v>1</v>
      </c>
      <c r="F56" s="22"/>
      <c r="G56" s="22"/>
    </row>
    <row r="57" s="4" customFormat="1" ht="45" spans="1:7">
      <c r="A57" s="23">
        <v>9</v>
      </c>
      <c r="B57" s="23" t="s">
        <v>95</v>
      </c>
      <c r="C57" s="20" t="s">
        <v>96</v>
      </c>
      <c r="D57" s="23" t="s">
        <v>80</v>
      </c>
      <c r="E57" s="21">
        <v>1</v>
      </c>
      <c r="F57" s="22"/>
      <c r="G57" s="22"/>
    </row>
    <row r="58" s="4" customFormat="1" ht="31" customHeight="1" spans="1:7">
      <c r="A58" s="23">
        <v>10</v>
      </c>
      <c r="B58" s="23" t="s">
        <v>97</v>
      </c>
      <c r="C58" s="20" t="s">
        <v>98</v>
      </c>
      <c r="D58" s="23" t="s">
        <v>80</v>
      </c>
      <c r="E58" s="21">
        <v>1</v>
      </c>
      <c r="F58" s="22"/>
      <c r="G58" s="22"/>
    </row>
    <row r="59" s="4" customFormat="1" ht="56.25" spans="1:7">
      <c r="A59" s="23">
        <v>11</v>
      </c>
      <c r="B59" s="23" t="s">
        <v>99</v>
      </c>
      <c r="C59" s="20" t="s">
        <v>100</v>
      </c>
      <c r="D59" s="23" t="s">
        <v>80</v>
      </c>
      <c r="E59" s="21">
        <v>1</v>
      </c>
      <c r="F59" s="22"/>
      <c r="G59" s="22"/>
    </row>
    <row r="60" s="3" customFormat="1" ht="67.5" spans="1:10">
      <c r="A60" s="23">
        <v>12</v>
      </c>
      <c r="B60" s="23" t="s">
        <v>101</v>
      </c>
      <c r="C60" s="20" t="s">
        <v>102</v>
      </c>
      <c r="D60" s="23" t="s">
        <v>80</v>
      </c>
      <c r="E60" s="21">
        <v>1</v>
      </c>
      <c r="F60" s="22"/>
      <c r="G60" s="22"/>
      <c r="H60" s="7"/>
      <c r="I60" s="7"/>
      <c r="J60" s="7"/>
    </row>
    <row r="61" s="3" customFormat="1" ht="67.5" spans="1:10">
      <c r="A61" s="23">
        <v>13</v>
      </c>
      <c r="B61" s="23" t="s">
        <v>103</v>
      </c>
      <c r="C61" s="20" t="s">
        <v>104</v>
      </c>
      <c r="D61" s="23" t="s">
        <v>80</v>
      </c>
      <c r="E61" s="21">
        <v>1</v>
      </c>
      <c r="F61" s="22"/>
      <c r="G61" s="22"/>
      <c r="H61" s="7"/>
      <c r="I61" s="7"/>
      <c r="J61" s="7"/>
    </row>
    <row r="62" s="3" customFormat="1" ht="101.25" spans="1:10">
      <c r="A62" s="23">
        <v>14</v>
      </c>
      <c r="B62" s="23" t="s">
        <v>105</v>
      </c>
      <c r="C62" s="20" t="s">
        <v>106</v>
      </c>
      <c r="D62" s="23" t="s">
        <v>80</v>
      </c>
      <c r="E62" s="21">
        <v>1</v>
      </c>
      <c r="F62" s="22"/>
      <c r="G62" s="22"/>
      <c r="H62" s="7"/>
      <c r="I62" s="7"/>
      <c r="J62" s="7"/>
    </row>
    <row r="63" s="3" customFormat="1" ht="112.5" spans="1:10">
      <c r="A63" s="23">
        <v>15</v>
      </c>
      <c r="B63" s="23" t="s">
        <v>107</v>
      </c>
      <c r="C63" s="20" t="s">
        <v>108</v>
      </c>
      <c r="D63" s="23" t="s">
        <v>80</v>
      </c>
      <c r="E63" s="21">
        <v>1</v>
      </c>
      <c r="F63" s="22"/>
      <c r="G63" s="22"/>
      <c r="H63" s="7"/>
      <c r="I63" s="7"/>
      <c r="J63" s="7"/>
    </row>
    <row r="64" s="3" customFormat="1" ht="123.75" spans="1:10">
      <c r="A64" s="23">
        <v>16</v>
      </c>
      <c r="B64" s="23" t="s">
        <v>109</v>
      </c>
      <c r="C64" s="20" t="s">
        <v>110</v>
      </c>
      <c r="D64" s="23" t="s">
        <v>80</v>
      </c>
      <c r="E64" s="21">
        <v>1</v>
      </c>
      <c r="F64" s="22"/>
      <c r="G64" s="22"/>
      <c r="H64" s="7"/>
      <c r="I64" s="7"/>
      <c r="J64" s="7"/>
    </row>
    <row r="65" s="3" customFormat="1" ht="112.5" spans="1:10">
      <c r="A65" s="23">
        <v>17</v>
      </c>
      <c r="B65" s="23" t="s">
        <v>111</v>
      </c>
      <c r="C65" s="20" t="s">
        <v>112</v>
      </c>
      <c r="D65" s="23" t="s">
        <v>13</v>
      </c>
      <c r="E65" s="21">
        <v>2</v>
      </c>
      <c r="F65" s="22"/>
      <c r="G65" s="22"/>
      <c r="H65" s="7"/>
      <c r="I65" s="7"/>
      <c r="J65" s="7"/>
    </row>
    <row r="66" s="3" customFormat="1" ht="45" spans="1:10">
      <c r="A66" s="23">
        <v>18</v>
      </c>
      <c r="B66" s="23" t="s">
        <v>46</v>
      </c>
      <c r="C66" s="25" t="s">
        <v>47</v>
      </c>
      <c r="D66" s="23" t="s">
        <v>61</v>
      </c>
      <c r="E66" s="23">
        <v>2</v>
      </c>
      <c r="F66" s="22"/>
      <c r="G66" s="22"/>
      <c r="H66" s="7"/>
      <c r="I66" s="7"/>
      <c r="J66" s="7"/>
    </row>
    <row r="67" s="3" customFormat="1" ht="14.25" spans="1:10">
      <c r="A67" s="19" t="s">
        <v>113</v>
      </c>
      <c r="B67" s="26"/>
      <c r="C67" s="29"/>
      <c r="D67" s="27"/>
      <c r="E67" s="21"/>
      <c r="F67" s="22"/>
      <c r="G67" s="28"/>
      <c r="H67" s="7"/>
      <c r="I67" s="7"/>
      <c r="J67" s="7"/>
    </row>
    <row r="68" s="3" customFormat="1" ht="292.5" spans="1:15">
      <c r="A68" s="23">
        <v>1</v>
      </c>
      <c r="B68" s="23" t="s">
        <v>114</v>
      </c>
      <c r="C68" s="25" t="s">
        <v>115</v>
      </c>
      <c r="D68" s="23" t="s">
        <v>13</v>
      </c>
      <c r="E68" s="23">
        <v>1</v>
      </c>
      <c r="F68" s="23"/>
      <c r="G68" s="22"/>
      <c r="H68" s="7"/>
      <c r="I68" s="7"/>
      <c r="J68" s="7"/>
      <c r="K68" s="7"/>
      <c r="L68" s="7"/>
      <c r="M68" s="7"/>
      <c r="N68" s="7"/>
      <c r="O68" s="7"/>
    </row>
    <row r="69" s="3" customFormat="1" ht="45" spans="1:10">
      <c r="A69" s="23">
        <v>2</v>
      </c>
      <c r="B69" s="23" t="s">
        <v>46</v>
      </c>
      <c r="C69" s="25" t="s">
        <v>47</v>
      </c>
      <c r="D69" s="23" t="s">
        <v>61</v>
      </c>
      <c r="E69" s="23">
        <v>1</v>
      </c>
      <c r="F69" s="22"/>
      <c r="G69" s="22"/>
      <c r="H69" s="7"/>
      <c r="I69" s="7"/>
      <c r="J69" s="7"/>
    </row>
    <row r="70" s="3" customFormat="1" ht="14.25" spans="1:10">
      <c r="A70" s="19" t="s">
        <v>116</v>
      </c>
      <c r="B70" s="26"/>
      <c r="C70" s="20"/>
      <c r="D70" s="27"/>
      <c r="E70" s="21"/>
      <c r="F70" s="28"/>
      <c r="G70" s="28"/>
      <c r="H70" s="7"/>
      <c r="I70" s="7"/>
      <c r="J70" s="7"/>
    </row>
    <row r="71" s="3" customFormat="1" ht="67.5" spans="1:10">
      <c r="A71" s="23">
        <v>1</v>
      </c>
      <c r="B71" s="23" t="s">
        <v>117</v>
      </c>
      <c r="C71" s="25" t="s">
        <v>118</v>
      </c>
      <c r="D71" s="23" t="s">
        <v>37</v>
      </c>
      <c r="E71" s="23">
        <v>200</v>
      </c>
      <c r="F71" s="22"/>
      <c r="G71" s="22"/>
      <c r="H71" s="7"/>
      <c r="I71" s="7"/>
      <c r="J71" s="7"/>
    </row>
    <row r="72" s="3" customFormat="1" ht="78.75" spans="1:10">
      <c r="A72" s="23">
        <v>2</v>
      </c>
      <c r="B72" s="23" t="s">
        <v>119</v>
      </c>
      <c r="C72" s="25" t="s">
        <v>120</v>
      </c>
      <c r="D72" s="23" t="s">
        <v>16</v>
      </c>
      <c r="E72" s="23">
        <v>3</v>
      </c>
      <c r="F72" s="22"/>
      <c r="G72" s="22"/>
      <c r="H72" s="7"/>
      <c r="I72" s="7"/>
      <c r="J72" s="7"/>
    </row>
    <row r="73" s="3" customFormat="1" ht="56.25" spans="1:10">
      <c r="A73" s="23">
        <v>3</v>
      </c>
      <c r="B73" s="23" t="s">
        <v>121</v>
      </c>
      <c r="C73" s="25" t="s">
        <v>122</v>
      </c>
      <c r="D73" s="23" t="s">
        <v>123</v>
      </c>
      <c r="E73" s="23">
        <f>24*6</f>
        <v>144</v>
      </c>
      <c r="F73" s="22"/>
      <c r="G73" s="22"/>
      <c r="H73" s="7"/>
      <c r="I73" s="7"/>
      <c r="J73" s="7"/>
    </row>
    <row r="74" s="3" customFormat="1" ht="78.75" spans="1:10">
      <c r="A74" s="23">
        <v>4</v>
      </c>
      <c r="B74" s="23" t="s">
        <v>124</v>
      </c>
      <c r="C74" s="25" t="s">
        <v>125</v>
      </c>
      <c r="D74" s="23" t="s">
        <v>126</v>
      </c>
      <c r="E74" s="23">
        <f>14*2</f>
        <v>28</v>
      </c>
      <c r="F74" s="22"/>
      <c r="G74" s="22"/>
      <c r="H74" s="7"/>
      <c r="I74" s="7"/>
      <c r="J74" s="7"/>
    </row>
    <row r="75" s="3" customFormat="1" ht="56.25" spans="1:10">
      <c r="A75" s="23">
        <v>5</v>
      </c>
      <c r="B75" s="23" t="s">
        <v>44</v>
      </c>
      <c r="C75" s="25" t="s">
        <v>45</v>
      </c>
      <c r="D75" s="23" t="s">
        <v>37</v>
      </c>
      <c r="E75" s="23">
        <v>200</v>
      </c>
      <c r="F75" s="22"/>
      <c r="G75" s="22"/>
      <c r="H75" s="7"/>
      <c r="I75" s="7"/>
      <c r="J75" s="7"/>
    </row>
    <row r="76" s="3" customFormat="1" spans="1:10">
      <c r="A76" s="23">
        <v>6</v>
      </c>
      <c r="B76" s="23" t="s">
        <v>127</v>
      </c>
      <c r="C76" s="25" t="s">
        <v>128</v>
      </c>
      <c r="D76" s="23" t="s">
        <v>80</v>
      </c>
      <c r="E76" s="23">
        <v>1</v>
      </c>
      <c r="F76" s="22"/>
      <c r="G76" s="22"/>
      <c r="H76" s="7"/>
      <c r="I76" s="7"/>
      <c r="J76" s="7"/>
    </row>
    <row r="77" s="3" customFormat="1" ht="22.5" spans="1:10">
      <c r="A77" s="23">
        <v>7</v>
      </c>
      <c r="B77" s="23" t="s">
        <v>129</v>
      </c>
      <c r="C77" s="25" t="s">
        <v>130</v>
      </c>
      <c r="D77" s="23" t="s">
        <v>61</v>
      </c>
      <c r="E77" s="23">
        <v>1</v>
      </c>
      <c r="F77" s="22"/>
      <c r="G77" s="22"/>
      <c r="H77" s="7"/>
      <c r="I77" s="7"/>
      <c r="J77" s="7"/>
    </row>
    <row r="78" s="3" customFormat="1" spans="1:10">
      <c r="A78" s="23">
        <v>8</v>
      </c>
      <c r="B78" s="23" t="s">
        <v>131</v>
      </c>
      <c r="C78" s="25" t="s">
        <v>132</v>
      </c>
      <c r="D78" s="23" t="s">
        <v>61</v>
      </c>
      <c r="E78" s="23">
        <v>1</v>
      </c>
      <c r="F78" s="22"/>
      <c r="G78" s="22"/>
      <c r="H78" s="7"/>
      <c r="I78" s="7"/>
      <c r="J78" s="7"/>
    </row>
    <row r="79" s="5" customFormat="1" spans="1:10">
      <c r="A79" s="26" t="s">
        <v>133</v>
      </c>
      <c r="B79" s="26"/>
      <c r="C79" s="31"/>
      <c r="D79" s="27"/>
      <c r="E79" s="31"/>
      <c r="F79" s="28"/>
      <c r="G79" s="28"/>
      <c r="H79" s="3"/>
      <c r="I79" s="3"/>
      <c r="J79" s="3"/>
    </row>
    <row r="82" ht="121" customHeight="1" spans="2:3">
      <c r="B82" s="18" t="s">
        <v>134</v>
      </c>
      <c r="C82" s="7"/>
    </row>
  </sheetData>
  <mergeCells count="3">
    <mergeCell ref="A1:G1"/>
    <mergeCell ref="A79:B79"/>
    <mergeCell ref="B82:C8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33154</dc:creator>
  <cp:lastModifiedBy>小姚</cp:lastModifiedBy>
  <dcterms:created xsi:type="dcterms:W3CDTF">2025-06-13T10:35:00Z</dcterms:created>
  <dcterms:modified xsi:type="dcterms:W3CDTF">2025-10-14T09:43:25Z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55F85D19BDD64B198F942328BA244552_13</vt:lpwstr>
  </property>
  <property fmtid="{D5CDD505-2E9C-101B-9397-08002B2CF9AE}" pid="3" name="KSOProductBuildVer">
    <vt:lpwstr>2052-12.1.0.23125</vt:lpwstr>
  </property>
</Properties>
</file>