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6"/>
  </bookViews>
  <sheets>
    <sheet name="编制说明" sheetId="3" r:id="rId1"/>
    <sheet name="100章" sheetId="8" r:id="rId2"/>
    <sheet name="200章" sheetId="7" r:id="rId3"/>
    <sheet name="300章" sheetId="6" r:id="rId4"/>
    <sheet name="400章" sheetId="5" r:id="rId5"/>
    <sheet name="600章" sheetId="4" r:id="rId6"/>
    <sheet name="【5.4表】投标报价汇总表(招标)" sheetId="2" r:id="rId7"/>
    <sheet name="单价分析表" sheetId="9" r:id="rId8"/>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<sst xmlns="http://schemas.openxmlformats.org/spreadsheetml/2006/main" count="306" uniqueCount="212">
  <si>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</si>
  <si>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</si>
  <si>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</si>
  <si>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</si>
  <si>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</si>
  <si>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</si>
  <si>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</si>
  <si>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</si>
  <si>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</si>
  <si>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</si>
  <si>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</si>
  <si>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</si>
  <si>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</si>
  <si>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</si>
  <si>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</si>
  <si>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</si>
  <si>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</si>
  <si>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</si>
  <si>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</si>
  <si>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</si>
  <si>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</si>
  <si>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</si>
  <si>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</si>
  <si>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段：C241龙口农村公路马栅至韩家塔K1+900-K8+861段公路养护工程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</si>
  <si>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</si>
  <si>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</si>
  <si>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</si>
  <si>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</si>
  <si>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</si>
  <si>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</si>
  <si>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</si>
  <si>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</si>
  <si>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</si>
  <si>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</si>
  <si>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</si>
  <si>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</si>
  <si>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</si>
  <si>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</si>
  <si>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</si>
  <si>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</si>
  <si>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</si>
  <si>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</si>
  <si>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</si>
  <si>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</si>
  <si>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</si>
  <si>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</si>
  <si>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</si>
  <si>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</si>
  <si>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</si>
  <si>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</si>
  <si>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</si>
  <si>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</si>
  <si>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</si>
  <si>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</si>
  <si>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104</t>
  </si>
  <si>
    <t>承包人驻地建设</t>
  </si>
  <si>
    <t>104-1</t>
  </si>
  <si>
    <t>清单 第100章 合计</t>
  </si>
  <si>
    <t>清单 第200章  路基</t>
  </si>
  <si>
    <t>202</t>
  </si>
  <si>
    <t>场地清理</t>
  </si>
  <si>
    <t>202-2</t>
  </si>
  <si>
    <t>挖除旧路面</t>
  </si>
  <si>
    <t>水泥混凝土路面</t>
  </si>
  <si>
    <t>m3</t>
  </si>
  <si>
    <t>184.68</t>
  </si>
  <si>
    <t>-d</t>
  </si>
  <si>
    <t>浆砌片石基层</t>
  </si>
  <si>
    <t>54.00</t>
  </si>
  <si>
    <t>-f</t>
  </si>
  <si>
    <t>天然砂砾功能层</t>
  </si>
  <si>
    <t>36.00</t>
  </si>
  <si>
    <t>202-3</t>
  </si>
  <si>
    <t>拆除结构物</t>
  </si>
  <si>
    <t>-c</t>
  </si>
  <si>
    <t>砖、石及其他砌体结构</t>
  </si>
  <si>
    <t>20.00</t>
  </si>
  <si>
    <t>209</t>
  </si>
  <si>
    <t>挡土墙</t>
  </si>
  <si>
    <t>209-3</t>
  </si>
  <si>
    <t>砌体挡土墙</t>
  </si>
  <si>
    <t>浆砌片(块)石</t>
  </si>
  <si>
    <t>269.00</t>
  </si>
  <si>
    <t>214</t>
  </si>
  <si>
    <t>抗滑桩</t>
  </si>
  <si>
    <t>214-1</t>
  </si>
  <si>
    <t>C20现浇混凝固定桩</t>
  </si>
  <si>
    <t>混凝土</t>
  </si>
  <si>
    <t>0.50</t>
  </si>
  <si>
    <t>钢筋</t>
  </si>
  <si>
    <t>kg</t>
  </si>
  <si>
    <t>91.00</t>
  </si>
  <si>
    <t>215</t>
  </si>
  <si>
    <t>河道防护</t>
  </si>
  <si>
    <t>215-1</t>
  </si>
  <si>
    <t>河床铺砌</t>
  </si>
  <si>
    <t>C25护坝混凝土</t>
  </si>
  <si>
    <t>330.00</t>
  </si>
  <si>
    <t>215-2</t>
  </si>
  <si>
    <t>导流设施(护岸墙、顺坝、丁坝、调水坝、
锥坡)</t>
  </si>
  <si>
    <t>石笼</t>
  </si>
  <si>
    <t>150.00</t>
  </si>
  <si>
    <t>清单 第200章 合计</t>
  </si>
  <si>
    <t>清单 第300章  路面</t>
  </si>
  <si>
    <t>302</t>
  </si>
  <si>
    <t>垫层</t>
  </si>
  <si>
    <t>302-2</t>
  </si>
  <si>
    <t>砂砾垫层</t>
  </si>
  <si>
    <t>厚50mm</t>
  </si>
  <si>
    <t>m2</t>
  </si>
  <si>
    <t>1019.00</t>
  </si>
  <si>
    <t>302-5</t>
  </si>
  <si>
    <t>124.00</t>
  </si>
  <si>
    <t>302-6</t>
  </si>
  <si>
    <t>碎石土垫层</t>
  </si>
  <si>
    <t>83.00</t>
  </si>
  <si>
    <t>312</t>
  </si>
  <si>
    <t>水泥混凝土面板</t>
  </si>
  <si>
    <t>312-1</t>
  </si>
  <si>
    <t>C30水泥混凝土面板</t>
  </si>
  <si>
    <t>厚200mm</t>
  </si>
  <si>
    <t>181.80</t>
  </si>
  <si>
    <t>312-2</t>
  </si>
  <si>
    <t>光圆钢筋(HPB235、HPB300)</t>
  </si>
  <si>
    <t>416.00</t>
  </si>
  <si>
    <t>清单 第300章 合计</t>
  </si>
  <si>
    <t>清单 第400章  桥梁、涵洞</t>
  </si>
  <si>
    <t>407</t>
  </si>
  <si>
    <t>混凝土及圬工结构加固</t>
  </si>
  <si>
    <t>407-5</t>
  </si>
  <si>
    <t>混凝土结构加固</t>
  </si>
  <si>
    <t>C30混凝土端墙</t>
  </si>
  <si>
    <t>5.64</t>
  </si>
  <si>
    <t>帽石</t>
  </si>
  <si>
    <t>0.28</t>
  </si>
  <si>
    <t>407-6</t>
  </si>
  <si>
    <t>砌体结构加固</t>
  </si>
  <si>
    <t>浆砌片石八字翼墙（包括砂浆抹面）</t>
  </si>
  <si>
    <t>20.54</t>
  </si>
  <si>
    <t>浆砌片石洞外铺砌(包括土方开挖)</t>
  </si>
  <si>
    <t>15.34</t>
  </si>
  <si>
    <t>边坡铺砌</t>
  </si>
  <si>
    <t>18.30</t>
  </si>
  <si>
    <t>清单 第400章 合计</t>
  </si>
  <si>
    <t>清单 第600章  安全设施及预埋管线</t>
  </si>
  <si>
    <t>604</t>
  </si>
  <si>
    <t>道路交通标志</t>
  </si>
  <si>
    <t>604-1</t>
  </si>
  <si>
    <t>单柱式交通标志</t>
  </si>
  <si>
    <t>△700</t>
  </si>
  <si>
    <t>个</t>
  </si>
  <si>
    <t>50</t>
  </si>
  <si>
    <t>○600</t>
  </si>
  <si>
    <t>2</t>
  </si>
  <si>
    <t>604-14</t>
  </si>
  <si>
    <t>警示柱</t>
  </si>
  <si>
    <t>75</t>
  </si>
  <si>
    <t>清单 第600章 合计</t>
  </si>
  <si>
    <t>投标报价汇总表</t>
  </si>
  <si>
    <t>标段：C241龙口农村公路马栅至韩家塔K1+900-K8+861段公路养护工程</t>
  </si>
  <si>
    <t>序号</t>
  </si>
  <si>
    <t>章次</t>
  </si>
  <si>
    <t>科 目 名 称</t>
  </si>
  <si>
    <t>金额（元）</t>
  </si>
  <si>
    <t>100</t>
  </si>
  <si>
    <t>200</t>
  </si>
  <si>
    <t>3</t>
  </si>
  <si>
    <t>300</t>
  </si>
  <si>
    <t>4</t>
  </si>
  <si>
    <t>400</t>
  </si>
  <si>
    <t>5</t>
  </si>
  <si>
    <t>600</t>
  </si>
  <si>
    <t>6</t>
  </si>
  <si>
    <t>第100章至1100章清单合计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</si>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</sst>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b/>
      <sz val="12"/>
      <name val="宋体"/>
      <charset val="134"/>
    </font>
    <font>
      <sz val="12"/>
      <name val="宋体"/>
      <charset val="0"/>
    </font>
    <font>
      <sz val="12"/>
      <name val="宋体"/>
      <charset val="134"/>
    </font>
    <font>
      <b/>
      <u/>
      <sz val="12"/>
      <name val="宋体"/>
      <charset val="0"/>
    </font>
    <font>
      <b/>
      <sz val="15"/>
      <name val="宋体"/>
      <charset val="134"/>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50">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3" fillId="0" borderId="0" xfId="0" applyFont="1" applyAlignment="1">
      <alignment horizontal="right" vertical="center"/>
    </xf>
    <xf numFmtId="0" fontId="6" fillId="0" borderId="1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left" vertical="center" shrinkToFit="1"/>
    </xf>
    <xf numFmtId="0" fontId="3" fillId="0" borderId="4" xfId="0" applyFont="1" applyBorder="1" applyAlignment="1">
      <alignment horizontal="left" vertical="center" wrapText="1"/>
    </xf>
    <xf numFmtId="0" fontId="3" fillId="0" borderId="13" xfId="0" applyFont="1" applyBorder="1" applyAlignment="1">
      <alignment horizontal="right" vertical="center" shrinkToFit="1"/>
    </xf>
    <xf numFmtId="178" fontId="3" fillId="0" borderId="4" xfId="0" applyNumberFormat="1" applyFont="1" applyBorder="1" applyAlignment="1" applyProtection="1">
      <alignment horizontal="right" vertical="center" shrinkToFit="1"/>
      <protection locked="0"/>
    </xf>
    <xf numFmtId="178" fontId="3" fillId="0" borderId="13" xfId="0" applyNumberFormat="1" applyFont="1" applyBorder="1" applyAlignment="1">
      <alignment horizontal="right" vertical="center" shrinkToFit="1"/>
    </xf>
    <xf numFmtId="0" fontId="3" fillId="0" borderId="16" xfId="0" applyFont="1" applyBorder="1" applyAlignment="1">
      <alignment horizontal="left" wrapText="1"/>
    </xf>
    <xf numFmtId="0" fontId="3" fillId="0" borderId="17" xfId="0" applyFont="1" applyBorder="1" applyAlignment="1">
      <alignment horizontal="right" vertical="center" shrinkToFit="1"/>
    </xf>
    <xf numFmtId="178" fontId="3" fillId="0" borderId="18" xfId="0" applyNumberFormat="1" applyFont="1" applyBorder="1" applyAlignment="1">
      <alignment horizontal="center" vertical="center" shrinkToFit="1"/>
    </xf>
    <xf numFmtId="0" fontId="3" fillId="0" borderId="4" xfId="0" applyFont="1" applyBorder="1" applyAlignment="1">
      <alignment horizontal="left" vertical="center" wrapText="1" shrinkToFit="1"/>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5" sqref="A5"/>
    </sheetView>
  </sheetViews>
  <sheetFormatPr defaultColWidth="8" defaultRowHeight="12.75"/>
  <cols>
    <col min="1" max="1" width="79.125" style="42" customWidth="1"/>
    <col min="2" max="16384" width="8" style="42"/>
  </cols>
  <sheetData>
    <row r="1" s="42" customFormat="1" ht="23" customHeight="1" spans="1:1">
      <c r="A1" s="43" t="s">
        <v>0</v>
      </c>
    </row>
    <row r="2" s="42" customFormat="1" ht="15.75" spans="1:1">
      <c r="A2" s="44" t="s">
        <v>1</v>
      </c>
    </row>
    <row r="3" s="42" customFormat="1" ht="72" spans="1:1">
      <c r="A3" s="45" t="s">
        <v>2</v>
      </c>
    </row>
    <row r="4" s="42" customFormat="1" ht="43.5" spans="1:1">
      <c r="A4" s="46" t="s">
        <v>3</v>
      </c>
    </row>
    <row r="5" s="42" customFormat="1" ht="87" spans="1:1">
      <c r="A5" s="46" t="s">
        <v>4</v>
      </c>
    </row>
    <row r="6" s="42" customFormat="1" ht="57.75" spans="1:1">
      <c r="A6" s="46" t="s">
        <v>5</v>
      </c>
    </row>
    <row r="7" s="42" customFormat="1" ht="43.5" spans="1:1">
      <c r="A7" s="46" t="s">
        <v>6</v>
      </c>
    </row>
    <row r="8" s="42" customFormat="1" ht="43.5" spans="1:1">
      <c r="A8" s="46" t="s">
        <v>7</v>
      </c>
    </row>
    <row r="9" s="42" customFormat="1" ht="29.25" spans="1:1">
      <c r="A9" s="46" t="s">
        <v>8</v>
      </c>
    </row>
    <row r="10" s="42" customFormat="1" ht="15.75" spans="1:1">
      <c r="A10" s="44" t="s">
        <v>9</v>
      </c>
    </row>
    <row r="11" s="42" customFormat="1" ht="29.25" spans="1:1">
      <c r="A11" s="46" t="s">
        <v>10</v>
      </c>
    </row>
    <row r="12" s="42" customFormat="1" ht="57.75" spans="1:1">
      <c r="A12" s="46" t="s">
        <v>11</v>
      </c>
    </row>
    <row r="13" s="42" customFormat="1" ht="53" customHeight="1" spans="1:1">
      <c r="A13" s="46" t="s">
        <v>12</v>
      </c>
    </row>
    <row r="14" s="42" customFormat="1" ht="48" customHeight="1" spans="1:1">
      <c r="A14" s="46" t="s">
        <v>13</v>
      </c>
    </row>
    <row r="15" s="42" customFormat="1" ht="33" customHeight="1" spans="1:1">
      <c r="A15" s="46" t="s">
        <v>14</v>
      </c>
    </row>
    <row r="16" s="42" customFormat="1" ht="41" customHeight="1" spans="1:1">
      <c r="A16" s="46" t="s">
        <v>15</v>
      </c>
    </row>
    <row r="17" s="42" customFormat="1" ht="21" customHeight="1" spans="1:1">
      <c r="A17" s="46" t="s">
        <v>16</v>
      </c>
    </row>
    <row r="18" s="42" customFormat="1" ht="36" customHeight="1" spans="1:1">
      <c r="A18" s="46" t="s">
        <v>17</v>
      </c>
    </row>
    <row r="19" s="42" customFormat="1" ht="17" customHeight="1" spans="1:1">
      <c r="A19" s="47" t="s">
        <v>18</v>
      </c>
    </row>
    <row r="20" s="42" customFormat="1" ht="15.75" spans="1:1">
      <c r="A20" s="47" t="s">
        <v>19</v>
      </c>
    </row>
    <row r="21" s="42" customFormat="1" ht="102.75" spans="1:1">
      <c r="A21" s="48" t="s">
        <v>20</v>
      </c>
    </row>
    <row r="22" s="42" customFormat="1" ht="146.25" spans="1:1">
      <c r="A22" s="49" t="s">
        <v>21</v>
      </c>
    </row>
  </sheetData>
  <sheetProtection algorithmName="SHA-512" hashValue="2OLeQUL9lbqj8hxzVEoogfEQxG+/BGfSDN8q98BOXAcX3cbrMSz0zKHBbre4XKQf4GG5btz5DTw3eqU9iDDbqw==" saltValue="3FEV4mRet34Oe88tgRLea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zoomScale="115" zoomScaleNormal="115" workbookViewId="0">
      <selection activeCell="B29" sqref="B29"/>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25</v>
      </c>
      <c r="B3" s="30"/>
      <c r="C3" s="30"/>
      <c r="D3" s="30"/>
      <c r="E3" s="30"/>
      <c r="F3" s="30"/>
    </row>
    <row r="4" ht="22" customHeight="1" spans="1:6">
      <c r="A4" s="31" t="s">
        <v>26</v>
      </c>
      <c r="B4" s="26" t="s">
        <v>27</v>
      </c>
      <c r="C4" s="26" t="s">
        <v>28</v>
      </c>
      <c r="D4" s="26" t="s">
        <v>29</v>
      </c>
      <c r="E4" s="26" t="s">
        <v>30</v>
      </c>
      <c r="F4" s="32" t="s">
        <v>31</v>
      </c>
    </row>
    <row r="5" ht="17.6" customHeight="1" spans="1:6">
      <c r="A5" s="33" t="s">
        <v>32</v>
      </c>
      <c r="B5" s="34" t="s">
        <v>33</v>
      </c>
      <c r="C5" s="11"/>
      <c r="D5" s="13"/>
      <c r="E5" s="13"/>
      <c r="F5" s="35"/>
    </row>
    <row r="6" ht="16.85" customHeight="1" spans="1:6">
      <c r="A6" s="33" t="s">
        <v>34</v>
      </c>
      <c r="B6" s="34" t="s">
        <v>35</v>
      </c>
      <c r="C6" s="11"/>
      <c r="D6" s="13"/>
      <c r="E6" s="13"/>
      <c r="F6" s="35"/>
    </row>
    <row r="7" ht="16.85" customHeight="1" spans="1:6">
      <c r="A7" s="33" t="s">
        <v>36</v>
      </c>
      <c r="B7" s="34" t="s">
        <v>37</v>
      </c>
      <c r="C7" s="11" t="s">
        <v>38</v>
      </c>
      <c r="D7" s="13" t="s">
        <v>39</v>
      </c>
      <c r="E7" s="36"/>
      <c r="F7" s="37">
        <f t="shared" ref="F7:F16" si="0">D7*E7</f>
        <v>0</v>
      </c>
    </row>
    <row r="8" ht="16.85" customHeight="1" spans="1:6">
      <c r="A8" s="33" t="s">
        <v>40</v>
      </c>
      <c r="B8" s="34" t="s">
        <v>41</v>
      </c>
      <c r="C8" s="11" t="s">
        <v>38</v>
      </c>
      <c r="D8" s="13" t="s">
        <v>39</v>
      </c>
      <c r="E8" s="36"/>
      <c r="F8" s="37">
        <f t="shared" si="0"/>
        <v>0</v>
      </c>
    </row>
    <row r="9" ht="17.6" customHeight="1" spans="1:6">
      <c r="A9" s="33" t="s">
        <v>42</v>
      </c>
      <c r="B9" s="34" t="s">
        <v>43</v>
      </c>
      <c r="C9" s="11"/>
      <c r="D9" s="13"/>
      <c r="E9" s="36"/>
      <c r="F9" s="37">
        <f t="shared" si="0"/>
        <v>0</v>
      </c>
    </row>
    <row r="10" ht="16.85" customHeight="1" spans="1:6">
      <c r="A10" s="33" t="s">
        <v>44</v>
      </c>
      <c r="B10" s="34" t="s">
        <v>45</v>
      </c>
      <c r="C10" s="11" t="s">
        <v>38</v>
      </c>
      <c r="D10" s="13" t="s">
        <v>39</v>
      </c>
      <c r="E10" s="36"/>
      <c r="F10" s="37">
        <f t="shared" si="0"/>
        <v>0</v>
      </c>
    </row>
    <row r="11" ht="16.85" customHeight="1" spans="1:6">
      <c r="A11" s="33" t="s">
        <v>46</v>
      </c>
      <c r="B11" s="34" t="s">
        <v>47</v>
      </c>
      <c r="C11" s="11" t="s">
        <v>38</v>
      </c>
      <c r="D11" s="13" t="s">
        <v>39</v>
      </c>
      <c r="E11" s="36"/>
      <c r="F11" s="37">
        <f t="shared" si="0"/>
        <v>0</v>
      </c>
    </row>
    <row r="12" ht="16.85" customHeight="1" spans="1:6">
      <c r="A12" s="33" t="s">
        <v>48</v>
      </c>
      <c r="B12" s="34" t="s">
        <v>49</v>
      </c>
      <c r="C12" s="11" t="s">
        <v>38</v>
      </c>
      <c r="D12" s="13" t="s">
        <v>39</v>
      </c>
      <c r="E12" s="36"/>
      <c r="F12" s="37">
        <f t="shared" si="0"/>
        <v>0</v>
      </c>
    </row>
    <row r="13" ht="17.6" customHeight="1" spans="1:6">
      <c r="A13" s="33" t="s">
        <v>50</v>
      </c>
      <c r="B13" s="34" t="s">
        <v>51</v>
      </c>
      <c r="C13" s="11"/>
      <c r="D13" s="13"/>
      <c r="E13" s="36"/>
      <c r="F13" s="37">
        <f t="shared" si="0"/>
        <v>0</v>
      </c>
    </row>
    <row r="14" ht="33.7" customHeight="1" spans="1:6">
      <c r="A14" s="33" t="s">
        <v>52</v>
      </c>
      <c r="B14" s="41" t="s">
        <v>53</v>
      </c>
      <c r="C14" s="11" t="s">
        <v>38</v>
      </c>
      <c r="D14" s="13" t="s">
        <v>39</v>
      </c>
      <c r="E14" s="36"/>
      <c r="F14" s="37">
        <f t="shared" si="0"/>
        <v>0</v>
      </c>
    </row>
    <row r="15" ht="16.85" customHeight="1" spans="1:6">
      <c r="A15" s="33" t="s">
        <v>54</v>
      </c>
      <c r="B15" s="34" t="s">
        <v>55</v>
      </c>
      <c r="C15" s="11"/>
      <c r="D15" s="13"/>
      <c r="E15" s="36"/>
      <c r="F15" s="37">
        <f t="shared" si="0"/>
        <v>0</v>
      </c>
    </row>
    <row r="16" ht="16.85" customHeight="1" spans="1:6">
      <c r="A16" s="33" t="s">
        <v>56</v>
      </c>
      <c r="B16" s="34" t="s">
        <v>55</v>
      </c>
      <c r="C16" s="11" t="s">
        <v>38</v>
      </c>
      <c r="D16" s="13" t="s">
        <v>39</v>
      </c>
      <c r="E16" s="36"/>
      <c r="F16" s="37">
        <f t="shared" si="0"/>
        <v>0</v>
      </c>
    </row>
    <row r="17" ht="17.6" customHeight="1" spans="1:6">
      <c r="A17" s="33"/>
      <c r="B17" s="34"/>
      <c r="C17" s="11"/>
      <c r="D17" s="13"/>
      <c r="E17" s="13"/>
      <c r="F17" s="35"/>
    </row>
    <row r="18" ht="16.85"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7.6" customHeight="1" spans="1:6">
      <c r="A21" s="33"/>
      <c r="B21" s="34"/>
      <c r="C21" s="11"/>
      <c r="D21" s="13"/>
      <c r="E21" s="13"/>
      <c r="F21" s="35"/>
    </row>
    <row r="22" ht="16.85"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7.6" customHeight="1" spans="1:6">
      <c r="A25" s="33"/>
      <c r="B25" s="34"/>
      <c r="C25" s="11"/>
      <c r="D25" s="13"/>
      <c r="E25" s="13"/>
      <c r="F25" s="35"/>
    </row>
    <row r="26" ht="16.85"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7.6" customHeight="1" spans="1:6">
      <c r="A29" s="33"/>
      <c r="B29" s="34"/>
      <c r="C29" s="11"/>
      <c r="D29" s="13"/>
      <c r="E29" s="13"/>
      <c r="F29" s="35"/>
    </row>
    <row r="30" ht="16.85"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7.6" customHeight="1" spans="1:6">
      <c r="A33" s="33"/>
      <c r="B33" s="34"/>
      <c r="C33" s="11"/>
      <c r="D33" s="13"/>
      <c r="E33" s="13"/>
      <c r="F33" s="35"/>
    </row>
    <row r="34" ht="16.85"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7.6" customHeight="1" spans="1:6">
      <c r="A37" s="33"/>
      <c r="B37" s="34"/>
      <c r="C37" s="11"/>
      <c r="D37" s="13"/>
      <c r="E37" s="13"/>
      <c r="F37" s="35"/>
    </row>
    <row r="38" ht="16.85" customHeight="1" spans="1:6">
      <c r="A38" s="33"/>
      <c r="B38" s="34"/>
      <c r="C38" s="11"/>
      <c r="D38" s="13"/>
      <c r="E38" s="13"/>
      <c r="F38" s="35"/>
    </row>
    <row r="39" ht="22" customHeight="1" spans="1:6">
      <c r="A39" s="38"/>
      <c r="B39" s="39" t="s">
        <v>57</v>
      </c>
      <c r="C39" s="39"/>
      <c r="D39" s="40">
        <f>SUM(F7:F16)</f>
        <v>0</v>
      </c>
      <c r="E39" s="40"/>
      <c r="F39" s="40"/>
    </row>
  </sheetData>
  <sheetProtection algorithmName="SHA-512" hashValue="HIMaGWx9cBEv2KN51EkkWKeWNfanaQtaZuvi03ot9W79d/QSqSi15p9xraSYXLEpSGGcIGQzDtZ3LsZkeeun9g==" saltValue="IFdKA4JzrBR3F1YozZ/TWQ=="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zoomScale="115" zoomScaleNormal="115" workbookViewId="0">
      <selection activeCell="I20" sqref="I20"/>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58</v>
      </c>
      <c r="B3" s="30"/>
      <c r="C3" s="30"/>
      <c r="D3" s="30"/>
      <c r="E3" s="30"/>
      <c r="F3" s="30"/>
    </row>
    <row r="4" ht="22" customHeight="1" spans="1:6">
      <c r="A4" s="31" t="s">
        <v>26</v>
      </c>
      <c r="B4" s="26" t="s">
        <v>27</v>
      </c>
      <c r="C4" s="26" t="s">
        <v>28</v>
      </c>
      <c r="D4" s="26" t="s">
        <v>29</v>
      </c>
      <c r="E4" s="26" t="s">
        <v>30</v>
      </c>
      <c r="F4" s="32" t="s">
        <v>31</v>
      </c>
    </row>
    <row r="5" ht="17.6" customHeight="1" spans="1:6">
      <c r="A5" s="33" t="s">
        <v>59</v>
      </c>
      <c r="B5" s="34" t="s">
        <v>60</v>
      </c>
      <c r="C5" s="11"/>
      <c r="D5" s="13"/>
      <c r="E5" s="13"/>
      <c r="F5" s="35"/>
    </row>
    <row r="6" ht="16.85" customHeight="1" spans="1:6">
      <c r="A6" s="33" t="s">
        <v>61</v>
      </c>
      <c r="B6" s="34" t="s">
        <v>62</v>
      </c>
      <c r="C6" s="11"/>
      <c r="D6" s="13"/>
      <c r="E6" s="13"/>
      <c r="F6" s="35"/>
    </row>
    <row r="7" ht="16.85" customHeight="1" spans="1:6">
      <c r="A7" s="33" t="s">
        <v>36</v>
      </c>
      <c r="B7" s="34" t="s">
        <v>63</v>
      </c>
      <c r="C7" s="11" t="s">
        <v>64</v>
      </c>
      <c r="D7" s="13" t="s">
        <v>65</v>
      </c>
      <c r="E7" s="36"/>
      <c r="F7" s="37">
        <f t="shared" ref="F7:F23" si="0">D7*E7</f>
        <v>0</v>
      </c>
    </row>
    <row r="8" ht="16.85" customHeight="1" spans="1:6">
      <c r="A8" s="33" t="s">
        <v>66</v>
      </c>
      <c r="B8" s="34" t="s">
        <v>67</v>
      </c>
      <c r="C8" s="11" t="s">
        <v>64</v>
      </c>
      <c r="D8" s="13" t="s">
        <v>68</v>
      </c>
      <c r="E8" s="36"/>
      <c r="F8" s="37">
        <f t="shared" si="0"/>
        <v>0</v>
      </c>
    </row>
    <row r="9" ht="17.6" customHeight="1" spans="1:6">
      <c r="A9" s="33" t="s">
        <v>69</v>
      </c>
      <c r="B9" s="34" t="s">
        <v>70</v>
      </c>
      <c r="C9" s="11" t="s">
        <v>64</v>
      </c>
      <c r="D9" s="13" t="s">
        <v>71</v>
      </c>
      <c r="E9" s="36"/>
      <c r="F9" s="37">
        <f t="shared" si="0"/>
        <v>0</v>
      </c>
    </row>
    <row r="10" ht="16.85" customHeight="1" spans="1:6">
      <c r="A10" s="33" t="s">
        <v>72</v>
      </c>
      <c r="B10" s="34" t="s">
        <v>73</v>
      </c>
      <c r="C10" s="11"/>
      <c r="D10" s="13"/>
      <c r="E10" s="36"/>
      <c r="F10" s="37">
        <f t="shared" si="0"/>
        <v>0</v>
      </c>
    </row>
    <row r="11" ht="16.85" customHeight="1" spans="1:6">
      <c r="A11" s="33" t="s">
        <v>74</v>
      </c>
      <c r="B11" s="34" t="s">
        <v>75</v>
      </c>
      <c r="C11" s="11" t="s">
        <v>64</v>
      </c>
      <c r="D11" s="13" t="s">
        <v>76</v>
      </c>
      <c r="E11" s="36"/>
      <c r="F11" s="37">
        <f t="shared" si="0"/>
        <v>0</v>
      </c>
    </row>
    <row r="12" ht="16.85" customHeight="1" spans="1:6">
      <c r="A12" s="33" t="s">
        <v>77</v>
      </c>
      <c r="B12" s="34" t="s">
        <v>78</v>
      </c>
      <c r="C12" s="11"/>
      <c r="D12" s="13"/>
      <c r="E12" s="36"/>
      <c r="F12" s="37">
        <f t="shared" si="0"/>
        <v>0</v>
      </c>
    </row>
    <row r="13" ht="17.6" customHeight="1" spans="1:6">
      <c r="A13" s="33" t="s">
        <v>79</v>
      </c>
      <c r="B13" s="34" t="s">
        <v>80</v>
      </c>
      <c r="C13" s="11"/>
      <c r="D13" s="13"/>
      <c r="E13" s="36"/>
      <c r="F13" s="37">
        <f t="shared" si="0"/>
        <v>0</v>
      </c>
    </row>
    <row r="14" ht="16.85" customHeight="1" spans="1:6">
      <c r="A14" s="33" t="s">
        <v>36</v>
      </c>
      <c r="B14" s="34" t="s">
        <v>81</v>
      </c>
      <c r="C14" s="11" t="s">
        <v>64</v>
      </c>
      <c r="D14" s="13" t="s">
        <v>82</v>
      </c>
      <c r="E14" s="36"/>
      <c r="F14" s="37">
        <f t="shared" si="0"/>
        <v>0</v>
      </c>
    </row>
    <row r="15" ht="16.85" customHeight="1" spans="1:6">
      <c r="A15" s="33" t="s">
        <v>83</v>
      </c>
      <c r="B15" s="34" t="s">
        <v>84</v>
      </c>
      <c r="C15" s="11"/>
      <c r="D15" s="13"/>
      <c r="E15" s="36"/>
      <c r="F15" s="37">
        <f t="shared" si="0"/>
        <v>0</v>
      </c>
    </row>
    <row r="16" ht="16.85" customHeight="1" spans="1:6">
      <c r="A16" s="33" t="s">
        <v>85</v>
      </c>
      <c r="B16" s="34" t="s">
        <v>86</v>
      </c>
      <c r="C16" s="11"/>
      <c r="D16" s="13"/>
      <c r="E16" s="36"/>
      <c r="F16" s="37">
        <f t="shared" si="0"/>
        <v>0</v>
      </c>
    </row>
    <row r="17" ht="16.85" customHeight="1" spans="1:6">
      <c r="A17" s="33" t="s">
        <v>36</v>
      </c>
      <c r="B17" s="34" t="s">
        <v>87</v>
      </c>
      <c r="C17" s="11" t="s">
        <v>64</v>
      </c>
      <c r="D17" s="13" t="s">
        <v>88</v>
      </c>
      <c r="E17" s="36"/>
      <c r="F17" s="37">
        <f t="shared" si="0"/>
        <v>0</v>
      </c>
    </row>
    <row r="18" ht="17.6" customHeight="1" spans="1:6">
      <c r="A18" s="33" t="s">
        <v>40</v>
      </c>
      <c r="B18" s="34" t="s">
        <v>89</v>
      </c>
      <c r="C18" s="11" t="s">
        <v>90</v>
      </c>
      <c r="D18" s="13" t="s">
        <v>91</v>
      </c>
      <c r="E18" s="36"/>
      <c r="F18" s="37">
        <f t="shared" si="0"/>
        <v>0</v>
      </c>
    </row>
    <row r="19" ht="16.85" customHeight="1" spans="1:6">
      <c r="A19" s="33" t="s">
        <v>92</v>
      </c>
      <c r="B19" s="34" t="s">
        <v>93</v>
      </c>
      <c r="C19" s="11"/>
      <c r="D19" s="13"/>
      <c r="E19" s="36"/>
      <c r="F19" s="37">
        <f t="shared" si="0"/>
        <v>0</v>
      </c>
    </row>
    <row r="20" ht="16.85" customHeight="1" spans="1:6">
      <c r="A20" s="33" t="s">
        <v>94</v>
      </c>
      <c r="B20" s="34" t="s">
        <v>95</v>
      </c>
      <c r="C20" s="11"/>
      <c r="D20" s="13"/>
      <c r="E20" s="36"/>
      <c r="F20" s="37">
        <f t="shared" si="0"/>
        <v>0</v>
      </c>
    </row>
    <row r="21" ht="16.85" customHeight="1" spans="1:6">
      <c r="A21" s="33" t="s">
        <v>74</v>
      </c>
      <c r="B21" s="34" t="s">
        <v>96</v>
      </c>
      <c r="C21" s="11" t="s">
        <v>64</v>
      </c>
      <c r="D21" s="13" t="s">
        <v>97</v>
      </c>
      <c r="E21" s="36"/>
      <c r="F21" s="37">
        <f t="shared" si="0"/>
        <v>0</v>
      </c>
    </row>
    <row r="22" ht="34.45" customHeight="1" spans="1:6">
      <c r="A22" s="33" t="s">
        <v>98</v>
      </c>
      <c r="B22" s="41" t="s">
        <v>99</v>
      </c>
      <c r="C22" s="11"/>
      <c r="D22" s="13"/>
      <c r="E22" s="36"/>
      <c r="F22" s="37">
        <f t="shared" si="0"/>
        <v>0</v>
      </c>
    </row>
    <row r="23" ht="16.85" customHeight="1" spans="1:6">
      <c r="A23" s="33" t="s">
        <v>74</v>
      </c>
      <c r="B23" s="34" t="s">
        <v>100</v>
      </c>
      <c r="C23" s="11" t="s">
        <v>64</v>
      </c>
      <c r="D23" s="13" t="s">
        <v>101</v>
      </c>
      <c r="E23" s="36"/>
      <c r="F23" s="37">
        <f t="shared" si="0"/>
        <v>0</v>
      </c>
    </row>
    <row r="24" ht="16.85" customHeight="1" spans="1:6">
      <c r="A24" s="33"/>
      <c r="B24" s="34"/>
      <c r="C24" s="11"/>
      <c r="D24" s="13"/>
      <c r="E24" s="13"/>
      <c r="F24" s="35"/>
    </row>
    <row r="25" ht="17.6" customHeight="1" spans="1:6">
      <c r="A25" s="33"/>
      <c r="B25" s="34"/>
      <c r="C25" s="11"/>
      <c r="D25" s="13"/>
      <c r="E25" s="13"/>
      <c r="F25" s="35"/>
    </row>
    <row r="26" ht="16.85"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7.6" customHeight="1" spans="1:6">
      <c r="A29" s="33"/>
      <c r="B29" s="34"/>
      <c r="C29" s="11"/>
      <c r="D29" s="13"/>
      <c r="E29" s="13"/>
      <c r="F29" s="35"/>
    </row>
    <row r="30" ht="16.85"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7.6" customHeight="1" spans="1:6">
      <c r="A33" s="33"/>
      <c r="B33" s="34"/>
      <c r="C33" s="11"/>
      <c r="D33" s="13"/>
      <c r="E33" s="13"/>
      <c r="F33" s="35"/>
    </row>
    <row r="34" ht="16.85"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7.6" customHeight="1" spans="1:6">
      <c r="A37" s="33"/>
      <c r="B37" s="34"/>
      <c r="C37" s="11"/>
      <c r="D37" s="13"/>
      <c r="E37" s="13"/>
      <c r="F37" s="35"/>
    </row>
    <row r="38" ht="16.85" customHeight="1" spans="1:6">
      <c r="A38" s="33"/>
      <c r="B38" s="34"/>
      <c r="C38" s="11"/>
      <c r="D38" s="13"/>
      <c r="E38" s="13"/>
      <c r="F38" s="35"/>
    </row>
    <row r="39" ht="22" customHeight="1" spans="1:6">
      <c r="A39" s="38"/>
      <c r="B39" s="39" t="s">
        <v>102</v>
      </c>
      <c r="C39" s="39"/>
      <c r="D39" s="40">
        <f>SUM(F7:F23)</f>
        <v>0</v>
      </c>
      <c r="E39" s="40"/>
      <c r="F39" s="40"/>
    </row>
  </sheetData>
  <sheetProtection algorithmName="SHA-512" hashValue="WOrzjQEefJKwIctgHxuIJf1vaU8/yWKBqXEoDEIGDUSe8KOO2OZJhN1bg+Zmyo0DdDQ2zhATlwl6BTRVPcIsaw==" saltValue="lm9QUCDpy27AZGtaOIOPvg=="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1" manualBreakCount="1">
    <brk id="3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zoomScale="115" zoomScaleNormal="115" workbookViewId="0">
      <selection activeCell="E22" sqref="E2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103</v>
      </c>
      <c r="B3" s="30"/>
      <c r="C3" s="30"/>
      <c r="D3" s="30"/>
      <c r="E3" s="30"/>
      <c r="F3" s="30"/>
    </row>
    <row r="4" ht="22" customHeight="1" spans="1:6">
      <c r="A4" s="31" t="s">
        <v>26</v>
      </c>
      <c r="B4" s="26" t="s">
        <v>27</v>
      </c>
      <c r="C4" s="26" t="s">
        <v>28</v>
      </c>
      <c r="D4" s="26" t="s">
        <v>29</v>
      </c>
      <c r="E4" s="26" t="s">
        <v>30</v>
      </c>
      <c r="F4" s="32" t="s">
        <v>31</v>
      </c>
    </row>
    <row r="5" ht="17.6" customHeight="1" spans="1:6">
      <c r="A5" s="33" t="s">
        <v>104</v>
      </c>
      <c r="B5" s="34" t="s">
        <v>105</v>
      </c>
      <c r="C5" s="11"/>
      <c r="D5" s="13"/>
      <c r="E5" s="13"/>
      <c r="F5" s="35"/>
    </row>
    <row r="6" ht="16.85" customHeight="1" spans="1:6">
      <c r="A6" s="33" t="s">
        <v>106</v>
      </c>
      <c r="B6" s="34" t="s">
        <v>107</v>
      </c>
      <c r="C6" s="11"/>
      <c r="D6" s="13"/>
      <c r="E6" s="13"/>
      <c r="F6" s="35"/>
    </row>
    <row r="7" ht="16.85" customHeight="1" spans="1:6">
      <c r="A7" s="33" t="s">
        <v>36</v>
      </c>
      <c r="B7" s="34" t="s">
        <v>108</v>
      </c>
      <c r="C7" s="11" t="s">
        <v>109</v>
      </c>
      <c r="D7" s="13" t="s">
        <v>110</v>
      </c>
      <c r="E7" s="36"/>
      <c r="F7" s="37">
        <f t="shared" ref="F7:F14" si="0">D7*E7</f>
        <v>0</v>
      </c>
    </row>
    <row r="8" ht="16.85" customHeight="1" spans="1:6">
      <c r="A8" s="33" t="s">
        <v>111</v>
      </c>
      <c r="B8" s="34" t="s">
        <v>67</v>
      </c>
      <c r="C8" s="11" t="s">
        <v>64</v>
      </c>
      <c r="D8" s="13" t="s">
        <v>112</v>
      </c>
      <c r="E8" s="36"/>
      <c r="F8" s="37">
        <f t="shared" si="0"/>
        <v>0</v>
      </c>
    </row>
    <row r="9" ht="17.6" customHeight="1" spans="1:6">
      <c r="A9" s="33" t="s">
        <v>113</v>
      </c>
      <c r="B9" s="34" t="s">
        <v>114</v>
      </c>
      <c r="C9" s="11" t="s">
        <v>64</v>
      </c>
      <c r="D9" s="13" t="s">
        <v>115</v>
      </c>
      <c r="E9" s="36"/>
      <c r="F9" s="37">
        <f t="shared" si="0"/>
        <v>0</v>
      </c>
    </row>
    <row r="10" ht="16.85" customHeight="1" spans="1:6">
      <c r="A10" s="33" t="s">
        <v>116</v>
      </c>
      <c r="B10" s="34" t="s">
        <v>117</v>
      </c>
      <c r="C10" s="11"/>
      <c r="D10" s="13"/>
      <c r="E10" s="36"/>
      <c r="F10" s="37">
        <f t="shared" si="0"/>
        <v>0</v>
      </c>
    </row>
    <row r="11" ht="16.85" customHeight="1" spans="1:6">
      <c r="A11" s="33" t="s">
        <v>118</v>
      </c>
      <c r="B11" s="34" t="s">
        <v>119</v>
      </c>
      <c r="C11" s="11"/>
      <c r="D11" s="13"/>
      <c r="E11" s="36"/>
      <c r="F11" s="37">
        <f t="shared" si="0"/>
        <v>0</v>
      </c>
    </row>
    <row r="12" ht="16.85" customHeight="1" spans="1:6">
      <c r="A12" s="33" t="s">
        <v>36</v>
      </c>
      <c r="B12" s="34" t="s">
        <v>120</v>
      </c>
      <c r="C12" s="11" t="s">
        <v>64</v>
      </c>
      <c r="D12" s="13" t="s">
        <v>121</v>
      </c>
      <c r="E12" s="36"/>
      <c r="F12" s="37">
        <f t="shared" si="0"/>
        <v>0</v>
      </c>
    </row>
    <row r="13" ht="17.6" customHeight="1" spans="1:6">
      <c r="A13" s="33" t="s">
        <v>122</v>
      </c>
      <c r="B13" s="34" t="s">
        <v>89</v>
      </c>
      <c r="C13" s="11"/>
      <c r="D13" s="13"/>
      <c r="E13" s="36"/>
      <c r="F13" s="37">
        <f t="shared" si="0"/>
        <v>0</v>
      </c>
    </row>
    <row r="14" ht="16.85" customHeight="1" spans="1:6">
      <c r="A14" s="33" t="s">
        <v>36</v>
      </c>
      <c r="B14" s="34" t="s">
        <v>123</v>
      </c>
      <c r="C14" s="11" t="s">
        <v>90</v>
      </c>
      <c r="D14" s="13" t="s">
        <v>124</v>
      </c>
      <c r="E14" s="36"/>
      <c r="F14" s="37">
        <f t="shared" si="0"/>
        <v>0</v>
      </c>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125</v>
      </c>
      <c r="C40" s="39"/>
      <c r="D40" s="40">
        <f>SUM(F7:F14)</f>
        <v>0</v>
      </c>
      <c r="E40" s="40"/>
      <c r="F40" s="40"/>
    </row>
  </sheetData>
  <sheetProtection algorithmName="SHA-512" hashValue="LV+C2ibGqRTYp/o9YXO1I8fBaKc2Ml7vIRcofD+6lsFd4uRuC7nRDpMp4yxIdQp3himXj8Z/5W0R8BnAdyzYsQ==" saltValue="KdxIdXqCtvAuVZFpRillfQ=="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zoomScale="115" zoomScaleNormal="115" workbookViewId="0">
      <selection activeCell="E22" sqref="E2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126</v>
      </c>
      <c r="B3" s="30"/>
      <c r="C3" s="30"/>
      <c r="D3" s="30"/>
      <c r="E3" s="30"/>
      <c r="F3" s="30"/>
    </row>
    <row r="4" ht="22" customHeight="1" spans="1:6">
      <c r="A4" s="31" t="s">
        <v>26</v>
      </c>
      <c r="B4" s="26" t="s">
        <v>27</v>
      </c>
      <c r="C4" s="26" t="s">
        <v>28</v>
      </c>
      <c r="D4" s="26" t="s">
        <v>29</v>
      </c>
      <c r="E4" s="26" t="s">
        <v>30</v>
      </c>
      <c r="F4" s="32" t="s">
        <v>31</v>
      </c>
    </row>
    <row r="5" ht="17.6" customHeight="1" spans="1:6">
      <c r="A5" s="33" t="s">
        <v>127</v>
      </c>
      <c r="B5" s="34" t="s">
        <v>128</v>
      </c>
      <c r="C5" s="11"/>
      <c r="D5" s="13"/>
      <c r="E5" s="13"/>
      <c r="F5" s="35"/>
    </row>
    <row r="6" ht="16.85" customHeight="1" spans="1:6">
      <c r="A6" s="33" t="s">
        <v>129</v>
      </c>
      <c r="B6" s="34" t="s">
        <v>130</v>
      </c>
      <c r="C6" s="11"/>
      <c r="D6" s="13"/>
      <c r="E6" s="13"/>
      <c r="F6" s="35"/>
    </row>
    <row r="7" ht="16.85" customHeight="1" spans="1:6">
      <c r="A7" s="33" t="s">
        <v>36</v>
      </c>
      <c r="B7" s="34" t="s">
        <v>131</v>
      </c>
      <c r="C7" s="11" t="s">
        <v>64</v>
      </c>
      <c r="D7" s="13" t="s">
        <v>132</v>
      </c>
      <c r="E7" s="36"/>
      <c r="F7" s="37">
        <f t="shared" ref="F7:F12" si="0">D7*E7</f>
        <v>0</v>
      </c>
    </row>
    <row r="8" ht="16.85" customHeight="1" spans="1:6">
      <c r="A8" s="33" t="s">
        <v>40</v>
      </c>
      <c r="B8" s="34" t="s">
        <v>133</v>
      </c>
      <c r="C8" s="11" t="s">
        <v>64</v>
      </c>
      <c r="D8" s="13" t="s">
        <v>134</v>
      </c>
      <c r="E8" s="36"/>
      <c r="F8" s="37">
        <f t="shared" si="0"/>
        <v>0</v>
      </c>
    </row>
    <row r="9" ht="17.6" customHeight="1" spans="1:6">
      <c r="A9" s="33" t="s">
        <v>135</v>
      </c>
      <c r="B9" s="34" t="s">
        <v>136</v>
      </c>
      <c r="C9" s="11"/>
      <c r="D9" s="13"/>
      <c r="E9" s="36"/>
      <c r="F9" s="37">
        <f t="shared" si="0"/>
        <v>0</v>
      </c>
    </row>
    <row r="10" ht="16.85" customHeight="1" spans="1:6">
      <c r="A10" s="33" t="s">
        <v>36</v>
      </c>
      <c r="B10" s="34" t="s">
        <v>137</v>
      </c>
      <c r="C10" s="11" t="s">
        <v>64</v>
      </c>
      <c r="D10" s="13" t="s">
        <v>138</v>
      </c>
      <c r="E10" s="36"/>
      <c r="F10" s="37">
        <f t="shared" si="0"/>
        <v>0</v>
      </c>
    </row>
    <row r="11" ht="16.85" customHeight="1" spans="1:6">
      <c r="A11" s="33" t="s">
        <v>40</v>
      </c>
      <c r="B11" s="34" t="s">
        <v>139</v>
      </c>
      <c r="C11" s="11" t="s">
        <v>64</v>
      </c>
      <c r="D11" s="13" t="s">
        <v>140</v>
      </c>
      <c r="E11" s="36"/>
      <c r="F11" s="37">
        <f t="shared" si="0"/>
        <v>0</v>
      </c>
    </row>
    <row r="12" ht="16.85" customHeight="1" spans="1:6">
      <c r="A12" s="33" t="s">
        <v>74</v>
      </c>
      <c r="B12" s="34" t="s">
        <v>141</v>
      </c>
      <c r="C12" s="11" t="s">
        <v>64</v>
      </c>
      <c r="D12" s="13" t="s">
        <v>142</v>
      </c>
      <c r="E12" s="36"/>
      <c r="F12" s="37">
        <f t="shared" si="0"/>
        <v>0</v>
      </c>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143</v>
      </c>
      <c r="C40" s="39"/>
      <c r="D40" s="40">
        <f>SUM(F7:F12)</f>
        <v>0</v>
      </c>
      <c r="E40" s="40"/>
      <c r="F40" s="40"/>
    </row>
  </sheetData>
  <sheetProtection algorithmName="SHA-512" hashValue="lsNj3+yi9MuzVk1LKEREYBeG5ruiWLEAmhC+L5eROf56so58MbMhrtjiZ5OWDvzbLmMuGYp31GniPZdBEwkbqg==" saltValue="gXTyBV0zFNNJtKxsA8ONY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zoomScale="115" zoomScaleNormal="115" workbookViewId="0">
      <selection activeCell="F18" sqref="F1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ht="32.95" customHeight="1" spans="1:6">
      <c r="A1" s="20" t="s">
        <v>22</v>
      </c>
      <c r="B1" s="20"/>
      <c r="C1" s="20"/>
      <c r="D1" s="20"/>
      <c r="E1" s="20"/>
      <c r="F1" s="20"/>
    </row>
    <row r="2" ht="16.85" customHeight="1" spans="1:6">
      <c r="A2" s="21" t="s">
        <v>23</v>
      </c>
      <c r="B2" s="21"/>
      <c r="C2" s="21"/>
      <c r="D2" s="21"/>
      <c r="E2" s="29" t="s">
        <v>24</v>
      </c>
      <c r="F2" s="29"/>
    </row>
    <row r="3" ht="21.25" customHeight="1" spans="1:6">
      <c r="A3" s="30" t="s">
        <v>144</v>
      </c>
      <c r="B3" s="30"/>
      <c r="C3" s="30"/>
      <c r="D3" s="30"/>
      <c r="E3" s="30"/>
      <c r="F3" s="30"/>
    </row>
    <row r="4" ht="22" customHeight="1" spans="1:6">
      <c r="A4" s="31" t="s">
        <v>26</v>
      </c>
      <c r="B4" s="26" t="s">
        <v>27</v>
      </c>
      <c r="C4" s="26" t="s">
        <v>28</v>
      </c>
      <c r="D4" s="26" t="s">
        <v>29</v>
      </c>
      <c r="E4" s="26" t="s">
        <v>30</v>
      </c>
      <c r="F4" s="32" t="s">
        <v>31</v>
      </c>
    </row>
    <row r="5" ht="17.6" customHeight="1" spans="1:6">
      <c r="A5" s="33" t="s">
        <v>145</v>
      </c>
      <c r="B5" s="34" t="s">
        <v>146</v>
      </c>
      <c r="C5" s="11"/>
      <c r="D5" s="13"/>
      <c r="E5" s="13"/>
      <c r="F5" s="35"/>
    </row>
    <row r="6" ht="16.85" customHeight="1" spans="1:6">
      <c r="A6" s="33" t="s">
        <v>147</v>
      </c>
      <c r="B6" s="34" t="s">
        <v>148</v>
      </c>
      <c r="C6" s="11"/>
      <c r="D6" s="13"/>
      <c r="E6" s="13"/>
      <c r="F6" s="35"/>
    </row>
    <row r="7" ht="16.85" customHeight="1" spans="1:6">
      <c r="A7" s="33" t="s">
        <v>36</v>
      </c>
      <c r="B7" s="34" t="s">
        <v>149</v>
      </c>
      <c r="C7" s="11" t="s">
        <v>150</v>
      </c>
      <c r="D7" s="13" t="s">
        <v>151</v>
      </c>
      <c r="E7" s="36"/>
      <c r="F7" s="37">
        <f t="shared" ref="F7:F9" si="0">D7*E7</f>
        <v>0</v>
      </c>
    </row>
    <row r="8" ht="16.85" customHeight="1" spans="1:6">
      <c r="A8" s="33" t="s">
        <v>40</v>
      </c>
      <c r="B8" s="34" t="s">
        <v>152</v>
      </c>
      <c r="C8" s="11" t="s">
        <v>150</v>
      </c>
      <c r="D8" s="13" t="s">
        <v>153</v>
      </c>
      <c r="E8" s="36"/>
      <c r="F8" s="37">
        <f t="shared" si="0"/>
        <v>0</v>
      </c>
    </row>
    <row r="9" ht="17.6" customHeight="1" spans="1:6">
      <c r="A9" s="33" t="s">
        <v>154</v>
      </c>
      <c r="B9" s="34" t="s">
        <v>155</v>
      </c>
      <c r="C9" s="11" t="s">
        <v>150</v>
      </c>
      <c r="D9" s="13" t="s">
        <v>156</v>
      </c>
      <c r="E9" s="36"/>
      <c r="F9" s="37">
        <f t="shared" si="0"/>
        <v>0</v>
      </c>
    </row>
    <row r="10" ht="16.85" customHeight="1" spans="1:6">
      <c r="A10" s="33"/>
      <c r="B10" s="34"/>
      <c r="C10" s="11"/>
      <c r="D10" s="13"/>
      <c r="E10" s="13"/>
      <c r="F10" s="35"/>
    </row>
    <row r="11" ht="16.85" customHeight="1" spans="1:6">
      <c r="A11" s="33"/>
      <c r="B11" s="34"/>
      <c r="C11" s="11"/>
      <c r="D11" s="13"/>
      <c r="E11" s="13"/>
      <c r="F11" s="35"/>
    </row>
    <row r="12" ht="16.85" customHeight="1" spans="1:6">
      <c r="A12" s="33"/>
      <c r="B12" s="34"/>
      <c r="C12" s="11"/>
      <c r="D12" s="13"/>
      <c r="E12" s="13"/>
      <c r="F12" s="35"/>
    </row>
    <row r="13" ht="17.6" customHeight="1" spans="1:6">
      <c r="A13" s="33"/>
      <c r="B13" s="34"/>
      <c r="C13" s="11"/>
      <c r="D13" s="13"/>
      <c r="E13" s="13"/>
      <c r="F13" s="35"/>
    </row>
    <row r="14" ht="16.85" customHeight="1" spans="1:6">
      <c r="A14" s="33"/>
      <c r="B14" s="34"/>
      <c r="C14" s="11"/>
      <c r="D14" s="13"/>
      <c r="E14" s="13"/>
      <c r="F14" s="35"/>
    </row>
    <row r="15" ht="16.85" customHeight="1" spans="1:6">
      <c r="A15" s="33"/>
      <c r="B15" s="34"/>
      <c r="C15" s="11"/>
      <c r="D15" s="13"/>
      <c r="E15" s="13"/>
      <c r="F15" s="35"/>
    </row>
    <row r="16" ht="16.85" customHeight="1" spans="1:6">
      <c r="A16" s="33"/>
      <c r="B16" s="34"/>
      <c r="C16" s="11"/>
      <c r="D16" s="13"/>
      <c r="E16" s="13"/>
      <c r="F16" s="35"/>
    </row>
    <row r="17" ht="16.85" customHeight="1" spans="1:6">
      <c r="A17" s="33"/>
      <c r="B17" s="34"/>
      <c r="C17" s="11"/>
      <c r="D17" s="13"/>
      <c r="E17" s="13"/>
      <c r="F17" s="35"/>
    </row>
    <row r="18" ht="17.6" customHeight="1" spans="1:6">
      <c r="A18" s="33"/>
      <c r="B18" s="34"/>
      <c r="C18" s="11"/>
      <c r="D18" s="13"/>
      <c r="E18" s="13"/>
      <c r="F18" s="35"/>
    </row>
    <row r="19" ht="16.85" customHeight="1" spans="1:6">
      <c r="A19" s="33"/>
      <c r="B19" s="34"/>
      <c r="C19" s="11"/>
      <c r="D19" s="13"/>
      <c r="E19" s="13"/>
      <c r="F19" s="35"/>
    </row>
    <row r="20" ht="16.85" customHeight="1" spans="1:6">
      <c r="A20" s="33"/>
      <c r="B20" s="34"/>
      <c r="C20" s="11"/>
      <c r="D20" s="13"/>
      <c r="E20" s="13"/>
      <c r="F20" s="35"/>
    </row>
    <row r="21" ht="16.85" customHeight="1" spans="1:6">
      <c r="A21" s="33"/>
      <c r="B21" s="34"/>
      <c r="C21" s="11"/>
      <c r="D21" s="13"/>
      <c r="E21" s="13"/>
      <c r="F21" s="35"/>
    </row>
    <row r="22" ht="17.6" customHeight="1" spans="1:6">
      <c r="A22" s="33"/>
      <c r="B22" s="34"/>
      <c r="C22" s="11"/>
      <c r="D22" s="13"/>
      <c r="E22" s="13"/>
      <c r="F22" s="35"/>
    </row>
    <row r="23" ht="16.85" customHeight="1" spans="1:6">
      <c r="A23" s="33"/>
      <c r="B23" s="34"/>
      <c r="C23" s="11"/>
      <c r="D23" s="13"/>
      <c r="E23" s="13"/>
      <c r="F23" s="35"/>
    </row>
    <row r="24" ht="16.85" customHeight="1" spans="1:6">
      <c r="A24" s="33"/>
      <c r="B24" s="34"/>
      <c r="C24" s="11"/>
      <c r="D24" s="13"/>
      <c r="E24" s="13"/>
      <c r="F24" s="35"/>
    </row>
    <row r="25" ht="16.85" customHeight="1" spans="1:6">
      <c r="A25" s="33"/>
      <c r="B25" s="34"/>
      <c r="C25" s="11"/>
      <c r="D25" s="13"/>
      <c r="E25" s="13"/>
      <c r="F25" s="35"/>
    </row>
    <row r="26" ht="17.6" customHeight="1" spans="1:6">
      <c r="A26" s="33"/>
      <c r="B26" s="34"/>
      <c r="C26" s="11"/>
      <c r="D26" s="13"/>
      <c r="E26" s="13"/>
      <c r="F26" s="35"/>
    </row>
    <row r="27" ht="16.85" customHeight="1" spans="1:6">
      <c r="A27" s="33"/>
      <c r="B27" s="34"/>
      <c r="C27" s="11"/>
      <c r="D27" s="13"/>
      <c r="E27" s="13"/>
      <c r="F27" s="35"/>
    </row>
    <row r="28" ht="16.85" customHeight="1" spans="1:6">
      <c r="A28" s="33"/>
      <c r="B28" s="34"/>
      <c r="C28" s="11"/>
      <c r="D28" s="13"/>
      <c r="E28" s="13"/>
      <c r="F28" s="35"/>
    </row>
    <row r="29" ht="16.85" customHeight="1" spans="1:6">
      <c r="A29" s="33"/>
      <c r="B29" s="34"/>
      <c r="C29" s="11"/>
      <c r="D29" s="13"/>
      <c r="E29" s="13"/>
      <c r="F29" s="35"/>
    </row>
    <row r="30" ht="17.6" customHeight="1" spans="1:6">
      <c r="A30" s="33"/>
      <c r="B30" s="34"/>
      <c r="C30" s="11"/>
      <c r="D30" s="13"/>
      <c r="E30" s="13"/>
      <c r="F30" s="35"/>
    </row>
    <row r="31" ht="16.85" customHeight="1" spans="1:6">
      <c r="A31" s="33"/>
      <c r="B31" s="34"/>
      <c r="C31" s="11"/>
      <c r="D31" s="13"/>
      <c r="E31" s="13"/>
      <c r="F31" s="35"/>
    </row>
    <row r="32" ht="16.85" customHeight="1" spans="1:6">
      <c r="A32" s="33"/>
      <c r="B32" s="34"/>
      <c r="C32" s="11"/>
      <c r="D32" s="13"/>
      <c r="E32" s="13"/>
      <c r="F32" s="35"/>
    </row>
    <row r="33" ht="16.85" customHeight="1" spans="1:6">
      <c r="A33" s="33"/>
      <c r="B33" s="34"/>
      <c r="C33" s="11"/>
      <c r="D33" s="13"/>
      <c r="E33" s="13"/>
      <c r="F33" s="35"/>
    </row>
    <row r="34" ht="17.6" customHeight="1" spans="1:6">
      <c r="A34" s="33"/>
      <c r="B34" s="34"/>
      <c r="C34" s="11"/>
      <c r="D34" s="13"/>
      <c r="E34" s="13"/>
      <c r="F34" s="35"/>
    </row>
    <row r="35" ht="16.85" customHeight="1" spans="1:6">
      <c r="A35" s="33"/>
      <c r="B35" s="34"/>
      <c r="C35" s="11"/>
      <c r="D35" s="13"/>
      <c r="E35" s="13"/>
      <c r="F35" s="35"/>
    </row>
    <row r="36" ht="16.85" customHeight="1" spans="1:6">
      <c r="A36" s="33"/>
      <c r="B36" s="34"/>
      <c r="C36" s="11"/>
      <c r="D36" s="13"/>
      <c r="E36" s="13"/>
      <c r="F36" s="35"/>
    </row>
    <row r="37" ht="16.85" customHeight="1" spans="1:6">
      <c r="A37" s="33"/>
      <c r="B37" s="34"/>
      <c r="C37" s="11"/>
      <c r="D37" s="13"/>
      <c r="E37" s="13"/>
      <c r="F37" s="35"/>
    </row>
    <row r="38" ht="17.6" customHeight="1" spans="1:6">
      <c r="A38" s="33"/>
      <c r="B38" s="34"/>
      <c r="C38" s="11"/>
      <c r="D38" s="13"/>
      <c r="E38" s="13"/>
      <c r="F38" s="35"/>
    </row>
    <row r="39" ht="16.85" customHeight="1" spans="1:6">
      <c r="A39" s="33"/>
      <c r="B39" s="34"/>
      <c r="C39" s="11"/>
      <c r="D39" s="13"/>
      <c r="E39" s="13"/>
      <c r="F39" s="35"/>
    </row>
    <row r="40" ht="22" customHeight="1" spans="1:6">
      <c r="A40" s="38"/>
      <c r="B40" s="39" t="s">
        <v>157</v>
      </c>
      <c r="C40" s="39"/>
      <c r="D40" s="40">
        <f>SUM(F7:F9)</f>
        <v>0</v>
      </c>
      <c r="E40" s="40"/>
      <c r="F40" s="40"/>
    </row>
  </sheetData>
  <sheetProtection algorithmName="SHA-512" hashValue="+K09od/RIJJKDXEegU/RgbNBAamaL3Om0JEpTxE8mEt1/NOjJZe2TUgGJoelMNtzO4kpYri811AZAVax6l2vYA==" saltValue="OsinIdQX1upSYRmmEnMJG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abSelected="1" workbookViewId="0">
      <selection activeCell="G11" sqref="G11"/>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158</v>
      </c>
      <c r="B1" s="20"/>
      <c r="C1" s="20"/>
      <c r="D1" s="20"/>
    </row>
    <row r="2" ht="16.85" customHeight="1" spans="1:4">
      <c r="A2" s="21" t="s">
        <v>159</v>
      </c>
      <c r="B2" s="21"/>
      <c r="C2" s="21"/>
      <c r="D2" s="21"/>
    </row>
    <row r="3" ht="32.95" customHeight="1" spans="1:4">
      <c r="A3" s="22" t="s">
        <v>160</v>
      </c>
      <c r="B3" s="23" t="s">
        <v>161</v>
      </c>
      <c r="C3" s="23" t="s">
        <v>162</v>
      </c>
      <c r="D3" s="24" t="s">
        <v>163</v>
      </c>
    </row>
    <row r="4" ht="28.55" customHeight="1" spans="1:4">
      <c r="A4" s="25" t="s">
        <v>39</v>
      </c>
      <c r="B4" s="26" t="s">
        <v>164</v>
      </c>
      <c r="C4" s="26" t="s">
        <v>25</v>
      </c>
      <c r="D4" s="27">
        <f>'100章'!D39</f>
        <v>0</v>
      </c>
    </row>
    <row r="5" ht="28.55" customHeight="1" spans="1:4">
      <c r="A5" s="25" t="s">
        <v>153</v>
      </c>
      <c r="B5" s="26" t="s">
        <v>165</v>
      </c>
      <c r="C5" s="26" t="s">
        <v>58</v>
      </c>
      <c r="D5" s="27">
        <f>'200章'!D39</f>
        <v>0</v>
      </c>
    </row>
    <row r="6" ht="28.55" customHeight="1" spans="1:4">
      <c r="A6" s="25" t="s">
        <v>166</v>
      </c>
      <c r="B6" s="26" t="s">
        <v>167</v>
      </c>
      <c r="C6" s="26" t="s">
        <v>103</v>
      </c>
      <c r="D6" s="27">
        <f>'300章'!D40</f>
        <v>0</v>
      </c>
    </row>
    <row r="7" ht="28.55" customHeight="1" spans="1:4">
      <c r="A7" s="25" t="s">
        <v>168</v>
      </c>
      <c r="B7" s="26" t="s">
        <v>169</v>
      </c>
      <c r="C7" s="26" t="s">
        <v>126</v>
      </c>
      <c r="D7" s="27">
        <f>'400章'!D40</f>
        <v>0</v>
      </c>
    </row>
    <row r="8" ht="28.55" customHeight="1" spans="1:4">
      <c r="A8" s="25" t="s">
        <v>170</v>
      </c>
      <c r="B8" s="26" t="s">
        <v>171</v>
      </c>
      <c r="C8" s="26" t="s">
        <v>144</v>
      </c>
      <c r="D8" s="27">
        <f>'600章'!D40</f>
        <v>0</v>
      </c>
    </row>
    <row r="9" ht="28.55" customHeight="1" spans="1:4">
      <c r="A9" s="25" t="s">
        <v>172</v>
      </c>
      <c r="B9" s="26" t="s">
        <v>173</v>
      </c>
      <c r="C9" s="26"/>
      <c r="D9" s="27">
        <f>SUM(D4:D8)</f>
        <v>0</v>
      </c>
    </row>
    <row r="10" ht="28.55" customHeight="1" spans="1:4">
      <c r="A10" s="25" t="s">
        <v>174</v>
      </c>
      <c r="B10" s="26" t="s">
        <v>175</v>
      </c>
      <c r="C10" s="26"/>
      <c r="D10" s="27">
        <v>0</v>
      </c>
    </row>
    <row r="11" ht="28.55" customHeight="1" spans="1:4">
      <c r="A11" s="25" t="s">
        <v>176</v>
      </c>
      <c r="B11" s="26" t="s">
        <v>177</v>
      </c>
      <c r="C11" s="26"/>
      <c r="D11" s="27">
        <f>D9-D10</f>
        <v>0</v>
      </c>
    </row>
    <row r="12" ht="28.55" customHeight="1" spans="1:4">
      <c r="A12" s="25" t="s">
        <v>178</v>
      </c>
      <c r="B12" s="26" t="s">
        <v>179</v>
      </c>
      <c r="C12" s="26"/>
      <c r="D12" s="27">
        <v>0</v>
      </c>
    </row>
    <row r="13" ht="28.55" customHeight="1" spans="1:4">
      <c r="A13" s="25" t="s">
        <v>180</v>
      </c>
      <c r="B13" s="26" t="s">
        <v>181</v>
      </c>
      <c r="C13" s="26"/>
      <c r="D13" s="27">
        <v>0</v>
      </c>
    </row>
    <row r="14" ht="28.55" customHeight="1" spans="1:4">
      <c r="A14" s="25" t="s">
        <v>182</v>
      </c>
      <c r="B14" s="26" t="s">
        <v>183</v>
      </c>
      <c r="C14" s="26"/>
      <c r="D14" s="27">
        <f>D9+D12+D13</f>
        <v>0</v>
      </c>
    </row>
    <row r="15" ht="314.25" customHeight="1" spans="1:4">
      <c r="A15" s="28"/>
      <c r="B15" s="28"/>
      <c r="C15" s="28"/>
      <c r="D15" s="28"/>
    </row>
  </sheetData>
  <sheetProtection algorithmName="SHA-512" hashValue="D25j0yasma+cA5Zn3/UoJkVfdAixJxyBzvpkgzI67ObsXtYn1HZLg47zoYqk9/pq3LU8qkrSxfsz+wLYee37lQ==" saltValue="/IVlXLouH/NurfHGW32rKw=="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view="pageBreakPreview" zoomScaleNormal="100" workbookViewId="0">
      <selection activeCell="T19" sqref="T19"/>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6" width="6.75" style="1" customWidth="1"/>
    <col min="17" max="17" width="7.25" style="1" customWidth="1"/>
    <col min="18" max="18" width="13.575" style="1" customWidth="1"/>
    <col min="19" max="19" width="20" style="1" customWidth="1"/>
    <col min="20" max="16384" width="9" style="1"/>
  </cols>
  <sheetData>
    <row r="1" s="1" customFormat="1" spans="1:18">
      <c r="A1" s="2" t="s">
        <v>184</v>
      </c>
      <c r="B1" s="2"/>
      <c r="C1" s="2"/>
      <c r="D1" s="3"/>
    </row>
    <row r="2" s="1" customFormat="1" ht="21" customHeight="1" spans="1:18">
      <c r="A2" s="4" t="s">
        <v>185</v>
      </c>
      <c r="B2" s="4"/>
      <c r="C2" s="4"/>
      <c r="D2" s="4"/>
      <c r="E2" s="4"/>
      <c r="F2" s="4"/>
      <c r="G2" s="4"/>
      <c r="H2" s="4"/>
      <c r="I2" s="4"/>
      <c r="J2" s="4"/>
      <c r="K2" s="4"/>
      <c r="L2" s="4"/>
      <c r="M2" s="4"/>
      <c r="N2" s="4"/>
      <c r="O2" s="4"/>
      <c r="P2" s="4"/>
      <c r="Q2" s="4"/>
      <c r="R2" s="4"/>
    </row>
    <row r="3" s="1" customFormat="1" ht="16.1" customHeight="1" spans="1:18">
      <c r="A3" s="5" t="s">
        <v>186</v>
      </c>
      <c r="B3" s="5"/>
      <c r="C3" s="5"/>
      <c r="D3" s="5"/>
      <c r="E3" s="5"/>
      <c r="F3" s="5"/>
      <c r="G3" s="5"/>
      <c r="H3" s="5"/>
      <c r="I3" s="5"/>
      <c r="J3" s="5"/>
      <c r="K3" s="5"/>
      <c r="L3" s="5"/>
      <c r="M3" s="5"/>
      <c r="N3" s="5"/>
      <c r="O3" s="5"/>
      <c r="P3" s="5"/>
      <c r="Q3" s="5"/>
      <c r="R3" s="5"/>
    </row>
    <row r="4" s="1" customFormat="1" ht="16.85" customHeight="1" spans="1:18">
      <c r="A4" s="5" t="s">
        <v>187</v>
      </c>
      <c r="B4" s="5"/>
      <c r="C4" s="5"/>
      <c r="D4" s="5"/>
      <c r="E4" s="5"/>
      <c r="F4" s="5"/>
      <c r="G4" s="5"/>
      <c r="H4" s="5"/>
      <c r="I4" s="5"/>
      <c r="J4" s="5"/>
      <c r="K4" s="5"/>
      <c r="L4" s="5"/>
      <c r="M4" s="5"/>
      <c r="N4" s="5" t="s">
        <v>188</v>
      </c>
      <c r="O4" s="5"/>
      <c r="P4" s="5" t="s">
        <v>189</v>
      </c>
      <c r="Q4" s="5"/>
      <c r="R4" s="5" t="s">
        <v>190</v>
      </c>
    </row>
    <row r="5" s="1" customFormat="1" ht="16.85" customHeight="1" spans="1:18">
      <c r="A5" s="6" t="s">
        <v>191</v>
      </c>
      <c r="B5" s="6" t="s">
        <v>192</v>
      </c>
      <c r="C5" s="6" t="s">
        <v>193</v>
      </c>
      <c r="D5" s="7" t="s">
        <v>194</v>
      </c>
      <c r="E5" s="7"/>
      <c r="F5" s="7"/>
      <c r="G5" s="7" t="s">
        <v>195</v>
      </c>
      <c r="H5" s="7"/>
      <c r="I5" s="7"/>
      <c r="J5" s="7"/>
      <c r="K5" s="7"/>
      <c r="L5" s="7"/>
      <c r="M5" s="6" t="s">
        <v>196</v>
      </c>
      <c r="N5" s="6" t="s">
        <v>197</v>
      </c>
      <c r="O5" s="6" t="s">
        <v>198</v>
      </c>
      <c r="P5" s="6" t="s">
        <v>199</v>
      </c>
      <c r="Q5" s="6" t="s">
        <v>200</v>
      </c>
      <c r="R5" s="8" t="s">
        <v>201</v>
      </c>
    </row>
    <row r="6" s="1" customFormat="1" ht="16.1" customHeight="1" spans="1:18">
      <c r="A6" s="6"/>
      <c r="B6" s="6"/>
      <c r="C6" s="6"/>
      <c r="D6" s="9" t="s">
        <v>202</v>
      </c>
      <c r="E6" s="9" t="s">
        <v>203</v>
      </c>
      <c r="F6" s="9" t="s">
        <v>204</v>
      </c>
      <c r="G6" s="10" t="s">
        <v>205</v>
      </c>
      <c r="H6" s="10"/>
      <c r="I6" s="10"/>
      <c r="J6" s="10"/>
      <c r="K6" s="9" t="s">
        <v>206</v>
      </c>
      <c r="L6" s="9" t="s">
        <v>204</v>
      </c>
      <c r="M6" s="6"/>
      <c r="N6" s="6"/>
      <c r="O6" s="6"/>
      <c r="P6" s="6"/>
      <c r="Q6" s="6"/>
      <c r="R6" s="8"/>
    </row>
    <row r="7" s="1" customFormat="1" ht="40" customHeight="1" spans="1:18">
      <c r="A7" s="6"/>
      <c r="B7" s="6"/>
      <c r="C7" s="6"/>
      <c r="D7" s="9"/>
      <c r="E7" s="9"/>
      <c r="F7" s="9"/>
      <c r="G7" s="9" t="s">
        <v>207</v>
      </c>
      <c r="H7" s="9" t="s">
        <v>208</v>
      </c>
      <c r="I7" s="9" t="s">
        <v>203</v>
      </c>
      <c r="J7" s="9" t="s">
        <v>209</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8"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0"/>
      <c r="B20" s="11"/>
      <c r="C20" s="12"/>
      <c r="D20" s="13"/>
      <c r="E20" s="13"/>
      <c r="F20" s="13"/>
      <c r="G20" s="13"/>
      <c r="H20" s="11"/>
      <c r="I20" s="13"/>
      <c r="J20" s="13"/>
      <c r="K20" s="13"/>
      <c r="L20" s="13"/>
      <c r="M20" s="13"/>
      <c r="N20" s="13"/>
      <c r="O20" s="13"/>
      <c r="P20" s="13"/>
      <c r="Q20" s="13"/>
      <c r="R20" s="14"/>
    </row>
    <row r="21" s="1" customFormat="1" ht="19.05" customHeight="1" spans="1:18">
      <c r="A21" s="10"/>
      <c r="B21" s="11"/>
      <c r="C21" s="12"/>
      <c r="D21" s="13"/>
      <c r="E21" s="13"/>
      <c r="F21" s="13"/>
      <c r="G21" s="13"/>
      <c r="H21" s="11"/>
      <c r="I21" s="13"/>
      <c r="J21" s="13"/>
      <c r="K21" s="13"/>
      <c r="L21" s="13"/>
      <c r="M21" s="13"/>
      <c r="N21" s="13"/>
      <c r="O21" s="13"/>
      <c r="P21" s="13"/>
      <c r="Q21" s="13"/>
      <c r="R21" s="14"/>
    </row>
    <row r="22" s="1" customFormat="1" ht="19.8" customHeight="1" spans="1:18">
      <c r="A22" s="15"/>
      <c r="B22" s="16"/>
      <c r="C22" s="17"/>
      <c r="D22" s="18"/>
      <c r="E22" s="18"/>
      <c r="F22" s="18"/>
      <c r="G22" s="18"/>
      <c r="H22" s="16"/>
      <c r="I22" s="18"/>
      <c r="J22" s="18"/>
      <c r="K22" s="18"/>
      <c r="L22" s="18"/>
      <c r="M22" s="18"/>
      <c r="N22" s="18"/>
      <c r="O22" s="18"/>
      <c r="P22" s="18"/>
      <c r="Q22" s="18"/>
      <c r="R22" s="19"/>
    </row>
    <row r="23" s="1" customFormat="1" ht="16.1" customHeight="1" spans="1:18">
      <c r="B23" s="5" t="s">
        <v>210</v>
      </c>
      <c r="C23" s="5"/>
      <c r="D23" s="5"/>
      <c r="E23" s="5"/>
      <c r="N23" s="5" t="s">
        <v>211</v>
      </c>
      <c r="O23" s="5"/>
      <c r="P23" s="5"/>
      <c r="Q23" s="5"/>
      <c r="R23" s="5"/>
    </row>
  </sheetData>
  <mergeCells count="25">
    <mergeCell ref="A1:C1"/>
    <mergeCell ref="A2:R2"/>
    <mergeCell ref="A3:R3"/>
    <mergeCell ref="A4:M4"/>
    <mergeCell ref="N4:O4"/>
    <mergeCell ref="P4:Q4"/>
    <mergeCell ref="D5:F5"/>
    <mergeCell ref="G5:L5"/>
    <mergeCell ref="G6:J6"/>
    <mergeCell ref="B23:E23"/>
    <mergeCell ref="N23:R23"/>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314583333333333" right="0.393055555555556" top="0.786805555555556" bottom="0.747916666666667"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8" master="" otherUserPermission="visible"/>
  <rangeList sheetStid="7" master="" otherUserPermission="visible"/>
  <rangeList sheetStid="6" master="" otherUserPermission="visible"/>
  <rangeList sheetStid="5" master="" otherUserPermission="visible"/>
  <rangeList sheetStid="4" master="" otherUserPermission="visible"/>
  <rangeList sheetStid="2"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400章</vt:lpstr>
      <vt:lpstr>600章</vt:lpstr>
      <vt:lpstr>【5.4表】投标报价汇总表(招标)</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2026-05-17T16:59:00Z</dcterms:created>
  <dcterms:modified xsi:type="dcterms:W3CDTF">2026-05-20T01:14:06Z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CalculationRule">
    <vt:i4>0</vt:i4>
  </property>
  <property fmtid="{D5CDD505-2E9C-101B-9397-08002B2CF9AE}" pid="4" name="ICV">
    <vt:lpwstr>702C44C7C9B6432FAF4859BCA1D48C4D_12</vt:lpwstr>
  </property>
</Properties>
</file>