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清单\"/>
    </mc:Choice>
  </mc:AlternateContent>
  <bookViews>
    <workbookView windowWidth="28800" windowHeight="12375" activeTab="1"/>
  </bookViews>
  <sheets>
    <sheet name="汇总表" sheetId="1" r:id="rId1"/>
    <sheet name="工程量清单明细表"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<sst xmlns="http://schemas.openxmlformats.org/spreadsheetml/2006/main" count="244" uniqueCount="149">
  <si>
    <t>投标报价汇总表</t>
  </si>
  <si>
    <t>项目名称：大库联乡边家村村委会、三海洼村委会、曹四夭村委会恒温库配套
                          气调保鲜设备建设项目</t>
  </si>
  <si>
    <t>金额：元</t>
  </si>
  <si>
    <r>
      <rPr>
        <sz val="14"/>
        <rFont val="SimSun"/>
        <charset val="134"/>
      </rPr>
      <t>序号</t>
    </r>
  </si>
  <si>
    <t/>
  </si>
  <si>
    <r>
      <rPr>
        <sz val="14"/>
        <rFont val="SimSun"/>
        <charset val="134"/>
      </rPr>
      <t>名称</t>
    </r>
  </si>
  <si>
    <r>
      <rPr>
        <sz val="14"/>
        <rFont val="SimSun"/>
        <charset val="134"/>
      </rPr>
      <t>总价</t>
    </r>
  </si>
  <si>
    <r>
      <rPr>
        <sz val="12"/>
        <rFont val="SimSun"/>
        <charset val="134"/>
      </rPr>
      <t>备注</t>
    </r>
  </si>
  <si>
    <r>
      <rPr>
        <sz val="14"/>
        <rFont val="SimSun"/>
        <charset val="134"/>
      </rPr>
      <t>边家村村委会恒温库配套设备</t>
    </r>
  </si>
  <si>
    <r>
      <rPr>
        <sz val="14"/>
        <rFont val="SimSun"/>
        <charset val="134"/>
      </rPr>
      <t>三海洼村委会恒温库配套设备</t>
    </r>
  </si>
  <si>
    <r>
      <rPr>
        <sz val="14"/>
        <rFont val="SimSun"/>
        <charset val="134"/>
      </rPr>
      <t>曹四夭村委会恒温库配套设备</t>
    </r>
  </si>
  <si>
    <t>暂估价详见工程量清单明细表</t>
  </si>
  <si>
    <r>
      <rPr>
        <sz val="14"/>
        <rFont val="SimSun"/>
        <charset val="134"/>
      </rPr>
      <t>合    计</t>
    </r>
  </si>
  <si>
    <t>工程量清单明细表</t>
  </si>
  <si>
    <t>项目名称：大库联乡边家村村委会、三海洼村委会、曹四夭村委会恒温库配套气调保鲜设备建设项目</t>
  </si>
  <si>
    <r>
      <rPr>
        <b/>
        <sz val="20"/>
        <rFont val="FangSong"/>
        <charset val="134"/>
      </rPr>
      <t>边家村村委会恒温库配套设备</t>
    </r>
  </si>
  <si>
    <r>
      <rPr>
        <b/>
        <sz val="12"/>
        <rFont val="SimSun"/>
        <charset val="134"/>
      </rPr>
      <t>序号</t>
    </r>
  </si>
  <si>
    <r>
      <rPr>
        <b/>
        <sz val="12"/>
        <rFont val="SimSun"/>
        <charset val="134"/>
      </rPr>
      <t>设备名称</t>
    </r>
  </si>
  <si>
    <r>
      <rPr>
        <b/>
        <sz val="12"/>
        <rFont val="SimSun"/>
        <charset val="134"/>
      </rPr>
      <t>技术要求</t>
    </r>
  </si>
  <si>
    <r>
      <rPr>
        <b/>
        <sz val="12"/>
        <rFont val="SimSun"/>
        <charset val="134"/>
      </rPr>
      <t>单位</t>
    </r>
  </si>
  <si>
    <r>
      <rPr>
        <b/>
        <sz val="12"/>
        <rFont val="SimSun"/>
        <charset val="134"/>
      </rPr>
      <t>数量</t>
    </r>
  </si>
  <si>
    <r>
      <rPr>
        <b/>
        <sz val="12"/>
        <rFont val="SimSun"/>
        <charset val="134"/>
      </rPr>
      <t>单价</t>
    </r>
  </si>
  <si>
    <t>合计</t>
  </si>
  <si>
    <t>备注</t>
  </si>
  <si>
    <r>
      <rPr>
        <b/>
        <sz val="12"/>
        <rFont val="SimSun"/>
        <charset val="134"/>
      </rPr>
      <t>一</t>
    </r>
  </si>
  <si>
    <r>
      <rPr>
        <b/>
        <sz val="12"/>
        <rFont val="SimSun"/>
        <charset val="134"/>
      </rPr>
      <t>气调库移动货架和电瓶叉车</t>
    </r>
  </si>
  <si>
    <r>
      <rPr>
        <sz val="12"/>
        <rFont val="SimSun"/>
        <charset val="134"/>
      </rPr>
      <t>移动货架</t>
    </r>
  </si>
  <si>
    <t>1200*1200(长*宽)底盘为托盘式，底座采用50*50mm
方管，可套装，整体材质为镀锌方管，底盘方管间距横向300mm，纵向间距200mm，托盘式，可套装</t>
  </si>
  <si>
    <r>
      <rPr>
        <sz val="12"/>
        <rFont val="SimSun"/>
        <charset val="134"/>
      </rPr>
      <t>只</t>
    </r>
  </si>
  <si>
    <t>电瓶叉车</t>
  </si>
  <si>
    <t>额定起重量2000KG，标准起升高度3米，动力电气驱动电机功率4—7.5KW，车身宽1080—1160mm,长（含货叉）2150---3330mm，整机自重1650---2650KG</t>
  </si>
  <si>
    <r>
      <rPr>
        <sz val="12"/>
        <rFont val="SimSun"/>
        <charset val="134"/>
      </rPr>
      <t>台</t>
    </r>
  </si>
  <si>
    <t>二</t>
  </si>
  <si>
    <r>
      <rPr>
        <b/>
        <sz val="20"/>
        <rFont val="FangSong"/>
        <charset val="134"/>
      </rPr>
      <t>三海洼村委会恒温库配套设备</t>
    </r>
  </si>
  <si>
    <r>
      <rPr>
        <sz val="12"/>
        <rFont val="SimSun"/>
        <charset val="134"/>
      </rPr>
      <t>电瓶叉车</t>
    </r>
  </si>
  <si>
    <r>
      <rPr>
        <b/>
        <sz val="20"/>
        <rFont val="FangSong"/>
        <charset val="134"/>
      </rPr>
      <t>曹四夭村委会恒温库配套设备</t>
    </r>
  </si>
  <si>
    <t>一</t>
  </si>
  <si>
    <r>
      <rPr>
        <b/>
        <sz val="12"/>
        <rFont val="SimSun"/>
        <charset val="134"/>
      </rPr>
      <t>气调库气调系统</t>
    </r>
  </si>
  <si>
    <r>
      <rPr>
        <sz val="12"/>
        <rFont val="SimSun"/>
        <charset val="134"/>
      </rPr>
      <t>(一）</t>
    </r>
  </si>
  <si>
    <r>
      <rPr>
        <sz val="12"/>
        <rFont val="SimSun"/>
        <charset val="134"/>
      </rPr>
      <t>气调设备</t>
    </r>
  </si>
  <si>
    <t>二氧化碳脱除机</t>
  </si>
  <si>
    <r>
      <rPr>
        <sz val="12"/>
        <rFont val="SimSun"/>
        <charset val="134"/>
      </rPr>
      <t>1.</t>
    </r>
    <r>
      <rPr>
        <sz val="12"/>
        <rFont val="宋体"/>
        <charset val="134"/>
      </rPr>
      <t>▲</t>
    </r>
    <r>
      <rPr>
        <sz val="12"/>
        <rFont val="SimSun"/>
        <charset val="134"/>
      </rPr>
      <t>二氧化碳脱除机采用双罐交替脱除，
2.▲双罐采用四通阀转换 ;
3.工作要求 :当库内氧气低时，二氧化碳脱除机可对
气调库自动进行补氧；
4.能够根据库内二氧化碳浓度高低自动运行调节。二
氧化碳浓度控制范围在2%-3%。
5.▲二氧化碳脱除机处理量（Kg/d含量3%） : ≧
200kg/d
6.重量（kg): ≧950
7.能耗（kw） : ≦4.0</t>
    </r>
  </si>
  <si>
    <t>乙烯脱除机</t>
  </si>
  <si>
    <t>1.采用金属高温催化系统将乙烯氧化分解为二氧化碳
和水，脱除库内乙烯；
2.采用贵金属高温催化方式；
3.▲高温催化温度达到270 ° ;
4.库内乙烯可以控制在浓度0.1ppm以下。
5.▲空气流量（m3/h） :150 m3/h
6.尺寸（长X宽X高）（mm） :1220x750x1580
7.重量（kg): ≧380
8.能耗（kw） : ≦2.0</t>
  </si>
  <si>
    <t>全自动气体分析仪</t>
  </si>
  <si>
    <t>1. 自动采集库内氧气、二氧化碳及乙烯气体，并对所
采集气体进行自动分析、检测气体浓度；
2.同时可对脱氧系统、脱二氧化碳系统、脱乙烯系统
进行自动脱除控制；
3.可通过局域网连接到上位机电脑，在上位机上能实
现气调数据的实时监控，历史数据查询，气调参数修
改；
4.实时检测库内O2、CO2和C2H4含量；
5.▲氧气测量范围:0～25%
6.▲二氧化碳测量范围:0～20%
7.▲乙烯测量范围:0-10ppm
8.精确度:O2:0.1%，  CO2：0.1%，C2H4±0.5ppm</t>
  </si>
  <si>
    <r>
      <rPr>
        <sz val="12"/>
        <rFont val="SimSun"/>
        <charset val="134"/>
      </rPr>
      <t>（二）</t>
    </r>
  </si>
  <si>
    <r>
      <rPr>
        <sz val="12"/>
        <rFont val="SimSun"/>
        <charset val="134"/>
      </rPr>
      <t>设备附件安装材料</t>
    </r>
  </si>
  <si>
    <t>全自动分配站</t>
  </si>
  <si>
    <r>
      <rPr>
        <sz val="12"/>
        <rFont val="SimSun"/>
        <charset val="134"/>
      </rPr>
      <t>4组，8回路，自动控制制氮脱氧、脱乙烯、脱二氧化碳</t>
    </r>
  </si>
  <si>
    <r>
      <rPr>
        <sz val="12"/>
        <rFont val="SimSun"/>
        <charset val="134"/>
      </rPr>
      <t>组</t>
    </r>
  </si>
  <si>
    <r>
      <rPr>
        <sz val="12"/>
        <rFont val="SimSun"/>
        <charset val="134"/>
      </rPr>
      <t>全自动脱氧控制阀</t>
    </r>
  </si>
  <si>
    <r>
      <rPr>
        <sz val="12"/>
        <rFont val="SimSun"/>
        <charset val="134"/>
      </rPr>
      <t>4间库全自动制氮、脱乙烯化碳控制阀</t>
    </r>
  </si>
  <si>
    <r>
      <rPr>
        <sz val="12"/>
        <rFont val="SimSun"/>
        <charset val="134"/>
      </rPr>
      <t>个</t>
    </r>
  </si>
  <si>
    <r>
      <rPr>
        <sz val="12"/>
        <rFont val="SimSun"/>
        <charset val="134"/>
      </rPr>
      <t>自动脱二氧化碳控制阀</t>
    </r>
  </si>
  <si>
    <r>
      <rPr>
        <sz val="12"/>
        <rFont val="SimSun"/>
        <charset val="134"/>
      </rPr>
      <t>4间库全自动、脱二氧化碳控制阀</t>
    </r>
  </si>
  <si>
    <r>
      <rPr>
        <sz val="12"/>
        <rFont val="SimSun"/>
        <charset val="134"/>
      </rPr>
      <t>干式安全阀</t>
    </r>
  </si>
  <si>
    <r>
      <rPr>
        <sz val="12"/>
        <rFont val="SimSun"/>
        <charset val="134"/>
      </rPr>
      <t xml:space="preserve">1.启闭压力 : ± 120Pa
</t>
    </r>
    <r>
      <rPr>
        <sz val="12"/>
        <rFont val="SimSun"/>
        <charset val="134"/>
      </rPr>
      <t xml:space="preserve">2.密封原理 :干式密封
</t>
    </r>
    <r>
      <rPr>
        <sz val="12"/>
        <rFont val="SimSun"/>
        <charset val="134"/>
      </rPr>
      <t xml:space="preserve">3.材质:PVC
</t>
    </r>
    <r>
      <rPr>
        <sz val="12"/>
        <rFont val="SimSun"/>
        <charset val="134"/>
      </rPr>
      <t xml:space="preserve">4.密封材料:VA密封圈 、O型密封圈 、尼龙盘
</t>
    </r>
    <r>
      <rPr>
        <sz val="12"/>
        <rFont val="SimSun"/>
        <charset val="134"/>
      </rPr>
      <t>5.规格：</t>
    </r>
    <r>
      <rPr>
        <sz val="12"/>
        <rFont val="Times New Roman"/>
        <charset val="134"/>
      </rPr>
      <t>₵</t>
    </r>
    <r>
      <rPr>
        <sz val="12"/>
        <rFont val="SimSun"/>
        <charset val="134"/>
      </rPr>
      <t>110</t>
    </r>
  </si>
  <si>
    <r>
      <rPr>
        <sz val="12"/>
        <rFont val="SimSun"/>
        <charset val="134"/>
      </rPr>
      <t>呼吸平衡袋</t>
    </r>
  </si>
  <si>
    <r>
      <rPr>
        <sz val="12"/>
        <rFont val="SimSun"/>
        <charset val="134"/>
      </rPr>
      <t xml:space="preserve">1.材质 :尼龙
</t>
    </r>
    <r>
      <rPr>
        <sz val="12"/>
        <rFont val="SimSun"/>
        <charset val="134"/>
      </rPr>
      <t xml:space="preserve">2.耐压 : ≥500Pa
</t>
    </r>
    <r>
      <rPr>
        <sz val="12"/>
        <rFont val="SimSun"/>
        <charset val="134"/>
      </rPr>
      <t xml:space="preserve">3.性能要求 :耐压、耐温、 耐老化、质地柔软富有弹
</t>
    </r>
    <r>
      <rPr>
        <sz val="12"/>
        <rFont val="SimSun"/>
        <charset val="134"/>
      </rPr>
      <t xml:space="preserve">性
</t>
    </r>
    <r>
      <rPr>
        <sz val="12"/>
        <rFont val="SimSun"/>
        <charset val="134"/>
      </rPr>
      <t>4.规格：5m³平衡袋；</t>
    </r>
  </si>
  <si>
    <r>
      <rPr>
        <sz val="12"/>
        <rFont val="SimSun"/>
        <charset val="134"/>
      </rPr>
      <t>气体校正气瓶</t>
    </r>
  </si>
  <si>
    <r>
      <rPr>
        <sz val="12"/>
        <rFont val="SimSun"/>
        <charset val="134"/>
      </rPr>
      <t xml:space="preserve">1.1号瓶:100%氮气；2号瓶：4%氧气 4%二氧化碳 92%
</t>
    </r>
    <r>
      <rPr>
        <sz val="12"/>
        <rFont val="SimSun"/>
        <charset val="134"/>
      </rPr>
      <t xml:space="preserve">氮气；
</t>
    </r>
    <r>
      <rPr>
        <sz val="12"/>
        <rFont val="SimSun"/>
        <charset val="134"/>
      </rPr>
      <t xml:space="preserve">2、规格： 10L
</t>
    </r>
    <r>
      <rPr>
        <sz val="12"/>
        <rFont val="SimSun"/>
        <charset val="134"/>
      </rPr>
      <t>3、标准气体为传感器准确性校正用</t>
    </r>
  </si>
  <si>
    <r>
      <rPr>
        <sz val="12"/>
        <rFont val="SimSun"/>
        <charset val="134"/>
      </rPr>
      <t>气体采样管</t>
    </r>
  </si>
  <si>
    <r>
      <rPr>
        <sz val="12"/>
        <rFont val="SimSun"/>
        <charset val="134"/>
      </rPr>
      <t xml:space="preserve">1.材质:PU
</t>
    </r>
    <r>
      <rPr>
        <sz val="12"/>
        <rFont val="SimSun"/>
        <charset val="134"/>
      </rPr>
      <t xml:space="preserve">2.耐压 : ≥500Pa
</t>
    </r>
    <r>
      <rPr>
        <sz val="12"/>
        <rFont val="SimSun"/>
        <charset val="134"/>
      </rPr>
      <t xml:space="preserve">3.性能要求 :耐压、耐温、 耐老化、质地柔软富有弹
</t>
    </r>
    <r>
      <rPr>
        <sz val="12"/>
        <rFont val="SimSun"/>
        <charset val="134"/>
      </rPr>
      <t xml:space="preserve">性
</t>
    </r>
    <r>
      <rPr>
        <sz val="12"/>
        <rFont val="SimSun"/>
        <charset val="134"/>
      </rPr>
      <t>4.规格：</t>
    </r>
    <r>
      <rPr>
        <sz val="12"/>
        <rFont val="Times New Roman"/>
        <charset val="134"/>
      </rPr>
      <t>₵</t>
    </r>
    <r>
      <rPr>
        <sz val="12"/>
        <rFont val="SimSun"/>
        <charset val="134"/>
      </rPr>
      <t>8</t>
    </r>
  </si>
  <si>
    <r>
      <rPr>
        <sz val="12"/>
        <rFont val="SimSun"/>
        <charset val="134"/>
      </rPr>
      <t>盘</t>
    </r>
  </si>
  <si>
    <r>
      <rPr>
        <sz val="12"/>
        <rFont val="SimSun"/>
        <charset val="134"/>
      </rPr>
      <t>空压机</t>
    </r>
  </si>
  <si>
    <r>
      <rPr>
        <sz val="12"/>
        <rFont val="SimSun"/>
        <charset val="134"/>
      </rPr>
      <t>工作压力 0.6~0.8Mpa，容积达到50L</t>
    </r>
  </si>
  <si>
    <r>
      <rPr>
        <sz val="12"/>
        <rFont val="SimSun"/>
        <charset val="134"/>
      </rPr>
      <t>U型压力表</t>
    </r>
  </si>
  <si>
    <r>
      <rPr>
        <sz val="12"/>
        <rFont val="SimSun"/>
        <charset val="134"/>
      </rPr>
      <t xml:space="preserve">1.液柱式U型管压力计，根据流体静力学原理将压力
</t>
    </r>
    <r>
      <rPr>
        <sz val="12"/>
        <rFont val="SimSun"/>
        <charset val="134"/>
      </rPr>
      <t xml:space="preserve">信号转变为液柱高度信号；
</t>
    </r>
    <r>
      <rPr>
        <sz val="12"/>
        <rFont val="SimSun"/>
        <charset val="134"/>
      </rPr>
      <t>2.测压工质：水、酒精、水银、防冻液等；</t>
    </r>
  </si>
  <si>
    <r>
      <rPr>
        <sz val="12"/>
        <rFont val="SimSun"/>
        <charset val="134"/>
      </rPr>
      <t>安装材料</t>
    </r>
  </si>
  <si>
    <r>
      <rPr>
        <sz val="12"/>
        <rFont val="SimSun"/>
        <charset val="134"/>
      </rPr>
      <t>U-PVC管材管件， 电线电缆、支架</t>
    </r>
  </si>
  <si>
    <r>
      <rPr>
        <sz val="12"/>
        <rFont val="SimSun"/>
        <charset val="134"/>
      </rPr>
      <t>套</t>
    </r>
  </si>
  <si>
    <r>
      <rPr>
        <sz val="12"/>
        <rFont val="SimSun"/>
        <charset val="134"/>
      </rPr>
      <t>（三）</t>
    </r>
  </si>
  <si>
    <r>
      <rPr>
        <sz val="12"/>
        <rFont val="SimSun"/>
        <charset val="134"/>
      </rPr>
      <t>设备安装调试</t>
    </r>
  </si>
  <si>
    <r>
      <rPr>
        <sz val="12"/>
        <rFont val="SimSun"/>
        <charset val="134"/>
      </rPr>
      <t>项</t>
    </r>
  </si>
  <si>
    <r>
      <rPr>
        <sz val="12"/>
        <rFont val="SimSun"/>
        <charset val="134"/>
      </rPr>
      <t>（四）</t>
    </r>
  </si>
  <si>
    <r>
      <rPr>
        <sz val="12"/>
        <rFont val="SimSun"/>
        <charset val="134"/>
      </rPr>
      <t>运费</t>
    </r>
  </si>
  <si>
    <r>
      <rPr>
        <sz val="12"/>
        <rFont val="SimSun"/>
        <charset val="134"/>
      </rPr>
      <t>二</t>
    </r>
  </si>
  <si>
    <r>
      <rPr>
        <b/>
        <sz val="12"/>
        <rFont val="SimSun"/>
        <charset val="134"/>
      </rPr>
      <t>加湿器及果蔬杀菌机</t>
    </r>
  </si>
  <si>
    <t>超声波加湿器</t>
  </si>
  <si>
    <r>
      <rPr>
        <sz val="12"/>
        <rFont val="SimSun"/>
        <charset val="134"/>
      </rPr>
      <t xml:space="preserve">1.用于提升气调库相对湿度， 相对湿度范围50-95%；
</t>
    </r>
    <r>
      <rPr>
        <sz val="12"/>
        <rFont val="SimSun"/>
        <charset val="134"/>
      </rPr>
      <t xml:space="preserve">2.加湿量 : ≧9KG/H；
</t>
    </r>
    <r>
      <rPr>
        <sz val="12"/>
        <rFont val="SimSun"/>
        <charset val="134"/>
      </rPr>
      <t xml:space="preserve">3、功率≦0.6KW；
</t>
    </r>
    <r>
      <rPr>
        <sz val="12"/>
        <rFont val="SimSun"/>
        <charset val="134"/>
      </rPr>
      <t>4、传感器和顺时双联控制；</t>
    </r>
  </si>
  <si>
    <r>
      <rPr>
        <sz val="12"/>
        <rFont val="SimSun"/>
        <charset val="134"/>
      </rPr>
      <t>软化水系统</t>
    </r>
  </si>
  <si>
    <r>
      <rPr>
        <sz val="12"/>
        <rFont val="SimSun"/>
        <charset val="134"/>
      </rPr>
      <t>0.5T，提供水质软化装置</t>
    </r>
  </si>
  <si>
    <t>果蔬杀菌机</t>
  </si>
  <si>
    <r>
      <rPr>
        <sz val="12"/>
        <rFont val="SimSun"/>
        <charset val="134"/>
      </rPr>
      <t xml:space="preserve">1.用于细菌孢子脱除、净化空气
</t>
    </r>
    <r>
      <rPr>
        <sz val="12"/>
        <rFont val="SimSun"/>
        <charset val="134"/>
      </rPr>
      <t xml:space="preserve">2.臭氧量 : ≧80G/H
</t>
    </r>
    <r>
      <rPr>
        <sz val="12"/>
        <rFont val="SimSun"/>
        <charset val="134"/>
      </rPr>
      <t xml:space="preserve">3.控制方式 :定时控制
</t>
    </r>
    <r>
      <rPr>
        <sz val="12"/>
        <rFont val="SimSun"/>
        <charset val="134"/>
      </rPr>
      <t xml:space="preserve">4.不锈钢机壳；
</t>
    </r>
    <r>
      <rPr>
        <sz val="12"/>
        <rFont val="SimSun"/>
        <charset val="134"/>
      </rPr>
      <t xml:space="preserve">5.按装在库内
</t>
    </r>
    <r>
      <rPr>
        <sz val="12"/>
        <rFont val="SimSun"/>
        <charset val="134"/>
      </rPr>
      <t>6.功率： ≦0.30KW，</t>
    </r>
  </si>
  <si>
    <r>
      <rPr>
        <sz val="12"/>
        <rFont val="SimSun"/>
        <charset val="134"/>
      </rPr>
      <t>安装辅材</t>
    </r>
  </si>
  <si>
    <r>
      <rPr>
        <sz val="12"/>
        <rFont val="SimSun"/>
        <charset val="134"/>
      </rPr>
      <t>PPR、T-PVC管材、管件、 电线及支架等</t>
    </r>
  </si>
  <si>
    <r>
      <rPr>
        <sz val="12"/>
        <rFont val="SimSun"/>
        <charset val="134"/>
      </rPr>
      <t>安装调试费</t>
    </r>
  </si>
  <si>
    <r>
      <rPr>
        <b/>
        <sz val="12"/>
        <rFont val="SimSun"/>
        <charset val="134"/>
      </rPr>
      <t>三</t>
    </r>
  </si>
  <si>
    <r>
      <rPr>
        <b/>
        <sz val="12"/>
        <rFont val="SimSun"/>
        <charset val="134"/>
      </rPr>
      <t>气调库库体、地面保温和气密处理</t>
    </r>
  </si>
  <si>
    <t>聚氨酯双面彩钢顶板</t>
  </si>
  <si>
    <r>
      <rPr>
        <sz val="12"/>
        <rFont val="SimSun"/>
        <charset val="134"/>
      </rPr>
      <t xml:space="preserve">双面0.376mm彩钢板，B1级，氧指数30，容重40
</t>
    </r>
    <r>
      <rPr>
        <sz val="12"/>
        <rFont val="SimSun"/>
        <charset val="134"/>
      </rPr>
      <t>(±2）KG/m³</t>
    </r>
  </si>
  <si>
    <r>
      <rPr>
        <sz val="12"/>
        <rFont val="SimSun"/>
        <charset val="134"/>
      </rPr>
      <t>平方米</t>
    </r>
  </si>
  <si>
    <r>
      <rPr>
        <sz val="12"/>
        <rFont val="SimSun"/>
        <charset val="134"/>
      </rPr>
      <t>聚氨酯双面彩钢围板</t>
    </r>
  </si>
  <si>
    <r>
      <rPr>
        <sz val="12"/>
        <rFont val="SimSun"/>
        <charset val="134"/>
      </rPr>
      <t>手动平移气调门</t>
    </r>
  </si>
  <si>
    <r>
      <rPr>
        <sz val="12"/>
        <rFont val="SimSun"/>
        <charset val="134"/>
      </rPr>
      <t xml:space="preserve">尺寸：1700*2200mm，手动平移门， 门板厚100mm，彩
</t>
    </r>
    <r>
      <rPr>
        <sz val="12"/>
        <rFont val="SimSun"/>
        <charset val="134"/>
      </rPr>
      <t>钢板面，带观察窗</t>
    </r>
  </si>
  <si>
    <r>
      <rPr>
        <sz val="12"/>
        <rFont val="SimSun"/>
        <charset val="134"/>
      </rPr>
      <t>樘</t>
    </r>
  </si>
  <si>
    <r>
      <rPr>
        <sz val="12"/>
        <rFont val="SimSun"/>
        <charset val="134"/>
      </rPr>
      <t>库体安装附件辅材等</t>
    </r>
  </si>
  <si>
    <r>
      <rPr>
        <sz val="12"/>
        <rFont val="SimSun"/>
        <charset val="134"/>
      </rPr>
      <t>门角封、  内角封、地脚封、外包角封等采用国标镀锌板</t>
    </r>
  </si>
  <si>
    <r>
      <rPr>
        <sz val="12"/>
        <rFont val="SimSun"/>
        <charset val="134"/>
      </rPr>
      <t>固定库板用镀锌房管</t>
    </r>
  </si>
  <si>
    <t>库内镀锌方管支架，100*80*4mm，</t>
  </si>
  <si>
    <r>
      <rPr>
        <sz val="12"/>
        <rFont val="SimSun"/>
        <charset val="134"/>
      </rPr>
      <t>米</t>
    </r>
  </si>
  <si>
    <r>
      <rPr>
        <sz val="12"/>
        <rFont val="SimSun"/>
        <charset val="134"/>
      </rPr>
      <t>填缝聚氨酯发泡及结构胶</t>
    </r>
  </si>
  <si>
    <r>
      <rPr>
        <sz val="12"/>
        <rFont val="SimSun"/>
        <charset val="134"/>
      </rPr>
      <t>库内安装时，库板凹凸处现场聚氨酯发泡，打胶</t>
    </r>
  </si>
  <si>
    <r>
      <rPr>
        <sz val="12"/>
        <rFont val="SimSun"/>
        <charset val="134"/>
      </rPr>
      <t>气密胶、无纺布及美纹纸</t>
    </r>
  </si>
  <si>
    <r>
      <rPr>
        <sz val="12"/>
        <rFont val="SimSun"/>
        <charset val="134"/>
      </rPr>
      <t>气调库专用气密胶和无纺布，采用四胶两布</t>
    </r>
  </si>
  <si>
    <r>
      <rPr>
        <sz val="12"/>
        <rFont val="SimSun"/>
        <charset val="134"/>
      </rPr>
      <t>地面防水防潮层</t>
    </r>
  </si>
  <si>
    <r>
      <rPr>
        <sz val="12"/>
        <rFont val="SimSun"/>
        <charset val="134"/>
      </rPr>
      <t>3mm厚，防水卷材</t>
    </r>
  </si>
  <si>
    <t>挤塑板</t>
  </si>
  <si>
    <r>
      <rPr>
        <sz val="12"/>
        <rFont val="SimSun"/>
        <charset val="134"/>
      </rPr>
      <t>100mm厚，分两层交叉铺设，每层50mm，容重≧28公斤</t>
    </r>
  </si>
  <si>
    <r>
      <rPr>
        <sz val="12"/>
        <rFont val="SimSun"/>
        <charset val="134"/>
      </rPr>
      <t>立方米</t>
    </r>
  </si>
  <si>
    <r>
      <rPr>
        <sz val="12"/>
        <rFont val="SimSun"/>
        <charset val="134"/>
      </rPr>
      <t>专用工程气密隔气层</t>
    </r>
  </si>
  <si>
    <r>
      <rPr>
        <sz val="12"/>
        <rFont val="SimSun"/>
        <charset val="134"/>
      </rPr>
      <t>一体式， 厚度≧0.12mm</t>
    </r>
  </si>
  <si>
    <r>
      <rPr>
        <sz val="12"/>
        <rFont val="SimSun"/>
        <charset val="134"/>
      </rPr>
      <t>地面气密处理</t>
    </r>
  </si>
  <si>
    <r>
      <rPr>
        <sz val="12"/>
        <rFont val="SimSun"/>
        <charset val="134"/>
      </rPr>
      <t>地面气密采用四胶两布，气调库专用气密胶和无纺布</t>
    </r>
  </si>
  <si>
    <r>
      <rPr>
        <sz val="12"/>
        <rFont val="SimSun"/>
        <charset val="134"/>
      </rPr>
      <t>安装 (库板）</t>
    </r>
  </si>
  <si>
    <r>
      <rPr>
        <sz val="11"/>
        <color rgb="FF000000"/>
        <rFont val="宋体"/>
        <charset val="204"/>
      </rPr>
      <t>气调库按照</t>
    </r>
    <r>
      <rPr>
        <sz val="11"/>
        <color rgb="FF000000"/>
        <rFont val="Arial"/>
        <charset val="204"/>
      </rPr>
      <t>ULO</t>
    </r>
    <r>
      <rPr>
        <sz val="11"/>
        <color rgb="FF000000"/>
        <rFont val="宋体"/>
        <charset val="204"/>
      </rPr>
      <t>（超低氧）气调库标准进行库体安装、气密处理。气调库气密性打压检验标准：气调库空库检验开始压力</t>
    </r>
    <r>
      <rPr>
        <sz val="11"/>
        <color rgb="FF000000"/>
        <rFont val="Arial"/>
        <charset val="204"/>
      </rPr>
      <t>294Pa(30mmH2O</t>
    </r>
    <r>
      <rPr>
        <sz val="11"/>
        <color rgb="FF000000"/>
        <rFont val="宋体"/>
        <charset val="204"/>
      </rPr>
      <t>，</t>
    </r>
    <r>
      <rPr>
        <sz val="11"/>
        <color rgb="FF000000"/>
        <rFont val="Arial"/>
        <charset val="204"/>
      </rPr>
      <t>30</t>
    </r>
    <r>
      <rPr>
        <sz val="11"/>
        <color rgb="FF000000"/>
        <rFont val="宋体"/>
        <charset val="204"/>
      </rPr>
      <t>毫米水柱</t>
    </r>
    <r>
      <rPr>
        <sz val="11"/>
        <color rgb="FF000000"/>
        <rFont val="Arial"/>
        <charset val="204"/>
      </rPr>
      <t>),</t>
    </r>
    <r>
      <rPr>
        <sz val="11"/>
        <color rgb="FF000000"/>
        <rFont val="宋体"/>
        <charset val="204"/>
      </rPr>
      <t>检验压降时间</t>
    </r>
    <r>
      <rPr>
        <sz val="11"/>
        <color rgb="FF000000"/>
        <rFont val="Arial"/>
        <charset val="204"/>
      </rPr>
      <t>30min,</t>
    </r>
    <r>
      <rPr>
        <sz val="11"/>
        <color rgb="FF000000"/>
        <rFont val="宋体"/>
        <charset val="204"/>
      </rPr>
      <t>检验结束压力</t>
    </r>
    <r>
      <rPr>
        <sz val="11"/>
        <color rgb="FF000000"/>
        <rFont val="Arial"/>
        <charset val="204"/>
      </rPr>
      <t>≥147Pa(15mmH2O</t>
    </r>
    <r>
      <rPr>
        <sz val="11"/>
        <color rgb="FF000000"/>
        <rFont val="宋体"/>
        <charset val="204"/>
      </rPr>
      <t>，</t>
    </r>
    <r>
      <rPr>
        <sz val="11"/>
        <color rgb="FF000000"/>
        <rFont val="Arial"/>
        <charset val="204"/>
      </rPr>
      <t>15</t>
    </r>
    <r>
      <rPr>
        <sz val="11"/>
        <color rgb="FF000000"/>
        <rFont val="宋体"/>
        <charset val="204"/>
      </rPr>
      <t>毫米水柱</t>
    </r>
    <r>
      <rPr>
        <sz val="11"/>
        <color rgb="FF000000"/>
        <rFont val="Arial"/>
        <charset val="204"/>
      </rPr>
      <t>)</t>
    </r>
    <r>
      <rPr>
        <sz val="11"/>
        <color rgb="FF000000"/>
        <rFont val="宋体"/>
        <charset val="204"/>
      </rPr>
      <t>为合格</t>
    </r>
  </si>
  <si>
    <r>
      <rPr>
        <sz val="12"/>
        <rFont val="SimSun"/>
        <charset val="134"/>
      </rPr>
      <t>库内照明</t>
    </r>
  </si>
  <si>
    <r>
      <rPr>
        <sz val="12"/>
        <rFont val="SimSun"/>
        <charset val="134"/>
      </rPr>
      <t>每间库配置2盏防爆冷源80瓦LED射灯</t>
    </r>
  </si>
  <si>
    <r>
      <rPr>
        <sz val="12"/>
        <rFont val="SimSun"/>
        <charset val="134"/>
      </rPr>
      <t>辅料费</t>
    </r>
  </si>
  <si>
    <r>
      <rPr>
        <sz val="12"/>
        <rFont val="SimSun"/>
        <charset val="134"/>
      </rPr>
      <t>铆钉、焊条、丝钉、胶带等辅料</t>
    </r>
  </si>
  <si>
    <r>
      <rPr>
        <b/>
        <sz val="12"/>
        <rFont val="SimSun"/>
        <charset val="134"/>
      </rPr>
      <t>四</t>
    </r>
  </si>
  <si>
    <r>
      <rPr>
        <b/>
        <sz val="12"/>
        <rFont val="SimSun"/>
        <charset val="134"/>
      </rPr>
      <t>气调库移动货架和电瓶叉车及采暖设备</t>
    </r>
  </si>
  <si>
    <t>1200*1200*1500mm(长*宽*高)底盘为托盘式，底座采
用50*50mm方管，4根立柱为50*50mm方管，立柱高度1.5m可套装 ;整体材质为镀锌方管，底盘方管间距横向300mm，纵向间距200mm</t>
  </si>
  <si>
    <r>
      <rPr>
        <sz val="12"/>
        <rFont val="SimSun"/>
        <charset val="134"/>
      </rPr>
      <t>电采暖器</t>
    </r>
  </si>
  <si>
    <r>
      <rPr>
        <sz val="12"/>
        <rFont val="SimSun"/>
        <charset val="134"/>
      </rPr>
      <t>额定功率≧3kw</t>
    </r>
  </si>
  <si>
    <r>
      <rPr>
        <b/>
        <sz val="12"/>
        <rFont val="SimSun"/>
        <charset val="134"/>
      </rPr>
      <t>五</t>
    </r>
  </si>
  <si>
    <r>
      <rPr>
        <b/>
        <sz val="12"/>
        <rFont val="SimSun"/>
        <charset val="134"/>
      </rPr>
      <t>冷库制冷风机</t>
    </r>
  </si>
  <si>
    <t>冷库制冷风机及管路拆
卸及安装</t>
  </si>
  <si>
    <t>现有冷风机拆卸及安装调试</t>
  </si>
  <si>
    <t>暂估价</t>
  </si>
  <si>
    <t>冷风机支架</t>
  </si>
  <si>
    <t>气调库冷风机支架焊接及安装</t>
  </si>
  <si>
    <r>
      <rPr>
        <b/>
        <sz val="12"/>
        <rFont val="SimSun"/>
        <charset val="134"/>
      </rPr>
      <t>六</t>
    </r>
  </si>
  <si>
    <r>
      <rPr>
        <b/>
        <sz val="12"/>
        <rFont val="SimSun"/>
        <charset val="134"/>
      </rPr>
      <t>4间气调库地面</t>
    </r>
  </si>
  <si>
    <t>铺设钢筋混凝土地面</t>
  </si>
  <si>
    <t>1.砼地面，厚125mm
2.20mm厚砂浆保护层
3.0.15mm塑料膜隔汽层
4.50mm厚XPS保温层
5.0.15mm塑料膜隔汽层
6.50mm厚XPS保温层
7.3.5mm厚GS防潮层
8.拆除原地面22cm
9.混凝土防撞墙厚125mm</t>
  </si>
  <si>
    <r>
      <rPr>
        <sz val="12"/>
        <rFont val="SimSun"/>
        <charset val="134"/>
      </rPr>
      <t>平米</t>
    </r>
  </si>
  <si>
    <r>
      <rPr>
        <b/>
        <sz val="12"/>
        <rFont val="SimSun"/>
        <charset val="134"/>
      </rPr>
      <t>七</t>
    </r>
  </si>
  <si>
    <r>
      <rPr>
        <b/>
        <sz val="12"/>
        <rFont val="SimSun"/>
        <charset val="134"/>
      </rPr>
      <t>气调设备机房</t>
    </r>
  </si>
  <si>
    <t>气调设备机房</t>
  </si>
  <si>
    <t>1、5米*4米， 20平方米
2、立柱80x80x4.0镀锌方钢，支撑70*50*4镀锌方钢
3、屋面板及墙板100mm双层复合保温屋面板
4、1000*2100防盗门</t>
  </si>
  <si>
    <r>
      <rPr>
        <b/>
        <sz val="12"/>
        <rFont val="SimSun"/>
        <charset val="134"/>
      </rPr>
      <t>八</t>
    </r>
  </si>
  <si>
    <r>
      <rPr>
        <b/>
        <sz val="12"/>
        <rFont val="SimSun"/>
        <charset val="134"/>
      </rPr>
      <t>8间冷库排风系统</t>
    </r>
  </si>
  <si>
    <t>8间冷库新风换气系统</t>
  </si>
  <si>
    <t>1.弹簧复位遥控保温百叶换气窗，尺寸1000×600mm,断桥框，双层三元乙丙密封，底部集水排水槽。
2.弹簧复位遥控保温百叶换气窗，尺寸800×400mm,断桥框，双层三元乙丙密封，底部集水排水槽。
3.SF-600圆筒轴流风机，叶轮直径600mm（20寸），220V单相纯铜防水电机，配套φ600防雨弯头+重力止回阀。
4.换气通道做法:①釆用红砖砌墙风道加硬质玻纤板做缓冲风道。详见附图
5.温湿度检测仪器采用指针八角式温湿度计，尺寸:200mmX200mm。
6.换气制热系统采用石墨烯高温红外幅射加热板尺寸:60cmX100cm，单板功率0.5kw，每组为4片，电线采用ZR-BV-4，长度合计435m。</t>
  </si>
  <si>
    <r>
      <rPr>
        <sz val="12"/>
        <rFont val="SimSun"/>
        <charset val="134"/>
      </rPr>
      <t>间</t>
    </r>
  </si>
  <si>
    <t>九</t>
  </si>
  <si>
    <t>说明：1、本表的报价为设备供应到招标人指定地点并安装调试后含税含运费等所有费用。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</si>
</sst>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 @"/>
    <numFmt numFmtId="178" formatCode="0.0_ "/>
  </numFmts>
  <fonts count="35">
    <font>
      <sz val="11"/>
      <color rgb="FF000000"/>
      <name val="Arial"/>
      <charset val="204"/>
    </font>
    <font>
      <b/>
      <sz val="20"/>
      <color theme="1"/>
      <name val="宋体"/>
      <charset val="134"/>
    </font>
    <font>
      <sz val="14"/>
      <color rgb="FF000000"/>
      <name val="SimSun"/>
      <charset val="134"/>
    </font>
    <font>
      <sz val="11"/>
      <color rgb="FF000000"/>
      <name val="宋体"/>
      <charset val="204"/>
    </font>
    <font>
      <b/>
      <sz val="20"/>
      <color rgb="FF000000"/>
      <name val="FangSong"/>
      <charset val="134"/>
    </font>
    <font>
      <b/>
      <sz val="12"/>
      <color rgb="FF000000"/>
      <name val="SimSun"/>
      <charset val="134"/>
    </font>
    <font>
      <b/>
      <sz val="12"/>
      <name val="SimSun"/>
      <charset val="134"/>
    </font>
    <font>
      <sz val="12"/>
      <color rgb="FF000000"/>
      <name val="SimSun"/>
      <charset val="134"/>
    </font>
    <font>
      <sz val="12"/>
      <name val="SimSun"/>
      <charset val="134"/>
    </font>
    <font>
      <sz val="11"/>
      <name val="Arial"/>
      <charset val="204"/>
    </font>
    <font>
      <sz val="14"/>
      <name val="SimSun"/>
      <charset val="134"/>
    </font>
    <font>
      <sz val="20"/>
      <color rgb="FF00000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20"/>
      <name val="FangSong"/>
      <charset val="134"/>
    </font>
    <font>
      <sz val="12"/>
      <name val="Times New Roman"/>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auto="1"/>
      </left>
      <right style="thin">
        <color auto="1"/>
      </right>
      <top style="thin">
        <color auto="1"/>
      </top>
      <bottom/>
      <diagonal/>
    </border>
    <border>
      <left style="thin">
        <color rgb="FF000000"/>
      </left>
      <right/>
      <top/>
      <bottom style="thin">
        <color auto="1"/>
      </bottom>
      <diagonal/>
    </border>
    <border>
      <left/>
      <right/>
      <top/>
      <bottom style="thin">
        <color auto="1"/>
      </bottom>
      <diagonal/>
    </border>
    <border>
      <left/>
      <right style="thin">
        <color auto="1"/>
      </right>
      <top/>
      <bottom style="thin">
        <color auto="1"/>
      </bottom>
      <diagonal/>
    </border>
    <border>
      <left style="thin">
        <color rgb="FF000000"/>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9" applyNumberFormat="0" applyFill="0" applyAlignment="0" applyProtection="0">
      <alignment vertical="center"/>
    </xf>
    <xf numFmtId="0" fontId="19" fillId="0" borderId="19" applyNumberFormat="0" applyFill="0" applyAlignment="0" applyProtection="0">
      <alignment vertical="center"/>
    </xf>
    <xf numFmtId="0" fontId="20" fillId="0" borderId="20" applyNumberFormat="0" applyFill="0" applyAlignment="0" applyProtection="0">
      <alignment vertical="center"/>
    </xf>
    <xf numFmtId="0" fontId="20" fillId="0" borderId="0" applyNumberFormat="0" applyFill="0" applyBorder="0" applyAlignment="0" applyProtection="0">
      <alignment vertical="center"/>
    </xf>
    <xf numFmtId="0" fontId="21" fillId="4" borderId="21" applyNumberFormat="0" applyAlignment="0" applyProtection="0">
      <alignment vertical="center"/>
    </xf>
    <xf numFmtId="0" fontId="22" fillId="5" borderId="22" applyNumberFormat="0" applyAlignment="0" applyProtection="0">
      <alignment vertical="center"/>
    </xf>
    <xf numFmtId="0" fontId="23" fillId="5" borderId="21" applyNumberFormat="0" applyAlignment="0" applyProtection="0">
      <alignment vertical="center"/>
    </xf>
    <xf numFmtId="0" fontId="24" fillId="6" borderId="23" applyNumberFormat="0" applyAlignment="0" applyProtection="0">
      <alignment vertical="center"/>
    </xf>
    <xf numFmtId="0" fontId="25" fillId="0" borderId="24" applyNumberFormat="0" applyFill="0" applyAlignment="0" applyProtection="0">
      <alignment vertical="center"/>
    </xf>
    <xf numFmtId="0" fontId="26" fillId="0" borderId="25"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80">
    <xf numFmtId="0" fontId="0" fillId="0" borderId="0" xfId="0" applyFill="1" applyBorder="1" applyAlignment="1">
      <alignment horizontal="left" vertical="top" wrapText="1"/>
    </xf>
    <xf numFmtId="0" fontId="1" fillId="0" borderId="0" xfId="0" applyFont="1" applyFill="1" applyBorder="1" applyAlignment="1">
      <alignment horizontal="center" vertical="center"/>
    </xf>
    <xf numFmtId="0" fontId="2" fillId="0" borderId="0"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1" xfId="0" applyNumberFormat="1" applyFont="1" applyFill="1" applyBorder="1" applyAlignment="1">
      <alignment horizontal="center" vertical="top" wrapText="1"/>
    </xf>
    <xf numFmtId="0" fontId="4" fillId="0" borderId="2" xfId="0" applyNumberFormat="1" applyFont="1" applyFill="1" applyBorder="1" applyAlignment="1">
      <alignment horizontal="center" vertical="top" wrapText="1"/>
    </xf>
    <xf numFmtId="0" fontId="4" fillId="0" borderId="3" xfId="0" applyNumberFormat="1" applyFont="1" applyFill="1" applyBorder="1" applyAlignment="1">
      <alignment horizontal="center" vertical="top" wrapText="1"/>
    </xf>
    <xf numFmtId="0" fontId="5" fillId="0" borderId="4" xfId="0" applyNumberFormat="1" applyFont="1" applyFill="1" applyBorder="1" applyAlignment="1">
      <alignment horizontal="left" vertical="center" wrapText="1"/>
    </xf>
    <xf numFmtId="0" fontId="5" fillId="0" borderId="4" xfId="0" applyNumberFormat="1" applyFont="1" applyFill="1" applyBorder="1" applyAlignment="1">
      <alignment horizontal="center" vertical="center" wrapText="1"/>
    </xf>
    <xf numFmtId="0" fontId="0" fillId="0" borderId="4" xfId="0" applyNumberFormat="1" applyFill="1" applyBorder="1" applyAlignment="1">
      <alignment horizontal="center" vertical="center" wrapText="1"/>
    </xf>
    <xf numFmtId="0" fontId="5" fillId="0" borderId="4" xfId="0" applyNumberFormat="1" applyFont="1" applyFill="1" applyBorder="1" applyAlignment="1">
      <alignment horizontal="left" vertical="center" wrapText="1" indent="1"/>
    </xf>
    <xf numFmtId="0" fontId="0" fillId="0" borderId="4" xfId="0" applyNumberFormat="1" applyFill="1" applyBorder="1" applyAlignment="1">
      <alignment horizontal="left" vertical="center" wrapText="1"/>
    </xf>
    <xf numFmtId="0" fontId="6" fillId="0" borderId="5" xfId="0" applyNumberFormat="1" applyFont="1" applyFill="1" applyBorder="1" applyAlignment="1">
      <alignment horizontal="center" vertical="center" wrapText="1"/>
    </xf>
    <xf numFmtId="0" fontId="5" fillId="0" borderId="6" xfId="0" applyNumberFormat="1" applyFont="1" applyFill="1" applyBorder="1" applyAlignment="1">
      <alignment horizontal="center" vertical="center" wrapText="1"/>
    </xf>
    <xf numFmtId="0" fontId="5" fillId="0" borderId="7" xfId="0" applyNumberFormat="1" applyFont="1" applyFill="1" applyBorder="1" applyAlignment="1">
      <alignment horizontal="left" vertical="center" wrapText="1" indent="1"/>
    </xf>
    <xf numFmtId="0" fontId="5" fillId="0" borderId="7" xfId="0" applyNumberFormat="1" applyFont="1" applyFill="1" applyBorder="1" applyAlignment="1">
      <alignment horizontal="left" vertical="center" wrapText="1"/>
    </xf>
    <xf numFmtId="0" fontId="0" fillId="0" borderId="7" xfId="0" applyNumberFormat="1" applyFill="1" applyBorder="1" applyAlignment="1">
      <alignment horizontal="left" vertical="center" wrapText="1"/>
    </xf>
    <xf numFmtId="0" fontId="5" fillId="0" borderId="7" xfId="0" applyNumberFormat="1" applyFont="1" applyFill="1" applyBorder="1" applyAlignment="1">
      <alignment horizontal="center" vertical="center" wrapText="1"/>
    </xf>
    <xf numFmtId="0" fontId="5" fillId="0" borderId="8" xfId="0" applyNumberFormat="1" applyFont="1" applyFill="1" applyBorder="1" applyAlignment="1">
      <alignment horizontal="center" vertical="center" wrapText="1"/>
    </xf>
    <xf numFmtId="0" fontId="5" fillId="0" borderId="9" xfId="0" applyNumberFormat="1" applyFont="1" applyFill="1" applyBorder="1" applyAlignment="1">
      <alignment horizontal="center" vertical="center" wrapText="1"/>
    </xf>
    <xf numFmtId="0" fontId="0" fillId="0" borderId="10" xfId="0" applyFill="1" applyBorder="1" applyAlignment="1">
      <alignment horizontal="left" vertical="top" wrapText="1"/>
    </xf>
    <xf numFmtId="176" fontId="7" fillId="0" borderId="7" xfId="0" applyNumberFormat="1" applyFont="1" applyFill="1" applyBorder="1" applyAlignment="1">
      <alignment horizontal="left" vertical="center" wrapText="1" indent="1"/>
    </xf>
    <xf numFmtId="0" fontId="7" fillId="0" borderId="7" xfId="0" applyNumberFormat="1" applyFont="1" applyFill="1" applyBorder="1" applyAlignment="1">
      <alignment horizontal="center" vertical="center" wrapText="1"/>
    </xf>
    <xf numFmtId="0" fontId="0" fillId="0" borderId="7" xfId="0" applyNumberFormat="1" applyFill="1" applyBorder="1" applyAlignment="1">
      <alignment horizontal="center" vertical="center" wrapText="1"/>
    </xf>
    <xf numFmtId="0" fontId="8" fillId="0" borderId="7" xfId="0" applyNumberFormat="1" applyFont="1" applyFill="1" applyBorder="1" applyAlignment="1">
      <alignment horizontal="left" vertical="center" wrapText="1"/>
    </xf>
    <xf numFmtId="176" fontId="7" fillId="0" borderId="7" xfId="0" applyNumberFormat="1" applyFont="1" applyFill="1" applyBorder="1" applyAlignment="1">
      <alignment horizontal="center" vertical="center" wrapText="1"/>
    </xf>
    <xf numFmtId="176" fontId="7" fillId="0" borderId="8" xfId="0" applyNumberFormat="1" applyFont="1" applyFill="1" applyBorder="1" applyAlignment="1">
      <alignment horizontal="center" vertical="center" wrapText="1"/>
    </xf>
    <xf numFmtId="0" fontId="8" fillId="0" borderId="7" xfId="0" applyNumberFormat="1" applyFont="1" applyFill="1" applyBorder="1" applyAlignment="1">
      <alignment horizontal="center" vertical="center" wrapText="1"/>
    </xf>
    <xf numFmtId="0" fontId="7" fillId="0" borderId="7" xfId="0" applyNumberFormat="1" applyFont="1" applyFill="1" applyBorder="1" applyAlignment="1">
      <alignment horizontal="left" vertical="center" wrapText="1"/>
    </xf>
    <xf numFmtId="0" fontId="8" fillId="0" borderId="11" xfId="0" applyNumberFormat="1" applyFont="1" applyFill="1" applyBorder="1" applyAlignment="1">
      <alignment horizontal="center" vertical="center" wrapText="1"/>
    </xf>
    <xf numFmtId="0" fontId="0" fillId="0" borderId="11" xfId="0" applyNumberFormat="1" applyFill="1" applyBorder="1" applyAlignment="1">
      <alignment horizontal="center" vertical="center" wrapText="1"/>
    </xf>
    <xf numFmtId="0" fontId="0" fillId="0" borderId="11" xfId="0" applyNumberFormat="1" applyFill="1" applyBorder="1" applyAlignment="1">
      <alignment horizontal="left" vertical="top" wrapText="1"/>
    </xf>
    <xf numFmtId="176" fontId="5" fillId="0" borderId="12" xfId="0" applyNumberFormat="1" applyFont="1" applyFill="1" applyBorder="1" applyAlignment="1">
      <alignment horizontal="center" vertical="center" wrapText="1"/>
    </xf>
    <xf numFmtId="0" fontId="0" fillId="0" borderId="13" xfId="0" applyFill="1" applyBorder="1" applyAlignment="1">
      <alignment horizontal="left" vertical="top" wrapText="1"/>
    </xf>
    <xf numFmtId="0" fontId="0" fillId="0" borderId="7" xfId="0" applyNumberFormat="1" applyFill="1" applyBorder="1" applyAlignment="1">
      <alignment horizontal="left" vertical="top" wrapText="1"/>
    </xf>
    <xf numFmtId="0" fontId="0" fillId="0" borderId="8" xfId="0" applyNumberFormat="1" applyFill="1" applyBorder="1" applyAlignment="1">
      <alignment horizontal="left" vertical="top" wrapText="1"/>
    </xf>
    <xf numFmtId="177" fontId="5" fillId="0" borderId="4" xfId="0" applyNumberFormat="1" applyFont="1" applyFill="1" applyBorder="1" applyAlignment="1">
      <alignment horizontal="left" vertical="center" wrapText="1"/>
    </xf>
    <xf numFmtId="0" fontId="3" fillId="0" borderId="0" xfId="0" applyFont="1" applyFill="1" applyBorder="1" applyAlignment="1">
      <alignment horizontal="left" vertical="top" wrapText="1"/>
    </xf>
    <xf numFmtId="176" fontId="5" fillId="2" borderId="8" xfId="0" applyNumberFormat="1" applyFont="1" applyFill="1" applyBorder="1" applyAlignment="1">
      <alignment horizontal="center" vertical="center" wrapText="1"/>
    </xf>
    <xf numFmtId="176" fontId="5" fillId="0" borderId="8" xfId="0" applyNumberFormat="1" applyFont="1" applyFill="1" applyBorder="1" applyAlignment="1">
      <alignment horizontal="center" vertical="center" wrapText="1"/>
    </xf>
    <xf numFmtId="176" fontId="7" fillId="0" borderId="7" xfId="0" applyNumberFormat="1" applyFont="1" applyFill="1" applyBorder="1" applyAlignment="1">
      <alignment horizontal="left" vertical="center" wrapText="1"/>
    </xf>
    <xf numFmtId="176" fontId="7" fillId="2" borderId="8" xfId="0" applyNumberFormat="1" applyFont="1" applyFill="1" applyBorder="1" applyAlignment="1">
      <alignment horizontal="center" vertical="center" wrapText="1"/>
    </xf>
    <xf numFmtId="0" fontId="9" fillId="0" borderId="7" xfId="0" applyNumberFormat="1" applyFont="1" applyFill="1" applyBorder="1" applyAlignment="1">
      <alignment horizontal="center" vertical="center" wrapText="1"/>
    </xf>
    <xf numFmtId="178" fontId="7" fillId="0" borderId="7" xfId="0" applyNumberFormat="1" applyFont="1" applyFill="1" applyBorder="1" applyAlignment="1">
      <alignment horizontal="center" vertical="center" wrapText="1"/>
    </xf>
    <xf numFmtId="178" fontId="0" fillId="0" borderId="7" xfId="0" applyNumberFormat="1" applyFill="1" applyBorder="1" applyAlignment="1">
      <alignment horizontal="center" vertical="center" wrapText="1"/>
    </xf>
    <xf numFmtId="176" fontId="7" fillId="2" borderId="7" xfId="0" applyNumberFormat="1" applyFont="1" applyFill="1" applyBorder="1" applyAlignment="1">
      <alignment horizontal="center" vertical="center" wrapText="1"/>
    </xf>
    <xf numFmtId="0" fontId="0" fillId="2" borderId="7" xfId="0" applyNumberFormat="1" applyFill="1" applyBorder="1" applyAlignment="1">
      <alignment horizontal="center" vertical="center" wrapText="1"/>
    </xf>
    <xf numFmtId="0" fontId="3" fillId="0" borderId="7" xfId="0" applyNumberFormat="1" applyFont="1" applyFill="1" applyBorder="1" applyAlignment="1">
      <alignment horizontal="left" vertical="top" wrapText="1"/>
    </xf>
    <xf numFmtId="0" fontId="8" fillId="2" borderId="7" xfId="0" applyNumberFormat="1" applyFont="1" applyFill="1" applyBorder="1" applyAlignment="1">
      <alignment horizontal="center" vertical="center" wrapText="1"/>
    </xf>
    <xf numFmtId="0" fontId="8" fillId="2" borderId="7" xfId="0" applyNumberFormat="1" applyFont="1" applyFill="1" applyBorder="1" applyAlignment="1">
      <alignment horizontal="left" vertical="center" wrapText="1"/>
    </xf>
    <xf numFmtId="0" fontId="0" fillId="2" borderId="7" xfId="0" applyNumberFormat="1" applyFill="1" applyBorder="1" applyAlignment="1">
      <alignment horizontal="left" vertical="center" wrapText="1"/>
    </xf>
    <xf numFmtId="0" fontId="7" fillId="2" borderId="7" xfId="0" applyNumberFormat="1" applyFont="1" applyFill="1" applyBorder="1" applyAlignment="1">
      <alignment horizontal="center" vertical="center" wrapText="1"/>
    </xf>
    <xf numFmtId="0" fontId="3" fillId="2" borderId="10" xfId="0" applyFont="1" applyFill="1" applyBorder="1" applyAlignment="1">
      <alignment horizontal="center" vertical="center" wrapText="1"/>
    </xf>
    <xf numFmtId="176" fontId="7" fillId="2" borderId="11" xfId="0" applyNumberFormat="1" applyFont="1" applyFill="1" applyBorder="1" applyAlignment="1">
      <alignment horizontal="center" vertical="center" wrapText="1"/>
    </xf>
    <xf numFmtId="0" fontId="8" fillId="2" borderId="11" xfId="0" applyNumberFormat="1" applyFont="1" applyFill="1" applyBorder="1" applyAlignment="1">
      <alignment horizontal="center" vertical="center" wrapText="1"/>
    </xf>
    <xf numFmtId="0" fontId="0" fillId="2" borderId="11" xfId="0" applyNumberFormat="1" applyFill="1" applyBorder="1" applyAlignment="1">
      <alignment horizontal="center" vertical="center" wrapText="1"/>
    </xf>
    <xf numFmtId="0" fontId="8" fillId="2" borderId="11" xfId="0" applyNumberFormat="1" applyFont="1" applyFill="1" applyBorder="1" applyAlignment="1">
      <alignment horizontal="left" vertical="center" wrapText="1"/>
    </xf>
    <xf numFmtId="0" fontId="0" fillId="2" borderId="11" xfId="0" applyNumberFormat="1" applyFill="1" applyBorder="1" applyAlignment="1">
      <alignment horizontal="left" vertical="center" wrapText="1"/>
    </xf>
    <xf numFmtId="0" fontId="7" fillId="2" borderId="11" xfId="0" applyNumberFormat="1" applyFont="1" applyFill="1" applyBorder="1" applyAlignment="1">
      <alignment horizontal="center" vertical="center" wrapText="1"/>
    </xf>
    <xf numFmtId="176" fontId="7" fillId="2" borderId="12" xfId="0" applyNumberFormat="1" applyFont="1" applyFill="1" applyBorder="1" applyAlignment="1">
      <alignment horizontal="center" vertical="center" wrapText="1"/>
    </xf>
    <xf numFmtId="176" fontId="7" fillId="2" borderId="10" xfId="0" applyNumberFormat="1" applyFont="1" applyFill="1" applyBorder="1" applyAlignment="1">
      <alignment horizontal="center" vertical="center" wrapText="1"/>
    </xf>
    <xf numFmtId="0" fontId="5" fillId="0" borderId="10" xfId="0" applyNumberFormat="1" applyFont="1" applyFill="1" applyBorder="1" applyAlignment="1">
      <alignment horizontal="center" vertical="center" wrapText="1"/>
    </xf>
    <xf numFmtId="0" fontId="0" fillId="0" borderId="10" xfId="0" applyNumberFormat="1" applyFill="1" applyBorder="1" applyAlignment="1">
      <alignment horizontal="left" vertical="top" wrapText="1"/>
    </xf>
    <xf numFmtId="0" fontId="5" fillId="0" borderId="0" xfId="0" applyNumberFormat="1" applyFont="1" applyFill="1" applyBorder="1" applyAlignment="1">
      <alignment horizontal="left" vertical="center" wrapText="1"/>
    </xf>
    <xf numFmtId="0" fontId="10" fillId="0" borderId="0" xfId="0" applyNumberFormat="1" applyFont="1" applyFill="1" applyBorder="1" applyAlignment="1">
      <alignment horizontal="left" vertical="center" wrapText="1"/>
    </xf>
    <xf numFmtId="0" fontId="1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left" vertical="center" wrapText="1"/>
    </xf>
    <xf numFmtId="0" fontId="2" fillId="0" borderId="10" xfId="0" applyNumberFormat="1" applyFont="1" applyFill="1" applyBorder="1" applyAlignment="1">
      <alignment horizontal="center" vertical="center" wrapText="1"/>
    </xf>
    <xf numFmtId="0" fontId="0" fillId="0" borderId="10" xfId="0" applyNumberFormat="1" applyFill="1" applyBorder="1" applyAlignment="1">
      <alignment horizontal="center" vertical="center" wrapText="1"/>
    </xf>
    <xf numFmtId="0" fontId="7" fillId="0" borderId="10" xfId="0" applyNumberFormat="1" applyFont="1" applyFill="1" applyBorder="1" applyAlignment="1">
      <alignment horizontal="center" vertical="center" wrapText="1"/>
    </xf>
    <xf numFmtId="176" fontId="2" fillId="0" borderId="4"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7" fillId="0" borderId="14" xfId="0" applyNumberFormat="1" applyFont="1" applyFill="1" applyBorder="1" applyAlignment="1">
      <alignment horizontal="center" vertical="center" wrapText="1"/>
    </xf>
    <xf numFmtId="0" fontId="7" fillId="0" borderId="15" xfId="0" applyNumberFormat="1" applyFont="1" applyFill="1" applyBorder="1" applyAlignment="1">
      <alignment horizontal="center" vertical="center" wrapText="1"/>
    </xf>
    <xf numFmtId="0" fontId="7" fillId="0" borderId="16" xfId="0" applyNumberFormat="1" applyFont="1" applyFill="1" applyBorder="1" applyAlignment="1">
      <alignment horizontal="center" vertical="center" wrapText="1"/>
    </xf>
    <xf numFmtId="176" fontId="2" fillId="0" borderId="7" xfId="0" applyNumberFormat="1" applyFont="1" applyFill="1" applyBorder="1" applyAlignment="1">
      <alignment horizontal="center" vertical="center" wrapText="1"/>
    </xf>
    <xf numFmtId="0" fontId="2" fillId="0" borderId="7" xfId="0" applyNumberFormat="1" applyFont="1" applyFill="1" applyBorder="1" applyAlignment="1">
      <alignment horizontal="center" vertical="center" wrapText="1"/>
    </xf>
    <xf numFmtId="0" fontId="7" fillId="0" borderId="17" xfId="0" applyNumberFormat="1" applyFont="1" applyFill="1" applyBorder="1" applyAlignment="1">
      <alignment horizontal="center" vertical="center" wrapText="1"/>
    </xf>
    <xf numFmtId="0" fontId="7" fillId="0" borderId="2" xfId="0" applyNumberFormat="1" applyFont="1" applyFill="1" applyBorder="1" applyAlignment="1">
      <alignment horizontal="center" vertical="center" wrapText="1"/>
    </xf>
    <xf numFmtId="0" fontId="7" fillId="0" borderId="3"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7"/>
  <sheetViews>
    <sheetView workbookViewId="0">
      <selection activeCell="A1" sqref="A1:P2"/>
    </sheetView>
  </sheetViews>
  <sheetFormatPr defaultColWidth="9" defaultRowHeight="14.25" outlineLevelRow="6"/>
  <cols>
    <col min="1" max="1" width="7.125" customWidth="1"/>
    <col min="2" max="2" width="3" customWidth="1"/>
    <col min="3" max="3" width="2.38333333333333" customWidth="1"/>
    <col min="4" max="4" width="7.51666666666667" customWidth="1"/>
    <col min="5" max="5" width="6.25" customWidth="1"/>
    <col min="6" max="6" width="3.225" customWidth="1"/>
    <col min="7" max="7" width="28.4833333333333" customWidth="1"/>
    <col min="8" max="8" width="15.025" customWidth="1"/>
    <col min="9" max="9" width="4.125" customWidth="1"/>
    <col min="10" max="10" width="7.375" customWidth="1"/>
    <col min="11" max="11" width="6.61666666666667" customWidth="1"/>
    <col min="12" max="12" width="4.475" customWidth="1"/>
    <col min="13" max="13" width="4.4" customWidth="1"/>
    <col min="14" max="14" width="12.75" customWidth="1"/>
    <col min="15" max="15" width="3" customWidth="1"/>
    <col min="16" max="16" width="4.875" customWidth="1"/>
  </cols>
  <sheetData>
    <row r="1" ht="65" customHeight="1" spans="1:16">
      <c r="A1" s="65" t="s">
        <v>0</v>
      </c>
      <c r="B1" s="65"/>
      <c r="C1" s="65"/>
      <c r="D1" s="65"/>
      <c r="E1" s="65"/>
      <c r="F1" s="65"/>
      <c r="G1" s="65"/>
      <c r="H1" s="65"/>
      <c r="I1" s="65"/>
      <c r="J1" s="65"/>
      <c r="K1" s="65"/>
      <c r="L1" s="65"/>
      <c r="M1" s="65"/>
      <c r="N1" s="65"/>
      <c r="O1" s="65"/>
      <c r="P1" s="65"/>
    </row>
    <row r="2" ht="39" customHeight="1" spans="1:16">
      <c r="A2" s="66" t="s">
        <v>1</v>
      </c>
      <c r="B2" s="66"/>
      <c r="C2" s="66"/>
      <c r="D2" s="66"/>
      <c r="E2" s="66"/>
      <c r="F2" s="66"/>
      <c r="G2" s="66"/>
      <c r="H2" s="66"/>
      <c r="I2" s="66"/>
      <c r="J2" s="66"/>
      <c r="K2" s="66"/>
      <c r="L2" s="66"/>
      <c r="M2" s="2" t="s">
        <v>2</v>
      </c>
      <c r="N2" s="2"/>
      <c r="O2" s="2"/>
      <c r="P2" s="2"/>
    </row>
    <row r="3" ht="34.3" customHeight="1" spans="1:16">
      <c r="A3" s="67" t="s">
        <v>3</v>
      </c>
      <c r="B3" s="67" t="s">
        <v>4</v>
      </c>
      <c r="C3" s="67" t="s">
        <v>5</v>
      </c>
      <c r="D3" s="68"/>
      <c r="E3" s="68"/>
      <c r="F3" s="68" t="s">
        <v>4</v>
      </c>
      <c r="G3" s="68" t="s">
        <v>4</v>
      </c>
      <c r="H3" s="68"/>
      <c r="I3" s="67" t="s">
        <v>6</v>
      </c>
      <c r="J3" s="67" t="s">
        <v>4</v>
      </c>
      <c r="K3" s="67" t="s">
        <v>4</v>
      </c>
      <c r="L3" s="67" t="s">
        <v>4</v>
      </c>
      <c r="M3" s="69" t="s">
        <v>7</v>
      </c>
      <c r="N3" s="69"/>
      <c r="O3" s="69"/>
      <c r="P3" s="69"/>
    </row>
    <row r="4" ht="41.05" customHeight="1" spans="1:16">
      <c r="A4" s="70">
        <v>1</v>
      </c>
      <c r="B4" s="70">
        <v>1</v>
      </c>
      <c r="C4" s="71" t="s">
        <v>8</v>
      </c>
      <c r="D4" s="9"/>
      <c r="E4" s="9"/>
      <c r="F4" s="9" t="s">
        <v>4</v>
      </c>
      <c r="G4" s="9" t="s">
        <v>4</v>
      </c>
      <c r="H4" s="9"/>
      <c r="I4" s="70"/>
      <c r="J4" s="70"/>
      <c r="K4" s="70"/>
      <c r="L4" s="70"/>
      <c r="M4" s="72"/>
      <c r="N4" s="73"/>
      <c r="O4" s="73"/>
      <c r="P4" s="74"/>
    </row>
    <row r="5" ht="41.05" customHeight="1" spans="1:16">
      <c r="A5" s="75">
        <v>2</v>
      </c>
      <c r="B5" s="75">
        <v>2</v>
      </c>
      <c r="C5" s="76" t="s">
        <v>9</v>
      </c>
      <c r="D5" s="23"/>
      <c r="E5" s="23"/>
      <c r="F5" s="23" t="s">
        <v>4</v>
      </c>
      <c r="G5" s="23" t="s">
        <v>4</v>
      </c>
      <c r="H5" s="23"/>
      <c r="I5" s="75"/>
      <c r="J5" s="75"/>
      <c r="K5" s="75"/>
      <c r="L5" s="75"/>
      <c r="M5" s="77"/>
      <c r="N5" s="78"/>
      <c r="O5" s="78"/>
      <c r="P5" s="79"/>
    </row>
    <row r="6" ht="41.05" customHeight="1" spans="1:16">
      <c r="A6" s="75">
        <v>3</v>
      </c>
      <c r="B6" s="75">
        <v>3</v>
      </c>
      <c r="C6" s="76" t="s">
        <v>10</v>
      </c>
      <c r="D6" s="23"/>
      <c r="E6" s="23"/>
      <c r="F6" s="23" t="s">
        <v>4</v>
      </c>
      <c r="G6" s="23" t="s">
        <v>4</v>
      </c>
      <c r="H6" s="23"/>
      <c r="I6" s="75"/>
      <c r="J6" s="75"/>
      <c r="K6" s="75"/>
      <c r="L6" s="75"/>
      <c r="M6" s="77" t="s">
        <v>11</v>
      </c>
      <c r="N6" s="78"/>
      <c r="O6" s="78"/>
      <c r="P6" s="79"/>
    </row>
    <row r="7" ht="41.5" customHeight="1" spans="1:16">
      <c r="A7" s="75">
        <v>4</v>
      </c>
      <c r="B7" s="75">
        <v>4</v>
      </c>
      <c r="C7" s="76" t="s">
        <v>12</v>
      </c>
      <c r="D7" s="23"/>
      <c r="E7" s="23"/>
      <c r="F7" s="23" t="s">
        <v>4</v>
      </c>
      <c r="G7" s="23" t="s">
        <v>4</v>
      </c>
      <c r="H7" s="23"/>
      <c r="I7" s="75"/>
      <c r="J7" s="75"/>
      <c r="K7" s="75"/>
      <c r="L7" s="75"/>
      <c r="M7" s="77"/>
      <c r="N7" s="78"/>
      <c r="O7" s="78"/>
      <c r="P7" s="79"/>
    </row>
  </sheetData>
  <mergeCells count="23">
    <mergeCell ref="A1:P1"/>
    <mergeCell ref="A2:L2"/>
    <mergeCell ref="M2:P2"/>
    <mergeCell ref="A3:B3"/>
    <mergeCell ref="C3:H3"/>
    <mergeCell ref="I3:L3"/>
    <mergeCell ref="M3:P3"/>
    <mergeCell ref="A4:B4"/>
    <mergeCell ref="C4:H4"/>
    <mergeCell ref="I4:L4"/>
    <mergeCell ref="M4:P4"/>
    <mergeCell ref="A5:B5"/>
    <mergeCell ref="C5:H5"/>
    <mergeCell ref="I5:L5"/>
    <mergeCell ref="M5:P5"/>
    <mergeCell ref="A6:B6"/>
    <mergeCell ref="C6:H6"/>
    <mergeCell ref="I6:L6"/>
    <mergeCell ref="M6:P6"/>
    <mergeCell ref="A7:B7"/>
    <mergeCell ref="C7:H7"/>
    <mergeCell ref="I7:L7"/>
    <mergeCell ref="M7:P7"/>
  </mergeCells>
  <pageMargins left="0.699305555555556" right="0.69930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74"/>
  <sheetViews>
    <sheetView tabSelected="1" topLeftCell="A8" workbookViewId="0">
      <selection activeCell="V21" sqref="V21"/>
    </sheetView>
  </sheetViews>
  <sheetFormatPr defaultColWidth="9" defaultRowHeight="14.25"/>
  <cols>
    <col min="1" max="1" width="7.125" customWidth="1"/>
    <col min="2" max="2" width="3" customWidth="1"/>
    <col min="3" max="3" width="2.38333333333333" customWidth="1"/>
    <col min="4" max="4" width="7.51666666666667" customWidth="1"/>
    <col min="5" max="5" width="6.125" customWidth="1"/>
    <col min="6" max="6" width="3.225" hidden="1" customWidth="1"/>
    <col min="7" max="7" width="28.4833333333333" customWidth="1"/>
    <col min="8" max="8" width="15.025" customWidth="1"/>
    <col min="9" max="9" width="4.125" customWidth="1"/>
    <col min="10" max="10" width="7.375" customWidth="1"/>
    <col min="11" max="11" width="6.61666666666667" customWidth="1"/>
    <col min="12" max="12" width="4.475" customWidth="1"/>
    <col min="13" max="13" width="4.4" customWidth="1"/>
    <col min="14" max="14" width="13.875" customWidth="1"/>
  </cols>
  <sheetData>
    <row r="1" ht="38" customHeight="1" spans="1:16">
      <c r="A1" s="1" t="s">
        <v>13</v>
      </c>
      <c r="B1" s="1"/>
      <c r="C1" s="1"/>
      <c r="D1" s="1"/>
      <c r="E1" s="1"/>
      <c r="F1" s="1"/>
      <c r="G1" s="1"/>
      <c r="H1" s="1"/>
      <c r="I1" s="1"/>
      <c r="J1" s="1"/>
      <c r="K1" s="1"/>
      <c r="L1" s="1"/>
      <c r="M1" s="1"/>
      <c r="N1" s="1"/>
      <c r="O1" s="1"/>
    </row>
    <row r="2" ht="48" customHeight="1" spans="1:16">
      <c r="A2" s="2" t="s">
        <v>14</v>
      </c>
      <c r="B2" s="2"/>
      <c r="C2" s="2"/>
      <c r="D2" s="2"/>
      <c r="E2" s="2"/>
      <c r="F2" s="2"/>
      <c r="G2" s="2"/>
      <c r="H2" s="2"/>
      <c r="I2" s="2"/>
      <c r="N2" s="3" t="s">
        <v>2</v>
      </c>
    </row>
    <row r="3" ht="29.25" customHeight="1" spans="1:16">
      <c r="A3" s="4" t="s">
        <v>15</v>
      </c>
      <c r="B3" s="5"/>
      <c r="C3" s="5"/>
      <c r="D3" s="5"/>
      <c r="E3" s="5"/>
      <c r="F3" s="5"/>
      <c r="G3" s="5"/>
      <c r="H3" s="5"/>
      <c r="I3" s="5"/>
      <c r="J3" s="5"/>
      <c r="K3" s="5"/>
      <c r="L3" s="5"/>
      <c r="M3" s="5"/>
      <c r="N3" s="5"/>
      <c r="O3" s="6"/>
    </row>
    <row r="4" ht="30.25" customHeight="1" spans="1:16">
      <c r="A4" s="7" t="s">
        <v>16</v>
      </c>
      <c r="B4" s="8" t="s">
        <v>17</v>
      </c>
      <c r="C4" s="9"/>
      <c r="D4" s="9"/>
      <c r="E4" s="9"/>
      <c r="F4" s="9" t="s">
        <v>4</v>
      </c>
      <c r="G4" s="8" t="s">
        <v>18</v>
      </c>
      <c r="H4" s="9"/>
      <c r="I4" s="9"/>
      <c r="J4" s="8" t="s">
        <v>19</v>
      </c>
      <c r="K4" s="8" t="s">
        <v>20</v>
      </c>
      <c r="L4" s="10" t="s">
        <v>21</v>
      </c>
      <c r="M4" s="11"/>
      <c r="N4" s="12" t="s">
        <v>22</v>
      </c>
      <c r="O4" s="13" t="s">
        <v>23</v>
      </c>
    </row>
    <row r="5" ht="30.25" customHeight="1" spans="1:16">
      <c r="A5" s="14" t="s">
        <v>24</v>
      </c>
      <c r="B5" s="15" t="s">
        <v>25</v>
      </c>
      <c r="C5" s="16"/>
      <c r="D5" s="16"/>
      <c r="E5" s="16"/>
      <c r="F5" s="16" t="s">
        <v>4</v>
      </c>
      <c r="G5" s="16"/>
      <c r="H5" s="16"/>
      <c r="I5" s="16"/>
      <c r="J5" s="17"/>
      <c r="K5" s="17"/>
      <c r="L5" s="18"/>
      <c r="M5" s="19"/>
      <c r="N5" s="18"/>
      <c r="O5" s="20"/>
    </row>
    <row r="6" ht="59.5" customHeight="1" spans="1:16">
      <c r="A6" s="21">
        <v>1</v>
      </c>
      <c r="B6" s="22" t="s">
        <v>26</v>
      </c>
      <c r="C6" s="23"/>
      <c r="D6" s="23"/>
      <c r="E6" s="23"/>
      <c r="F6" s="23" t="s">
        <v>4</v>
      </c>
      <c r="G6" s="24" t="s">
        <v>27</v>
      </c>
      <c r="H6" s="16"/>
      <c r="I6" s="16"/>
      <c r="J6" s="22" t="s">
        <v>28</v>
      </c>
      <c r="K6" s="25">
        <v>126</v>
      </c>
      <c r="L6" s="21"/>
      <c r="M6" s="16"/>
      <c r="N6" s="26"/>
      <c r="O6" s="20"/>
    </row>
    <row r="7" ht="50.3" customHeight="1" spans="1:16">
      <c r="A7" s="21">
        <v>2</v>
      </c>
      <c r="B7" s="27" t="s">
        <v>29</v>
      </c>
      <c r="C7" s="23"/>
      <c r="D7" s="23"/>
      <c r="E7" s="23"/>
      <c r="F7" s="23" t="s">
        <v>4</v>
      </c>
      <c r="G7" s="28" t="s">
        <v>30</v>
      </c>
      <c r="H7" s="16"/>
      <c r="I7" s="16"/>
      <c r="J7" s="22" t="s">
        <v>31</v>
      </c>
      <c r="K7" s="25">
        <v>1</v>
      </c>
      <c r="L7" s="25"/>
      <c r="M7" s="23"/>
      <c r="N7" s="26"/>
      <c r="O7" s="20"/>
    </row>
    <row r="8" ht="37.15" customHeight="1" spans="1:16">
      <c r="A8" s="29" t="s">
        <v>32</v>
      </c>
      <c r="B8" s="29" t="s">
        <v>22</v>
      </c>
      <c r="C8" s="30"/>
      <c r="D8" s="30"/>
      <c r="E8" s="30"/>
      <c r="F8" s="30" t="s">
        <v>4</v>
      </c>
      <c r="G8" s="31"/>
      <c r="H8" s="31"/>
      <c r="I8" s="31"/>
      <c r="J8" s="31"/>
      <c r="K8" s="31"/>
      <c r="L8" s="31"/>
      <c r="M8" s="31"/>
      <c r="N8" s="32"/>
      <c r="O8" s="33"/>
    </row>
    <row r="9" ht="29.25" customHeight="1" spans="1:16">
      <c r="A9" s="4" t="s">
        <v>33</v>
      </c>
      <c r="B9" s="5"/>
      <c r="C9" s="5"/>
      <c r="D9" s="5"/>
      <c r="E9" s="5"/>
      <c r="F9" s="5"/>
      <c r="G9" s="5"/>
      <c r="H9" s="5"/>
      <c r="I9" s="5"/>
      <c r="J9" s="5"/>
      <c r="K9" s="5"/>
      <c r="L9" s="5"/>
      <c r="M9" s="5"/>
      <c r="N9" s="5"/>
      <c r="O9" s="6"/>
    </row>
    <row r="10" ht="30.25" customHeight="1" spans="1:16">
      <c r="A10" s="7" t="s">
        <v>16</v>
      </c>
      <c r="B10" s="8" t="s">
        <v>17</v>
      </c>
      <c r="C10" s="9"/>
      <c r="D10" s="9"/>
      <c r="E10" s="9"/>
      <c r="F10" s="9" t="s">
        <v>4</v>
      </c>
      <c r="G10" s="8" t="s">
        <v>18</v>
      </c>
      <c r="H10" s="9"/>
      <c r="I10" s="9"/>
      <c r="J10" s="8" t="s">
        <v>19</v>
      </c>
      <c r="K10" s="8" t="s">
        <v>20</v>
      </c>
      <c r="L10" s="10" t="s">
        <v>21</v>
      </c>
      <c r="M10" s="11"/>
      <c r="N10" s="12" t="s">
        <v>22</v>
      </c>
      <c r="O10" s="13" t="s">
        <v>23</v>
      </c>
    </row>
    <row r="11" ht="28.8" customHeight="1" spans="1:16">
      <c r="A11" s="14" t="s">
        <v>24</v>
      </c>
      <c r="B11" s="15" t="s">
        <v>25</v>
      </c>
      <c r="C11" s="16"/>
      <c r="D11" s="16"/>
      <c r="E11" s="16"/>
      <c r="F11" s="16" t="s">
        <v>4</v>
      </c>
      <c r="G11" s="16"/>
      <c r="H11" s="16"/>
      <c r="I11" s="16"/>
      <c r="J11" s="34"/>
      <c r="K11" s="34"/>
      <c r="L11" s="34"/>
      <c r="M11" s="34"/>
      <c r="N11" s="35"/>
      <c r="O11" s="20"/>
    </row>
    <row r="12" ht="59.5" customHeight="1" spans="1:16">
      <c r="A12" s="21">
        <v>1</v>
      </c>
      <c r="B12" s="22" t="s">
        <v>26</v>
      </c>
      <c r="C12" s="23"/>
      <c r="D12" s="23"/>
      <c r="E12" s="23"/>
      <c r="F12" s="23" t="s">
        <v>4</v>
      </c>
      <c r="G12" s="24" t="s">
        <v>27</v>
      </c>
      <c r="H12" s="16"/>
      <c r="I12" s="16"/>
      <c r="J12" s="22" t="s">
        <v>28</v>
      </c>
      <c r="K12" s="25">
        <v>280</v>
      </c>
      <c r="L12" s="21"/>
      <c r="M12" s="16"/>
      <c r="N12" s="26"/>
      <c r="O12" s="20"/>
    </row>
    <row r="13" ht="50.3" customHeight="1" spans="1:16">
      <c r="A13" s="21">
        <v>2</v>
      </c>
      <c r="B13" s="22" t="s">
        <v>34</v>
      </c>
      <c r="C13" s="23"/>
      <c r="D13" s="23"/>
      <c r="E13" s="23"/>
      <c r="F13" s="23" t="s">
        <v>4</v>
      </c>
      <c r="G13" s="24" t="s">
        <v>30</v>
      </c>
      <c r="H13" s="16"/>
      <c r="I13" s="16"/>
      <c r="J13" s="22" t="s">
        <v>31</v>
      </c>
      <c r="K13" s="25">
        <v>1</v>
      </c>
      <c r="L13" s="25"/>
      <c r="M13" s="23"/>
      <c r="N13" s="26"/>
      <c r="O13" s="20"/>
    </row>
    <row r="14" ht="37.15" customHeight="1" spans="1:16">
      <c r="A14" s="29" t="s">
        <v>32</v>
      </c>
      <c r="B14" s="29" t="s">
        <v>22</v>
      </c>
      <c r="C14" s="30"/>
      <c r="D14" s="30"/>
      <c r="E14" s="30"/>
      <c r="F14" s="30" t="s">
        <v>4</v>
      </c>
      <c r="G14" s="31"/>
      <c r="H14" s="31"/>
      <c r="I14" s="31"/>
      <c r="J14" s="31"/>
      <c r="K14" s="31"/>
      <c r="L14" s="31"/>
      <c r="M14" s="31"/>
      <c r="N14" s="32"/>
      <c r="O14" s="33"/>
    </row>
    <row r="15" ht="29.25" customHeight="1" spans="1:16">
      <c r="A15" s="4" t="s">
        <v>35</v>
      </c>
      <c r="B15" s="5"/>
      <c r="C15" s="5"/>
      <c r="D15" s="5"/>
      <c r="E15" s="5"/>
      <c r="F15" s="5"/>
      <c r="G15" s="5"/>
      <c r="H15" s="5"/>
      <c r="I15" s="5"/>
      <c r="J15" s="5"/>
      <c r="K15" s="5"/>
      <c r="L15" s="5"/>
      <c r="M15" s="5"/>
      <c r="N15" s="5"/>
      <c r="O15" s="6"/>
    </row>
    <row r="16" ht="30.25" customHeight="1" spans="1:16">
      <c r="A16" s="8" t="s">
        <v>16</v>
      </c>
      <c r="B16" s="8" t="s">
        <v>17</v>
      </c>
      <c r="C16" s="9"/>
      <c r="D16" s="9"/>
      <c r="E16" s="9"/>
      <c r="F16" s="8" t="s">
        <v>18</v>
      </c>
      <c r="G16" s="9"/>
      <c r="H16" s="9"/>
      <c r="I16" s="9"/>
      <c r="J16" s="8" t="s">
        <v>19</v>
      </c>
      <c r="K16" s="8" t="s">
        <v>20</v>
      </c>
      <c r="L16" s="36" t="s">
        <v>21</v>
      </c>
      <c r="M16" s="11"/>
      <c r="N16" s="12" t="s">
        <v>22</v>
      </c>
      <c r="O16" s="13" t="s">
        <v>23</v>
      </c>
      <c r="P16" s="37"/>
    </row>
    <row r="17" ht="28.8" customHeight="1" spans="1:15">
      <c r="A17" s="17" t="s">
        <v>36</v>
      </c>
      <c r="B17" s="15" t="s">
        <v>37</v>
      </c>
      <c r="C17" s="16"/>
      <c r="D17" s="16"/>
      <c r="E17" s="16"/>
      <c r="F17" s="34"/>
      <c r="G17" s="34"/>
      <c r="H17" s="34"/>
      <c r="I17" s="34"/>
      <c r="J17" s="34"/>
      <c r="K17" s="34"/>
      <c r="L17" s="34"/>
      <c r="M17" s="34"/>
      <c r="N17" s="38"/>
      <c r="O17" s="20"/>
    </row>
    <row r="18" ht="26.75" customHeight="1" spans="1:15">
      <c r="A18" s="22" t="s">
        <v>38</v>
      </c>
      <c r="B18" s="28" t="s">
        <v>39</v>
      </c>
      <c r="C18" s="16"/>
      <c r="D18" s="16"/>
      <c r="E18" s="16"/>
      <c r="F18" s="34"/>
      <c r="G18" s="34"/>
      <c r="H18" s="34"/>
      <c r="I18" s="34"/>
      <c r="J18" s="34"/>
      <c r="K18" s="34"/>
      <c r="L18" s="34"/>
      <c r="M18" s="34"/>
      <c r="N18" s="39"/>
      <c r="O18" s="20"/>
    </row>
    <row r="19" ht="155" customHeight="1" spans="1:15">
      <c r="A19" s="25">
        <v>1</v>
      </c>
      <c r="B19" s="27" t="s">
        <v>40</v>
      </c>
      <c r="C19" s="23"/>
      <c r="D19" s="23"/>
      <c r="E19" s="23"/>
      <c r="F19" s="24" t="s">
        <v>41</v>
      </c>
      <c r="G19" s="16"/>
      <c r="H19" s="16"/>
      <c r="I19" s="16"/>
      <c r="J19" s="22" t="s">
        <v>31</v>
      </c>
      <c r="K19" s="25">
        <v>1</v>
      </c>
      <c r="L19" s="40"/>
      <c r="M19" s="16"/>
      <c r="N19" s="26"/>
      <c r="O19" s="20"/>
    </row>
    <row r="20" ht="149" customHeight="1" spans="1:15">
      <c r="A20" s="25">
        <v>2</v>
      </c>
      <c r="B20" s="27" t="s">
        <v>42</v>
      </c>
      <c r="C20" s="23"/>
      <c r="D20" s="23"/>
      <c r="E20" s="23"/>
      <c r="F20" s="24" t="s">
        <v>43</v>
      </c>
      <c r="G20" s="16"/>
      <c r="H20" s="16"/>
      <c r="I20" s="16"/>
      <c r="J20" s="22" t="s">
        <v>31</v>
      </c>
      <c r="K20" s="25">
        <v>1</v>
      </c>
      <c r="L20" s="25"/>
      <c r="M20" s="23"/>
      <c r="N20" s="26"/>
      <c r="O20" s="20"/>
    </row>
    <row r="21" ht="184" customHeight="1" spans="1:15">
      <c r="A21" s="25">
        <v>3</v>
      </c>
      <c r="B21" s="27" t="s">
        <v>44</v>
      </c>
      <c r="C21" s="23"/>
      <c r="D21" s="23"/>
      <c r="E21" s="23"/>
      <c r="F21" s="24" t="s">
        <v>45</v>
      </c>
      <c r="G21" s="16"/>
      <c r="H21" s="16"/>
      <c r="I21" s="16"/>
      <c r="J21" s="22" t="s">
        <v>31</v>
      </c>
      <c r="K21" s="25">
        <v>1</v>
      </c>
      <c r="L21" s="25"/>
      <c r="M21" s="23"/>
      <c r="N21" s="26"/>
      <c r="O21" s="20"/>
    </row>
    <row r="22" ht="21.5" customHeight="1" spans="1:15">
      <c r="A22" s="22" t="s">
        <v>46</v>
      </c>
      <c r="B22" s="28" t="s">
        <v>47</v>
      </c>
      <c r="C22" s="16"/>
      <c r="D22" s="16"/>
      <c r="E22" s="16"/>
      <c r="F22" s="34"/>
      <c r="G22" s="34"/>
      <c r="H22" s="34"/>
      <c r="I22" s="34"/>
      <c r="J22" s="34"/>
      <c r="K22" s="34"/>
      <c r="L22" s="34"/>
      <c r="M22" s="34"/>
      <c r="N22" s="39"/>
      <c r="O22" s="20"/>
    </row>
    <row r="23" ht="28" customHeight="1" spans="1:15">
      <c r="A23" s="25">
        <v>1</v>
      </c>
      <c r="B23" s="27" t="s">
        <v>48</v>
      </c>
      <c r="C23" s="23"/>
      <c r="D23" s="23"/>
      <c r="E23" s="23"/>
      <c r="F23" s="28" t="s">
        <v>49</v>
      </c>
      <c r="G23" s="16"/>
      <c r="H23" s="16"/>
      <c r="I23" s="16"/>
      <c r="J23" s="22" t="s">
        <v>50</v>
      </c>
      <c r="K23" s="25">
        <v>4</v>
      </c>
      <c r="L23" s="25"/>
      <c r="M23" s="23"/>
      <c r="N23" s="26"/>
      <c r="O23" s="20"/>
    </row>
    <row r="24" ht="21.5" customHeight="1" spans="1:15">
      <c r="A24" s="25">
        <v>2</v>
      </c>
      <c r="B24" s="22" t="s">
        <v>51</v>
      </c>
      <c r="C24" s="23"/>
      <c r="D24" s="23"/>
      <c r="E24" s="23"/>
      <c r="F24" s="22" t="s">
        <v>52</v>
      </c>
      <c r="G24" s="23"/>
      <c r="H24" s="23"/>
      <c r="I24" s="23"/>
      <c r="J24" s="22" t="s">
        <v>53</v>
      </c>
      <c r="K24" s="25">
        <v>4</v>
      </c>
      <c r="L24" s="25"/>
      <c r="M24" s="23"/>
      <c r="N24" s="26"/>
      <c r="O24" s="20"/>
    </row>
    <row r="25" ht="29" customHeight="1" spans="1:15">
      <c r="A25" s="25">
        <v>3</v>
      </c>
      <c r="B25" s="22" t="s">
        <v>54</v>
      </c>
      <c r="C25" s="23"/>
      <c r="D25" s="23"/>
      <c r="E25" s="23"/>
      <c r="F25" s="22" t="s">
        <v>55</v>
      </c>
      <c r="G25" s="23"/>
      <c r="H25" s="23"/>
      <c r="I25" s="23"/>
      <c r="J25" s="22" t="s">
        <v>53</v>
      </c>
      <c r="K25" s="25">
        <v>4</v>
      </c>
      <c r="L25" s="25"/>
      <c r="M25" s="23"/>
      <c r="N25" s="26"/>
      <c r="O25" s="20"/>
    </row>
    <row r="26" ht="82" customHeight="1" spans="1:15">
      <c r="A26" s="25">
        <v>4</v>
      </c>
      <c r="B26" s="22" t="s">
        <v>56</v>
      </c>
      <c r="C26" s="23"/>
      <c r="D26" s="23"/>
      <c r="E26" s="23"/>
      <c r="F26" s="28" t="s">
        <v>57</v>
      </c>
      <c r="G26" s="16"/>
      <c r="H26" s="16"/>
      <c r="I26" s="16"/>
      <c r="J26" s="22" t="s">
        <v>53</v>
      </c>
      <c r="K26" s="25">
        <v>4</v>
      </c>
      <c r="L26" s="25"/>
      <c r="M26" s="23"/>
      <c r="N26" s="26"/>
      <c r="O26" s="20"/>
    </row>
    <row r="27" ht="86.3" customHeight="1" spans="1:15">
      <c r="A27" s="25">
        <v>5</v>
      </c>
      <c r="B27" s="22" t="s">
        <v>58</v>
      </c>
      <c r="C27" s="23"/>
      <c r="D27" s="23"/>
      <c r="E27" s="23"/>
      <c r="F27" s="28" t="s">
        <v>59</v>
      </c>
      <c r="G27" s="16"/>
      <c r="H27" s="16"/>
      <c r="I27" s="16"/>
      <c r="J27" s="22" t="s">
        <v>53</v>
      </c>
      <c r="K27" s="25">
        <v>4</v>
      </c>
      <c r="L27" s="25"/>
      <c r="M27" s="23"/>
      <c r="N27" s="26"/>
      <c r="O27" s="20"/>
    </row>
    <row r="28" ht="77.05" customHeight="1" spans="1:15">
      <c r="A28" s="25">
        <v>6</v>
      </c>
      <c r="B28" s="22" t="s">
        <v>60</v>
      </c>
      <c r="C28" s="23"/>
      <c r="D28" s="23"/>
      <c r="E28" s="23"/>
      <c r="F28" s="28" t="s">
        <v>61</v>
      </c>
      <c r="G28" s="16"/>
      <c r="H28" s="16"/>
      <c r="I28" s="16"/>
      <c r="J28" s="22" t="s">
        <v>53</v>
      </c>
      <c r="K28" s="25">
        <v>2</v>
      </c>
      <c r="L28" s="25"/>
      <c r="M28" s="23"/>
      <c r="N28" s="26"/>
      <c r="O28" s="20"/>
    </row>
    <row r="29" ht="95.5" customHeight="1" spans="1:15">
      <c r="A29" s="25">
        <v>7</v>
      </c>
      <c r="B29" s="22" t="s">
        <v>62</v>
      </c>
      <c r="C29" s="23"/>
      <c r="D29" s="23"/>
      <c r="E29" s="23"/>
      <c r="F29" s="28" t="s">
        <v>63</v>
      </c>
      <c r="G29" s="16"/>
      <c r="H29" s="16"/>
      <c r="I29" s="16"/>
      <c r="J29" s="22" t="s">
        <v>64</v>
      </c>
      <c r="K29" s="25">
        <v>4</v>
      </c>
      <c r="L29" s="25"/>
      <c r="M29" s="23"/>
      <c r="N29" s="26"/>
      <c r="O29" s="20"/>
    </row>
    <row r="30" ht="31" customHeight="1" spans="1:15">
      <c r="A30" s="25">
        <v>8</v>
      </c>
      <c r="B30" s="22" t="s">
        <v>65</v>
      </c>
      <c r="C30" s="23"/>
      <c r="D30" s="23"/>
      <c r="E30" s="23"/>
      <c r="F30" s="28" t="s">
        <v>66</v>
      </c>
      <c r="G30" s="16"/>
      <c r="H30" s="16"/>
      <c r="I30" s="16"/>
      <c r="J30" s="22" t="s">
        <v>31</v>
      </c>
      <c r="K30" s="25">
        <v>1</v>
      </c>
      <c r="L30" s="25"/>
      <c r="M30" s="23"/>
      <c r="N30" s="26"/>
      <c r="O30" s="20"/>
    </row>
    <row r="31" ht="47" customHeight="1" spans="1:15">
      <c r="A31" s="25">
        <v>9</v>
      </c>
      <c r="B31" s="22" t="s">
        <v>67</v>
      </c>
      <c r="C31" s="23"/>
      <c r="D31" s="23"/>
      <c r="E31" s="23"/>
      <c r="F31" s="28" t="s">
        <v>68</v>
      </c>
      <c r="G31" s="16"/>
      <c r="H31" s="16"/>
      <c r="I31" s="16"/>
      <c r="J31" s="22" t="s">
        <v>53</v>
      </c>
      <c r="K31" s="25">
        <v>4</v>
      </c>
      <c r="L31" s="25"/>
      <c r="M31" s="23"/>
      <c r="N31" s="26"/>
      <c r="O31" s="20"/>
    </row>
    <row r="32" ht="21.95" customHeight="1" spans="1:15">
      <c r="A32" s="25">
        <v>10</v>
      </c>
      <c r="B32" s="22" t="s">
        <v>69</v>
      </c>
      <c r="C32" s="23"/>
      <c r="D32" s="23"/>
      <c r="E32" s="23"/>
      <c r="F32" s="22" t="s">
        <v>70</v>
      </c>
      <c r="G32" s="23"/>
      <c r="H32" s="23"/>
      <c r="I32" s="23"/>
      <c r="J32" s="22" t="s">
        <v>71</v>
      </c>
      <c r="K32" s="25">
        <v>4</v>
      </c>
      <c r="L32" s="25"/>
      <c r="M32" s="23"/>
      <c r="N32" s="26"/>
      <c r="O32" s="20"/>
    </row>
    <row r="33" ht="21.95" customHeight="1" spans="1:15">
      <c r="A33" s="22" t="s">
        <v>72</v>
      </c>
      <c r="B33" s="22" t="s">
        <v>73</v>
      </c>
      <c r="C33" s="23"/>
      <c r="D33" s="23"/>
      <c r="E33" s="23"/>
      <c r="F33" s="34"/>
      <c r="G33" s="34"/>
      <c r="H33" s="34"/>
      <c r="I33" s="34"/>
      <c r="J33" s="22" t="s">
        <v>74</v>
      </c>
      <c r="K33" s="25">
        <v>1</v>
      </c>
      <c r="L33" s="25"/>
      <c r="M33" s="23"/>
      <c r="N33" s="41"/>
      <c r="O33" s="20"/>
    </row>
    <row r="34" ht="21.5" customHeight="1" spans="1:15">
      <c r="A34" s="22" t="s">
        <v>75</v>
      </c>
      <c r="B34" s="22" t="s">
        <v>76</v>
      </c>
      <c r="C34" s="23"/>
      <c r="D34" s="23"/>
      <c r="E34" s="23"/>
      <c r="F34" s="34"/>
      <c r="G34" s="34"/>
      <c r="H34" s="34"/>
      <c r="I34" s="34"/>
      <c r="J34" s="22" t="s">
        <v>74</v>
      </c>
      <c r="K34" s="25">
        <v>1</v>
      </c>
      <c r="L34" s="25"/>
      <c r="M34" s="23"/>
      <c r="N34" s="41"/>
      <c r="O34" s="20"/>
    </row>
    <row r="35" ht="30" customHeight="1" spans="1:15">
      <c r="A35" s="17" t="s">
        <v>77</v>
      </c>
      <c r="B35" s="17" t="s">
        <v>78</v>
      </c>
      <c r="C35" s="23"/>
      <c r="D35" s="23"/>
      <c r="E35" s="23"/>
      <c r="F35" s="34"/>
      <c r="G35" s="34"/>
      <c r="H35" s="34"/>
      <c r="I35" s="34"/>
      <c r="J35" s="34"/>
      <c r="K35" s="34"/>
      <c r="L35" s="34"/>
      <c r="M35" s="34"/>
      <c r="N35" s="39"/>
      <c r="O35" s="20"/>
    </row>
    <row r="36" ht="69" customHeight="1" spans="1:15">
      <c r="A36" s="25">
        <v>1</v>
      </c>
      <c r="B36" s="27" t="s">
        <v>79</v>
      </c>
      <c r="C36" s="23"/>
      <c r="D36" s="23"/>
      <c r="E36" s="23"/>
      <c r="F36" s="28" t="s">
        <v>80</v>
      </c>
      <c r="G36" s="16"/>
      <c r="H36" s="16"/>
      <c r="I36" s="16"/>
      <c r="J36" s="22" t="s">
        <v>31</v>
      </c>
      <c r="K36" s="25">
        <v>4</v>
      </c>
      <c r="L36" s="25"/>
      <c r="M36" s="23"/>
      <c r="N36" s="26"/>
      <c r="O36" s="20"/>
    </row>
    <row r="37" ht="30.7" customHeight="1" spans="1:15">
      <c r="A37" s="25">
        <v>2</v>
      </c>
      <c r="B37" s="22" t="s">
        <v>81</v>
      </c>
      <c r="C37" s="23"/>
      <c r="D37" s="23"/>
      <c r="E37" s="23"/>
      <c r="F37" s="28" t="s">
        <v>82</v>
      </c>
      <c r="G37" s="16"/>
      <c r="H37" s="16"/>
      <c r="I37" s="16"/>
      <c r="J37" s="22" t="s">
        <v>71</v>
      </c>
      <c r="K37" s="25">
        <v>1</v>
      </c>
      <c r="L37" s="25"/>
      <c r="M37" s="23"/>
      <c r="N37" s="26"/>
      <c r="O37" s="20"/>
    </row>
    <row r="38" ht="90" customHeight="1" spans="1:15">
      <c r="A38" s="25">
        <v>3</v>
      </c>
      <c r="B38" s="27" t="s">
        <v>83</v>
      </c>
      <c r="C38" s="23"/>
      <c r="D38" s="23"/>
      <c r="E38" s="23"/>
      <c r="F38" s="28" t="s">
        <v>84</v>
      </c>
      <c r="G38" s="16"/>
      <c r="H38" s="16"/>
      <c r="I38" s="16"/>
      <c r="J38" s="22" t="s">
        <v>31</v>
      </c>
      <c r="K38" s="25">
        <v>4</v>
      </c>
      <c r="L38" s="25"/>
      <c r="M38" s="23"/>
      <c r="N38" s="26"/>
      <c r="O38" s="20"/>
    </row>
    <row r="39" ht="78" customHeight="1" spans="1:15">
      <c r="A39" s="25">
        <v>4</v>
      </c>
      <c r="B39" s="22" t="s">
        <v>85</v>
      </c>
      <c r="C39" s="23"/>
      <c r="D39" s="23"/>
      <c r="E39" s="23"/>
      <c r="F39" s="28" t="s">
        <v>86</v>
      </c>
      <c r="G39" s="16"/>
      <c r="H39" s="16"/>
      <c r="I39" s="16"/>
      <c r="J39" s="22" t="s">
        <v>71</v>
      </c>
      <c r="K39" s="25">
        <v>4</v>
      </c>
      <c r="L39" s="25"/>
      <c r="M39" s="23"/>
      <c r="N39" s="26"/>
      <c r="O39" s="20"/>
    </row>
    <row r="40" ht="21.5" customHeight="1" spans="1:15">
      <c r="A40" s="25">
        <v>5</v>
      </c>
      <c r="B40" s="22" t="s">
        <v>87</v>
      </c>
      <c r="C40" s="23"/>
      <c r="D40" s="23"/>
      <c r="E40" s="23"/>
      <c r="F40" s="34"/>
      <c r="G40" s="34"/>
      <c r="H40" s="34"/>
      <c r="I40" s="34"/>
      <c r="J40" s="22" t="s">
        <v>71</v>
      </c>
      <c r="K40" s="25">
        <v>8</v>
      </c>
      <c r="L40" s="25"/>
      <c r="M40" s="23"/>
      <c r="N40" s="26"/>
      <c r="O40" s="20"/>
    </row>
    <row r="41" ht="21.5" customHeight="1" spans="1:15">
      <c r="A41" s="25">
        <v>6</v>
      </c>
      <c r="B41" s="22" t="s">
        <v>76</v>
      </c>
      <c r="C41" s="23"/>
      <c r="D41" s="23"/>
      <c r="E41" s="23"/>
      <c r="F41" s="34"/>
      <c r="G41" s="34"/>
      <c r="H41" s="34"/>
      <c r="I41" s="34"/>
      <c r="J41" s="22" t="s">
        <v>74</v>
      </c>
      <c r="K41" s="25">
        <v>1</v>
      </c>
      <c r="L41" s="25"/>
      <c r="M41" s="23"/>
      <c r="N41" s="26"/>
      <c r="O41" s="20"/>
    </row>
    <row r="42" ht="22.7" customHeight="1" spans="1:15">
      <c r="A42" s="17" t="s">
        <v>88</v>
      </c>
      <c r="B42" s="15" t="s">
        <v>89</v>
      </c>
      <c r="C42" s="16"/>
      <c r="D42" s="16"/>
      <c r="E42" s="16"/>
      <c r="F42" s="16"/>
      <c r="G42" s="16"/>
      <c r="H42" s="16"/>
      <c r="I42" s="16"/>
      <c r="J42" s="34"/>
      <c r="K42" s="34"/>
      <c r="L42" s="34"/>
      <c r="M42" s="34"/>
      <c r="N42" s="39"/>
      <c r="O42" s="20"/>
    </row>
    <row r="43" ht="43.1" customHeight="1" spans="1:15">
      <c r="A43" s="25">
        <v>1</v>
      </c>
      <c r="B43" s="27" t="s">
        <v>90</v>
      </c>
      <c r="C43" s="23"/>
      <c r="D43" s="23"/>
      <c r="E43" s="23"/>
      <c r="F43" s="28" t="s">
        <v>91</v>
      </c>
      <c r="G43" s="16"/>
      <c r="H43" s="16"/>
      <c r="I43" s="16"/>
      <c r="J43" s="22" t="s">
        <v>92</v>
      </c>
      <c r="K43" s="25">
        <v>510</v>
      </c>
      <c r="L43" s="25"/>
      <c r="M43" s="23"/>
      <c r="N43" s="26"/>
      <c r="O43" s="20"/>
    </row>
    <row r="44" ht="39.5" customHeight="1" spans="1:15">
      <c r="A44" s="25">
        <v>2</v>
      </c>
      <c r="B44" s="22" t="s">
        <v>93</v>
      </c>
      <c r="C44" s="23"/>
      <c r="D44" s="23"/>
      <c r="E44" s="23"/>
      <c r="F44" s="28" t="s">
        <v>91</v>
      </c>
      <c r="G44" s="16"/>
      <c r="H44" s="16"/>
      <c r="I44" s="16"/>
      <c r="J44" s="22" t="s">
        <v>92</v>
      </c>
      <c r="K44" s="25">
        <v>750</v>
      </c>
      <c r="L44" s="25"/>
      <c r="M44" s="23"/>
      <c r="N44" s="26"/>
      <c r="O44" s="20"/>
    </row>
    <row r="45" ht="37.45" customHeight="1" spans="1:15">
      <c r="A45" s="25">
        <v>3</v>
      </c>
      <c r="B45" s="22" t="s">
        <v>94</v>
      </c>
      <c r="C45" s="23"/>
      <c r="D45" s="23"/>
      <c r="E45" s="23"/>
      <c r="F45" s="28" t="s">
        <v>95</v>
      </c>
      <c r="G45" s="16"/>
      <c r="H45" s="16"/>
      <c r="I45" s="16"/>
      <c r="J45" s="22" t="s">
        <v>96</v>
      </c>
      <c r="K45" s="25">
        <v>4</v>
      </c>
      <c r="L45" s="25"/>
      <c r="M45" s="23"/>
      <c r="N45" s="26"/>
      <c r="O45" s="20"/>
    </row>
    <row r="46" ht="25.8" customHeight="1" spans="1:15">
      <c r="A46" s="25">
        <v>4</v>
      </c>
      <c r="B46" s="22" t="s">
        <v>97</v>
      </c>
      <c r="C46" s="23"/>
      <c r="D46" s="23"/>
      <c r="E46" s="23"/>
      <c r="F46" s="28" t="s">
        <v>98</v>
      </c>
      <c r="G46" s="16"/>
      <c r="H46" s="16"/>
      <c r="I46" s="16"/>
      <c r="J46" s="22" t="s">
        <v>71</v>
      </c>
      <c r="K46" s="25">
        <v>4</v>
      </c>
      <c r="L46" s="25"/>
      <c r="M46" s="23"/>
      <c r="N46" s="26"/>
      <c r="O46" s="20"/>
    </row>
    <row r="47" ht="25.55" customHeight="1" spans="1:15">
      <c r="A47" s="25">
        <v>5</v>
      </c>
      <c r="B47" s="22" t="s">
        <v>99</v>
      </c>
      <c r="C47" s="23"/>
      <c r="D47" s="23"/>
      <c r="E47" s="23"/>
      <c r="F47" s="27" t="s">
        <v>100</v>
      </c>
      <c r="G47" s="42"/>
      <c r="H47" s="42"/>
      <c r="I47" s="42"/>
      <c r="J47" s="22" t="s">
        <v>101</v>
      </c>
      <c r="K47" s="25">
        <v>98</v>
      </c>
      <c r="L47" s="25"/>
      <c r="M47" s="23"/>
      <c r="N47" s="26"/>
      <c r="O47" s="20"/>
    </row>
    <row r="48" ht="39" customHeight="1" spans="1:15">
      <c r="A48" s="25">
        <v>6</v>
      </c>
      <c r="B48" s="22" t="s">
        <v>102</v>
      </c>
      <c r="C48" s="23"/>
      <c r="D48" s="23"/>
      <c r="E48" s="23"/>
      <c r="F48" s="22" t="s">
        <v>103</v>
      </c>
      <c r="G48" s="23"/>
      <c r="H48" s="23"/>
      <c r="I48" s="23"/>
      <c r="J48" s="22" t="s">
        <v>101</v>
      </c>
      <c r="K48" s="25">
        <v>1260</v>
      </c>
      <c r="L48" s="43"/>
      <c r="M48" s="44"/>
      <c r="N48" s="26"/>
      <c r="O48" s="20"/>
    </row>
    <row r="49" ht="37" customHeight="1" spans="1:15">
      <c r="A49" s="25">
        <v>7</v>
      </c>
      <c r="B49" s="22" t="s">
        <v>104</v>
      </c>
      <c r="C49" s="23"/>
      <c r="D49" s="23"/>
      <c r="E49" s="23"/>
      <c r="F49" s="28" t="s">
        <v>105</v>
      </c>
      <c r="G49" s="16"/>
      <c r="H49" s="16"/>
      <c r="I49" s="16"/>
      <c r="J49" s="22" t="s">
        <v>101</v>
      </c>
      <c r="K49" s="25">
        <v>1760</v>
      </c>
      <c r="L49" s="43"/>
      <c r="M49" s="44"/>
      <c r="N49" s="26"/>
      <c r="O49" s="20"/>
    </row>
    <row r="50" ht="25.55" customHeight="1" spans="1:15">
      <c r="A50" s="25">
        <v>8</v>
      </c>
      <c r="B50" s="22" t="s">
        <v>106</v>
      </c>
      <c r="C50" s="23"/>
      <c r="D50" s="23"/>
      <c r="E50" s="23"/>
      <c r="F50" s="28" t="s">
        <v>107</v>
      </c>
      <c r="G50" s="16"/>
      <c r="H50" s="16"/>
      <c r="I50" s="16"/>
      <c r="J50" s="22" t="s">
        <v>92</v>
      </c>
      <c r="K50" s="25">
        <v>590</v>
      </c>
      <c r="L50" s="25"/>
      <c r="M50" s="23"/>
      <c r="N50" s="26"/>
      <c r="O50" s="20"/>
    </row>
    <row r="51" ht="22.7" customHeight="1" spans="1:15">
      <c r="A51" s="25">
        <v>9</v>
      </c>
      <c r="B51" s="27" t="s">
        <v>108</v>
      </c>
      <c r="C51" s="23"/>
      <c r="D51" s="23"/>
      <c r="E51" s="23"/>
      <c r="F51" s="28" t="s">
        <v>109</v>
      </c>
      <c r="G51" s="16"/>
      <c r="H51" s="16"/>
      <c r="I51" s="16"/>
      <c r="J51" s="22" t="s">
        <v>110</v>
      </c>
      <c r="K51" s="25">
        <v>56</v>
      </c>
      <c r="L51" s="45"/>
      <c r="M51" s="46"/>
      <c r="N51" s="26"/>
      <c r="O51" s="20"/>
    </row>
    <row r="52" ht="25.55" customHeight="1" spans="1:15">
      <c r="A52" s="25">
        <v>10</v>
      </c>
      <c r="B52" s="22" t="s">
        <v>111</v>
      </c>
      <c r="C52" s="23"/>
      <c r="D52" s="23"/>
      <c r="E52" s="23"/>
      <c r="F52" s="22" t="s">
        <v>112</v>
      </c>
      <c r="G52" s="23"/>
      <c r="H52" s="23"/>
      <c r="I52" s="23"/>
      <c r="J52" s="22" t="s">
        <v>92</v>
      </c>
      <c r="K52" s="25">
        <v>1190</v>
      </c>
      <c r="L52" s="43"/>
      <c r="M52" s="44"/>
      <c r="N52" s="26"/>
      <c r="O52" s="20"/>
    </row>
    <row r="53" ht="25.55" customHeight="1" spans="1:15">
      <c r="A53" s="25">
        <v>11</v>
      </c>
      <c r="B53" s="22" t="s">
        <v>113</v>
      </c>
      <c r="C53" s="23"/>
      <c r="D53" s="23"/>
      <c r="E53" s="23"/>
      <c r="F53" s="28" t="s">
        <v>114</v>
      </c>
      <c r="G53" s="16"/>
      <c r="H53" s="16"/>
      <c r="I53" s="16"/>
      <c r="J53" s="22" t="s">
        <v>92</v>
      </c>
      <c r="K53" s="25">
        <v>1190</v>
      </c>
      <c r="L53" s="43"/>
      <c r="M53" s="44"/>
      <c r="N53" s="26"/>
      <c r="O53" s="20"/>
    </row>
    <row r="54" ht="74" customHeight="1" spans="1:15">
      <c r="A54" s="25">
        <v>12</v>
      </c>
      <c r="B54" s="22" t="s">
        <v>115</v>
      </c>
      <c r="C54" s="23"/>
      <c r="D54" s="23"/>
      <c r="E54" s="23"/>
      <c r="F54" s="47" t="s">
        <v>116</v>
      </c>
      <c r="G54" s="34"/>
      <c r="H54" s="34"/>
      <c r="I54" s="34"/>
      <c r="J54" s="22" t="s">
        <v>92</v>
      </c>
      <c r="K54" s="25">
        <v>1260</v>
      </c>
      <c r="L54" s="25"/>
      <c r="M54" s="23"/>
      <c r="N54" s="26"/>
      <c r="O54" s="20"/>
    </row>
    <row r="55" ht="25.55" customHeight="1" spans="1:15">
      <c r="A55" s="25">
        <v>13</v>
      </c>
      <c r="B55" s="22" t="s">
        <v>117</v>
      </c>
      <c r="C55" s="23"/>
      <c r="D55" s="23"/>
      <c r="E55" s="23"/>
      <c r="F55" s="28" t="s">
        <v>118</v>
      </c>
      <c r="G55" s="16"/>
      <c r="H55" s="16"/>
      <c r="I55" s="16"/>
      <c r="J55" s="22" t="s">
        <v>53</v>
      </c>
      <c r="K55" s="25">
        <v>8</v>
      </c>
      <c r="L55" s="25"/>
      <c r="M55" s="23"/>
      <c r="N55" s="26"/>
      <c r="O55" s="20"/>
    </row>
    <row r="56" ht="25.55" customHeight="1" spans="1:15">
      <c r="A56" s="25">
        <v>14</v>
      </c>
      <c r="B56" s="22" t="s">
        <v>119</v>
      </c>
      <c r="C56" s="23"/>
      <c r="D56" s="23"/>
      <c r="E56" s="23"/>
      <c r="F56" s="28" t="s">
        <v>120</v>
      </c>
      <c r="G56" s="16"/>
      <c r="H56" s="16"/>
      <c r="I56" s="16"/>
      <c r="J56" s="22" t="s">
        <v>74</v>
      </c>
      <c r="K56" s="25">
        <v>1</v>
      </c>
      <c r="L56" s="25"/>
      <c r="M56" s="23"/>
      <c r="N56" s="26"/>
      <c r="O56" s="20"/>
    </row>
    <row r="57" ht="25.55" customHeight="1" spans="1:15">
      <c r="A57" s="25">
        <v>15</v>
      </c>
      <c r="B57" s="22" t="s">
        <v>76</v>
      </c>
      <c r="C57" s="23"/>
      <c r="D57" s="23"/>
      <c r="E57" s="23"/>
      <c r="F57" s="34"/>
      <c r="G57" s="34"/>
      <c r="H57" s="34"/>
      <c r="I57" s="34"/>
      <c r="J57" s="22" t="s">
        <v>74</v>
      </c>
      <c r="K57" s="25">
        <v>1</v>
      </c>
      <c r="L57" s="25"/>
      <c r="M57" s="23"/>
      <c r="N57" s="26"/>
      <c r="O57" s="20"/>
    </row>
    <row r="58" ht="33.85" customHeight="1" spans="1:15">
      <c r="A58" s="17" t="s">
        <v>121</v>
      </c>
      <c r="B58" s="15" t="s">
        <v>122</v>
      </c>
      <c r="C58" s="16"/>
      <c r="D58" s="16"/>
      <c r="E58" s="16"/>
      <c r="F58" s="16"/>
      <c r="G58" s="16"/>
      <c r="H58" s="16"/>
      <c r="I58" s="16"/>
      <c r="J58" s="34"/>
      <c r="K58" s="34"/>
      <c r="L58" s="34"/>
      <c r="M58" s="34"/>
      <c r="N58" s="39"/>
      <c r="O58" s="20"/>
    </row>
    <row r="59" ht="70.3" customHeight="1" spans="1:15">
      <c r="A59" s="25">
        <v>1</v>
      </c>
      <c r="B59" s="22" t="s">
        <v>26</v>
      </c>
      <c r="C59" s="23"/>
      <c r="D59" s="23"/>
      <c r="E59" s="23"/>
      <c r="F59" s="24" t="s">
        <v>123</v>
      </c>
      <c r="G59" s="16"/>
      <c r="H59" s="16"/>
      <c r="I59" s="16"/>
      <c r="J59" s="22" t="s">
        <v>28</v>
      </c>
      <c r="K59" s="25">
        <v>575</v>
      </c>
      <c r="L59" s="21"/>
      <c r="M59" s="16"/>
      <c r="N59" s="26"/>
      <c r="O59" s="20"/>
    </row>
    <row r="60" ht="44.5" customHeight="1" spans="1:15">
      <c r="A60" s="25">
        <v>2</v>
      </c>
      <c r="B60" s="22" t="s">
        <v>26</v>
      </c>
      <c r="C60" s="23"/>
      <c r="D60" s="23"/>
      <c r="E60" s="23"/>
      <c r="F60" s="24" t="s">
        <v>27</v>
      </c>
      <c r="G60" s="16"/>
      <c r="H60" s="16"/>
      <c r="I60" s="16"/>
      <c r="J60" s="22" t="s">
        <v>28</v>
      </c>
      <c r="K60" s="25">
        <v>575</v>
      </c>
      <c r="L60" s="21"/>
      <c r="M60" s="16"/>
      <c r="N60" s="26"/>
      <c r="O60" s="20"/>
    </row>
    <row r="61" ht="56" customHeight="1" spans="1:15">
      <c r="A61" s="25">
        <v>3</v>
      </c>
      <c r="B61" s="22" t="s">
        <v>34</v>
      </c>
      <c r="C61" s="23"/>
      <c r="D61" s="23"/>
      <c r="E61" s="23"/>
      <c r="F61" s="24" t="s">
        <v>30</v>
      </c>
      <c r="G61" s="16"/>
      <c r="H61" s="16"/>
      <c r="I61" s="16"/>
      <c r="J61" s="22" t="s">
        <v>31</v>
      </c>
      <c r="K61" s="25">
        <v>1</v>
      </c>
      <c r="L61" s="25"/>
      <c r="M61" s="23"/>
      <c r="N61" s="26"/>
      <c r="O61" s="20"/>
    </row>
    <row r="62" ht="41.05" customHeight="1" spans="1:15">
      <c r="A62" s="25">
        <v>4</v>
      </c>
      <c r="B62" s="22" t="s">
        <v>124</v>
      </c>
      <c r="C62" s="23"/>
      <c r="D62" s="23"/>
      <c r="E62" s="23"/>
      <c r="F62" s="28" t="s">
        <v>125</v>
      </c>
      <c r="G62" s="16"/>
      <c r="H62" s="16"/>
      <c r="I62" s="16"/>
      <c r="J62" s="22" t="s">
        <v>31</v>
      </c>
      <c r="K62" s="25">
        <v>8</v>
      </c>
      <c r="L62" s="25"/>
      <c r="M62" s="23"/>
      <c r="N62" s="26"/>
      <c r="O62" s="20"/>
    </row>
    <row r="63" ht="33.85" customHeight="1" spans="1:15">
      <c r="A63" s="17" t="s">
        <v>126</v>
      </c>
      <c r="B63" s="17" t="s">
        <v>127</v>
      </c>
      <c r="C63" s="23"/>
      <c r="D63" s="23"/>
      <c r="E63" s="23"/>
      <c r="F63" s="34"/>
      <c r="G63" s="34"/>
      <c r="H63" s="34"/>
      <c r="I63" s="34"/>
      <c r="J63" s="34"/>
      <c r="K63" s="34"/>
      <c r="L63" s="34"/>
      <c r="M63" s="34"/>
      <c r="N63" s="39">
        <f>N64+N65</f>
        <v>56000</v>
      </c>
      <c r="O63" s="20"/>
    </row>
    <row r="64" ht="47" customHeight="1" spans="1:15">
      <c r="A64" s="45">
        <v>1</v>
      </c>
      <c r="B64" s="48" t="s">
        <v>128</v>
      </c>
      <c r="C64" s="46"/>
      <c r="D64" s="46"/>
      <c r="E64" s="46"/>
      <c r="F64" s="49" t="s">
        <v>129</v>
      </c>
      <c r="G64" s="50"/>
      <c r="H64" s="50"/>
      <c r="I64" s="50"/>
      <c r="J64" s="51" t="s">
        <v>31</v>
      </c>
      <c r="K64" s="45">
        <v>8</v>
      </c>
      <c r="L64" s="45">
        <v>5000</v>
      </c>
      <c r="M64" s="46"/>
      <c r="N64" s="41">
        <f t="shared" ref="N64:N67" si="0">K64*L64</f>
        <v>40000</v>
      </c>
      <c r="O64" s="52" t="s">
        <v>130</v>
      </c>
    </row>
    <row r="65" ht="33.85" customHeight="1" spans="1:15">
      <c r="A65" s="45">
        <v>2</v>
      </c>
      <c r="B65" s="48" t="s">
        <v>131</v>
      </c>
      <c r="C65" s="46"/>
      <c r="D65" s="46"/>
      <c r="E65" s="46"/>
      <c r="F65" s="49" t="s">
        <v>132</v>
      </c>
      <c r="G65" s="50"/>
      <c r="H65" s="50"/>
      <c r="I65" s="50"/>
      <c r="J65" s="51" t="s">
        <v>31</v>
      </c>
      <c r="K65" s="45">
        <v>8</v>
      </c>
      <c r="L65" s="45">
        <v>2000</v>
      </c>
      <c r="M65" s="46"/>
      <c r="N65" s="41">
        <f t="shared" si="0"/>
        <v>16000</v>
      </c>
      <c r="O65" s="52" t="s">
        <v>130</v>
      </c>
    </row>
    <row r="66" ht="33.85" customHeight="1" spans="1:15">
      <c r="A66" s="17" t="s">
        <v>133</v>
      </c>
      <c r="B66" s="17" t="s">
        <v>134</v>
      </c>
      <c r="C66" s="23"/>
      <c r="D66" s="23"/>
      <c r="E66" s="23"/>
      <c r="F66" s="34"/>
      <c r="G66" s="34"/>
      <c r="H66" s="34"/>
      <c r="I66" s="34"/>
      <c r="J66" s="34"/>
      <c r="K66" s="34"/>
      <c r="L66" s="34"/>
      <c r="M66" s="34"/>
      <c r="N66" s="39"/>
      <c r="O66" s="20"/>
    </row>
    <row r="67" ht="141" customHeight="1" spans="1:15">
      <c r="A67" s="25">
        <v>1</v>
      </c>
      <c r="B67" s="27" t="s">
        <v>135</v>
      </c>
      <c r="C67" s="23"/>
      <c r="D67" s="23"/>
      <c r="E67" s="23"/>
      <c r="F67" s="24" t="s">
        <v>136</v>
      </c>
      <c r="G67" s="16"/>
      <c r="H67" s="16"/>
      <c r="I67" s="16"/>
      <c r="J67" s="22" t="s">
        <v>137</v>
      </c>
      <c r="K67" s="25">
        <v>595</v>
      </c>
      <c r="L67" s="25"/>
      <c r="M67" s="23"/>
      <c r="N67" s="26"/>
      <c r="O67" s="20"/>
    </row>
    <row r="68" ht="33.85" customHeight="1" spans="1:15">
      <c r="A68" s="17" t="s">
        <v>138</v>
      </c>
      <c r="B68" s="17" t="s">
        <v>139</v>
      </c>
      <c r="C68" s="23"/>
      <c r="D68" s="23"/>
      <c r="E68" s="23"/>
      <c r="F68" s="34"/>
      <c r="G68" s="34"/>
      <c r="H68" s="34"/>
      <c r="I68" s="34"/>
      <c r="J68" s="34"/>
      <c r="K68" s="34"/>
      <c r="L68" s="34"/>
      <c r="M68" s="34"/>
      <c r="N68" s="39"/>
      <c r="O68" s="20"/>
    </row>
    <row r="69" ht="70.8" customHeight="1" spans="1:15">
      <c r="A69" s="25">
        <v>1</v>
      </c>
      <c r="B69" s="27" t="s">
        <v>140</v>
      </c>
      <c r="C69" s="23"/>
      <c r="D69" s="23"/>
      <c r="E69" s="23"/>
      <c r="F69" s="24" t="s">
        <v>141</v>
      </c>
      <c r="G69" s="16"/>
      <c r="H69" s="16"/>
      <c r="I69" s="16"/>
      <c r="J69" s="22" t="s">
        <v>137</v>
      </c>
      <c r="K69" s="25">
        <v>20</v>
      </c>
      <c r="L69" s="43"/>
      <c r="M69" s="44"/>
      <c r="N69" s="26"/>
      <c r="O69" s="20"/>
    </row>
    <row r="70" ht="34.3" customHeight="1" spans="1:15">
      <c r="A70" s="17" t="s">
        <v>142</v>
      </c>
      <c r="B70" s="17" t="s">
        <v>143</v>
      </c>
      <c r="C70" s="23"/>
      <c r="D70" s="23"/>
      <c r="E70" s="23"/>
      <c r="F70" s="34"/>
      <c r="G70" s="34"/>
      <c r="H70" s="34"/>
      <c r="I70" s="34"/>
      <c r="J70" s="34"/>
      <c r="K70" s="34"/>
      <c r="L70" s="34"/>
      <c r="M70" s="34"/>
      <c r="N70" s="39">
        <f>N71</f>
        <v>184000</v>
      </c>
      <c r="O70" s="20"/>
    </row>
    <row r="71" ht="210" customHeight="1" spans="1:15">
      <c r="A71" s="53">
        <v>1</v>
      </c>
      <c r="B71" s="54" t="s">
        <v>144</v>
      </c>
      <c r="C71" s="55"/>
      <c r="D71" s="55"/>
      <c r="E71" s="55"/>
      <c r="F71" s="56" t="s">
        <v>145</v>
      </c>
      <c r="G71" s="57"/>
      <c r="H71" s="57"/>
      <c r="I71" s="57"/>
      <c r="J71" s="58" t="s">
        <v>146</v>
      </c>
      <c r="K71" s="53">
        <v>8</v>
      </c>
      <c r="L71" s="53">
        <v>23000</v>
      </c>
      <c r="M71" s="55"/>
      <c r="N71" s="59">
        <f>K71*L71</f>
        <v>184000</v>
      </c>
      <c r="O71" s="60" t="s">
        <v>130</v>
      </c>
    </row>
    <row r="72" ht="37.15" customHeight="1" spans="1:15">
      <c r="A72" s="61" t="s">
        <v>147</v>
      </c>
      <c r="B72" s="61" t="s">
        <v>22</v>
      </c>
      <c r="C72" s="61"/>
      <c r="D72" s="61"/>
      <c r="E72" s="61"/>
      <c r="F72" s="62"/>
      <c r="G72" s="62"/>
      <c r="H72" s="62"/>
      <c r="I72" s="62"/>
      <c r="J72" s="62"/>
      <c r="K72" s="62"/>
      <c r="L72" s="62"/>
      <c r="M72" s="62"/>
      <c r="N72" s="39"/>
      <c r="O72" s="20"/>
    </row>
    <row r="73" ht="32" customHeight="1" spans="1:15">
      <c r="A73" s="63" t="s">
        <v>148</v>
      </c>
      <c r="B73" s="63"/>
      <c r="C73" s="63"/>
      <c r="D73" s="63"/>
      <c r="E73" s="63"/>
      <c r="F73" s="63"/>
      <c r="G73" s="63"/>
      <c r="H73" s="63"/>
      <c r="I73" s="63"/>
      <c r="J73" s="63"/>
      <c r="K73" s="63"/>
      <c r="L73" s="63"/>
      <c r="M73" s="63"/>
      <c r="N73" s="63"/>
    </row>
    <row r="74" ht="18.75" spans="1:15">
      <c r="A74" s="64"/>
    </row>
  </sheetData>
  <mergeCells count="204">
    <mergeCell ref="A1:O1"/>
    <mergeCell ref="A2:I2"/>
    <mergeCell ref="A3:O3"/>
    <mergeCell ref="B4:F4"/>
    <mergeCell ref="G4:I4"/>
    <mergeCell ref="L4:M4"/>
    <mergeCell ref="B5:I5"/>
    <mergeCell ref="L5:M5"/>
    <mergeCell ref="B6:F6"/>
    <mergeCell ref="G6:I6"/>
    <mergeCell ref="L6:M6"/>
    <mergeCell ref="B7:F7"/>
    <mergeCell ref="G7:I7"/>
    <mergeCell ref="L7:M7"/>
    <mergeCell ref="B8:F8"/>
    <mergeCell ref="G8:I8"/>
    <mergeCell ref="L8:M8"/>
    <mergeCell ref="A9:O9"/>
    <mergeCell ref="B10:F10"/>
    <mergeCell ref="G10:I10"/>
    <mergeCell ref="L10:M10"/>
    <mergeCell ref="B11:I11"/>
    <mergeCell ref="L11:M11"/>
    <mergeCell ref="B12:F12"/>
    <mergeCell ref="G12:I12"/>
    <mergeCell ref="L12:M12"/>
    <mergeCell ref="B13:F13"/>
    <mergeCell ref="G13:I13"/>
    <mergeCell ref="L13:M13"/>
    <mergeCell ref="B14:F14"/>
    <mergeCell ref="G14:I14"/>
    <mergeCell ref="L14:M14"/>
    <mergeCell ref="A15:O15"/>
    <mergeCell ref="B16:E16"/>
    <mergeCell ref="F16:I16"/>
    <mergeCell ref="L16:M16"/>
    <mergeCell ref="B17:E17"/>
    <mergeCell ref="F17:I17"/>
    <mergeCell ref="L17:M17"/>
    <mergeCell ref="B18:E18"/>
    <mergeCell ref="F18:I18"/>
    <mergeCell ref="L18:M18"/>
    <mergeCell ref="B19:E19"/>
    <mergeCell ref="F19:I19"/>
    <mergeCell ref="L19:M19"/>
    <mergeCell ref="B20:E20"/>
    <mergeCell ref="F20:I20"/>
    <mergeCell ref="L20:M20"/>
    <mergeCell ref="B21:E21"/>
    <mergeCell ref="F21:I21"/>
    <mergeCell ref="L21:M21"/>
    <mergeCell ref="B22:E22"/>
    <mergeCell ref="F22:I22"/>
    <mergeCell ref="L22:M22"/>
    <mergeCell ref="B23:E23"/>
    <mergeCell ref="F23:I23"/>
    <mergeCell ref="L23:M23"/>
    <mergeCell ref="B24:E24"/>
    <mergeCell ref="F24:I24"/>
    <mergeCell ref="L24:M24"/>
    <mergeCell ref="B25:E25"/>
    <mergeCell ref="F25:I25"/>
    <mergeCell ref="L25:M25"/>
    <mergeCell ref="B26:E26"/>
    <mergeCell ref="F26:I26"/>
    <mergeCell ref="L26:M26"/>
    <mergeCell ref="B27:E27"/>
    <mergeCell ref="F27:I27"/>
    <mergeCell ref="L27:M27"/>
    <mergeCell ref="B28:E28"/>
    <mergeCell ref="F28:I28"/>
    <mergeCell ref="L28:M28"/>
    <mergeCell ref="B29:E29"/>
    <mergeCell ref="F29:I29"/>
    <mergeCell ref="L29:M29"/>
    <mergeCell ref="B30:E30"/>
    <mergeCell ref="F30:I30"/>
    <mergeCell ref="L30:M30"/>
    <mergeCell ref="B31:E31"/>
    <mergeCell ref="F31:I31"/>
    <mergeCell ref="L31:M31"/>
    <mergeCell ref="B32:E32"/>
    <mergeCell ref="F32:I32"/>
    <mergeCell ref="L32:M32"/>
    <mergeCell ref="B33:E33"/>
    <mergeCell ref="F33:I33"/>
    <mergeCell ref="L33:M33"/>
    <mergeCell ref="B34:E34"/>
    <mergeCell ref="F34:I34"/>
    <mergeCell ref="L34:M34"/>
    <mergeCell ref="B35:E35"/>
    <mergeCell ref="F35:I35"/>
    <mergeCell ref="L35:M35"/>
    <mergeCell ref="B36:E36"/>
    <mergeCell ref="F36:I36"/>
    <mergeCell ref="L36:M36"/>
    <mergeCell ref="B37:E37"/>
    <mergeCell ref="F37:I37"/>
    <mergeCell ref="L37:M37"/>
    <mergeCell ref="B38:E38"/>
    <mergeCell ref="F38:I38"/>
    <mergeCell ref="L38:M38"/>
    <mergeCell ref="B39:E39"/>
    <mergeCell ref="F39:I39"/>
    <mergeCell ref="L39:M39"/>
    <mergeCell ref="B40:E40"/>
    <mergeCell ref="F40:I40"/>
    <mergeCell ref="L40:M40"/>
    <mergeCell ref="B41:E41"/>
    <mergeCell ref="F41:I41"/>
    <mergeCell ref="L41:M41"/>
    <mergeCell ref="B42:I42"/>
    <mergeCell ref="L42:M42"/>
    <mergeCell ref="B43:E43"/>
    <mergeCell ref="F43:I43"/>
    <mergeCell ref="L43:M43"/>
    <mergeCell ref="B44:E44"/>
    <mergeCell ref="F44:I44"/>
    <mergeCell ref="L44:M44"/>
    <mergeCell ref="B45:E45"/>
    <mergeCell ref="F45:I45"/>
    <mergeCell ref="L45:M45"/>
    <mergeCell ref="B46:E46"/>
    <mergeCell ref="F46:I46"/>
    <mergeCell ref="L46:M46"/>
    <mergeCell ref="B47:E47"/>
    <mergeCell ref="F47:I47"/>
    <mergeCell ref="L47:M47"/>
    <mergeCell ref="B48:E48"/>
    <mergeCell ref="F48:I48"/>
    <mergeCell ref="L48:M48"/>
    <mergeCell ref="B49:E49"/>
    <mergeCell ref="F49:I49"/>
    <mergeCell ref="L49:M49"/>
    <mergeCell ref="B50:E50"/>
    <mergeCell ref="F50:I50"/>
    <mergeCell ref="L50:M50"/>
    <mergeCell ref="B51:E51"/>
    <mergeCell ref="F51:I51"/>
    <mergeCell ref="L51:M51"/>
    <mergeCell ref="B52:E52"/>
    <mergeCell ref="F52:I52"/>
    <mergeCell ref="L52:M52"/>
    <mergeCell ref="B53:E53"/>
    <mergeCell ref="F53:I53"/>
    <mergeCell ref="L53:M53"/>
    <mergeCell ref="B54:E54"/>
    <mergeCell ref="F54:I54"/>
    <mergeCell ref="L54:M54"/>
    <mergeCell ref="B55:E55"/>
    <mergeCell ref="F55:I55"/>
    <mergeCell ref="L55:M55"/>
    <mergeCell ref="B56:E56"/>
    <mergeCell ref="F56:I56"/>
    <mergeCell ref="L56:M56"/>
    <mergeCell ref="B57:E57"/>
    <mergeCell ref="F57:I57"/>
    <mergeCell ref="L57:M57"/>
    <mergeCell ref="B58:I58"/>
    <mergeCell ref="L58:M58"/>
    <mergeCell ref="B59:E59"/>
    <mergeCell ref="F59:I59"/>
    <mergeCell ref="L59:M59"/>
    <mergeCell ref="B60:E60"/>
    <mergeCell ref="F60:I60"/>
    <mergeCell ref="L60:M60"/>
    <mergeCell ref="B61:E61"/>
    <mergeCell ref="F61:I61"/>
    <mergeCell ref="L61:M61"/>
    <mergeCell ref="B62:E62"/>
    <mergeCell ref="F62:I62"/>
    <mergeCell ref="L62:M62"/>
    <mergeCell ref="B63:E63"/>
    <mergeCell ref="F63:I63"/>
    <mergeCell ref="L63:M63"/>
    <mergeCell ref="B64:E64"/>
    <mergeCell ref="F64:I64"/>
    <mergeCell ref="L64:M64"/>
    <mergeCell ref="B65:E65"/>
    <mergeCell ref="F65:I65"/>
    <mergeCell ref="L65:M65"/>
    <mergeCell ref="B66:E66"/>
    <mergeCell ref="F66:I66"/>
    <mergeCell ref="L66:M66"/>
    <mergeCell ref="B67:E67"/>
    <mergeCell ref="F67:I67"/>
    <mergeCell ref="L67:M67"/>
    <mergeCell ref="B68:E68"/>
    <mergeCell ref="F68:I68"/>
    <mergeCell ref="L68:M68"/>
    <mergeCell ref="B69:E69"/>
    <mergeCell ref="F69:I69"/>
    <mergeCell ref="L69:M69"/>
    <mergeCell ref="B70:E70"/>
    <mergeCell ref="F70:I70"/>
    <mergeCell ref="L70:M70"/>
    <mergeCell ref="B71:E71"/>
    <mergeCell ref="F71:I71"/>
    <mergeCell ref="L71:M71"/>
    <mergeCell ref="B72:E72"/>
    <mergeCell ref="F72:I72"/>
    <mergeCell ref="L72:M72"/>
    <mergeCell ref="A73:N73"/>
    <mergeCell ref="A74:N74"/>
  </mergeCells>
  <printOptions horizontalCentered="1" verticalCentered="1"/>
  <pageMargins left="0.251388888888889" right="0.251388888888889" top="0.751388888888889" bottom="0.751388888888889" header="0.298611111111111" footer="0.2986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pdfFactory Pro www.pdffactory.com</Application>
  <HeadingPairs>
    <vt:vector size="2" baseType="variant">
      <vt:variant>
        <vt:lpstr>工作表</vt:lpstr>
      </vt:variant>
      <vt:variant>
        <vt:i4>2</vt:i4>
      </vt:variant>
    </vt:vector>
  </HeadingPairs>
  <TitlesOfParts>
    <vt:vector size="2" baseType="lpstr">
      <vt:lpstr>汇总表</vt:lpstr>
      <vt:lpstr>工程量清单明细表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控制价封面.xlsx</dc:title>
  <dc:creator>Administrator</dc:creator>
  <cp:lastModifiedBy>Administrator</cp:lastModifiedBy>
  <dcterms:created xsi:type="dcterms:W3CDTF">2026-06-29T11:23:00Z</dcterms:created>
  <dcterms:modified xsi:type="dcterms:W3CDTF">2026-08-19T11:13:52Z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wqlLaW5nc29mdCBQREYgdG8gV1BTIDEyMA</vt:lpwstr>
  </property>
  <property fmtid="{D5CDD505-2E9C-101B-9397-08002B2CF9AE}" pid="3" name="Created">
    <vt:filetime>2026-07-21T08:09:25Z</vt:filetime>
  </property>
  <property fmtid="{D5CDD505-2E9C-101B-9397-08002B2CF9AE}" pid="4" name="ICV">
    <vt:lpwstr>535181953BEB425CBF8945463A675009_13</vt:lpwstr>
  </property>
  <property fmtid="{D5CDD505-2E9C-101B-9397-08002B2CF9AE}" pid="5" name="KSOProductBuildVer">
    <vt:lpwstr>2052-12.1.0.28043</vt:lpwstr>
  </property>
  <property fmtid="{D5CDD505-2E9C-101B-9397-08002B2CF9AE}" pid="6" name="CalculationRule">
    <vt:i4>0</vt:i4>
  </property>
</Properties>
</file>