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大华包头办\售前2026\刘峰\20260619达茂公安卡口电警\附件\视频监控及电警卡口抓拍服务项目信息表\二次发标\"/>
    </mc:Choice>
  </mc:AlternateContent>
  <bookViews>
    <workbookView xWindow="0" yWindow="0" windowWidth="27945" windowHeight="123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9" i="1" l="1"/>
  <c r="C38" i="1"/>
  <c r="C37" i="1"/>
  <c r="C36" i="1"/>
  <c r="C33" i="1"/>
  <c r="C32" i="1"/>
  <c r="C30" i="1"/>
  <c r="C29" i="1"/>
  <c r="C26" i="1"/>
  <c r="C25" i="1"/>
  <c r="C24" i="1"/>
  <c r="C23" i="1"/>
  <c r="C22" i="1"/>
  <c r="C20" i="1"/>
  <c r="C16" i="1"/>
  <c r="C11" i="1"/>
  <c r="C9" i="1"/>
  <c r="C5" i="1"/>
  <c r="C4" i="1"/>
  <c r="C3" i="1"/>
  <c r="C2" i="1"/>
</calcChain>
</file>

<file path=xl/sharedStrings.xml><?xml version="1.0" encoding="utf-8"?>
<sst xmlns="http://schemas.openxmlformats.org/spreadsheetml/2006/main" count="150" uniqueCount="106">
  <si>
    <t>序号</t>
  </si>
  <si>
    <t>标的名称</t>
  </si>
  <si>
    <t>数量</t>
  </si>
  <si>
    <t>计量单位</t>
  </si>
  <si>
    <t>参数</t>
  </si>
  <si>
    <t>备注</t>
  </si>
  <si>
    <t>台</t>
  </si>
  <si>
    <t>环保型球机</t>
  </si>
  <si>
    <t>摄相机支架</t>
  </si>
  <si>
    <t>套</t>
  </si>
  <si>
    <t>1.名称：摄相机支架
2.其他：表面喷塑，可任意调节方向</t>
  </si>
  <si>
    <t>安全防范全系统调试（电子抓拍闯信号灯点位）</t>
  </si>
  <si>
    <t>系统</t>
  </si>
  <si>
    <t>/</t>
  </si>
  <si>
    <t>安全防范全系统调试（区间测速点）</t>
  </si>
  <si>
    <t>1.名称：摄像机系统调试联网
2.包括摄像机固定、焦距调整、角度调整、场景调整、抓拍检测、补光检测、联网调试</t>
  </si>
  <si>
    <t>安全防范全系统调试（违停点位抓拍点位）</t>
  </si>
  <si>
    <t>卡口多合一补光灯</t>
  </si>
  <si>
    <t>暖光LED频闪灯</t>
  </si>
  <si>
    <t>终端服务器（电子抓拍闯信号灯点位）</t>
  </si>
  <si>
    <t>终端服务器（区间测速点）</t>
  </si>
  <si>
    <t>信号检测器</t>
  </si>
  <si>
    <t>千兆交换机</t>
  </si>
  <si>
    <t>1.名称：千兆交换机
2.提供最少8个千兆电口。
3.支持IEEE 802.3、 IEEE 802.3u、 IEEE 802.3x。
4.支持6 KV防浪涌。
5.线速转发。
6.存储转发交换方式。
7.支持端口管理。
8.坚固式高强度金属外壳。
9.工业导轨安装方式。
10.无风扇设计，高可靠性。
11.室外宽温设计（ -40℃~75℃）</t>
  </si>
  <si>
    <t>光纤收发器</t>
  </si>
  <si>
    <t>1.名称：光纤收发器
2.工业级千兆光纤收发器,1个千兆光口，1个千兆网口,距离最少20公里，SC口,单模单纤，工作温度：-30- 55℃。</t>
  </si>
  <si>
    <t>抱杆机柜</t>
  </si>
  <si>
    <t>1.名称：抱杆机柜
2.规格型号：根据实际情况进行调整；
3.其他：用于箱体的金属材料可以抵抗腐蚀及电化学反应；钢板厚度不小于1.0mm；各缆线出线口要光滑，以防缆线割伤，缆线安装后应用胶垫封闭，防止进水。
4.防护等级：不小于IP66。</t>
  </si>
  <si>
    <t>L型立杆1</t>
  </si>
  <si>
    <t>根</t>
  </si>
  <si>
    <t>1、名称：L型立杆1
2、杆件采用优质Q235材料加工成型。
3、口径尺寸下≥320mm 上≥280mm。
4、立杆八角型，≥8mm厚-高≥6.5米。
5、横杆八角型，≥6mm厚-长≥9米。
6、杆件直缝采用自动埋弧焊焊接，其他法兰及加强部分采用气体保护焊。
7、杆件整体热镀锌,白色喷塑。
8、杆件开孔位置及安装设备所需附件需根据施工现场实际测量后确定
9、横臂上方预制焊接万向节连接法兰，下方每隔1米预留φ25*50穿线孔。</t>
  </si>
  <si>
    <t>L型立杆2</t>
  </si>
  <si>
    <t>1、名称：L型立杆2
2、杆件采用优质Q235材料加工成型。
3、口径尺寸下≥340mm 上≥300mm。
4、立杆八角型，≥8mm厚-高≥6.5米。
5、横杆八角型，≥6mm厚-长≥13米。
6、杆件直缝采用自动埋弧焊焊接，其他法兰及加强部分采用气体保护焊。
7、杆件整体热镀锌,白色喷塑。
8、杆件开孔位置及安装设备所需附件需根据施工现场实际测量后确定
9、横臂上方预制焊接万向节连接法兰，下方每隔1米预留φ25*50穿线孔。
10、横臂过长中间使用法兰连接</t>
  </si>
  <si>
    <t>红绿灯杆L型</t>
  </si>
  <si>
    <t>1、名称：红绿灯杆L型
2、杆件采用优质Q235材料加工成型。
3、口径尺寸 下≥320mm 上≥280mm。
4、立杆八角型，≥8mm厚-高≥6.5米。
5、横杆八角型，≥6mm厚-长≥9米。
6、杆件直缝采用自动埋弧焊焊接，其他法兰及加强部分采用气体保护焊。
7、杆件整体热镀锌,白色喷塑。
8、杆件开孔位置及安装设备所需附件需根据施工现场实际测量后确定
9、横臂下方预留红绿灯安装穿线孔。</t>
  </si>
  <si>
    <t>接地母线</t>
  </si>
  <si>
    <t>m</t>
  </si>
  <si>
    <t>≥40mm宽≥4mm厚接地扁铁与角钢焊接,引上至立杆检修口</t>
  </si>
  <si>
    <t>热镀锌扁钢40×4mm/φ16圆钢，埋深≥0.8m</t>
  </si>
  <si>
    <t>接地极</t>
  </si>
  <si>
    <t>跟</t>
  </si>
  <si>
    <t>立杆基础防雷，基坑底部锤≥4号角钢</t>
  </si>
  <si>
    <t>接地装置调试</t>
  </si>
  <si>
    <t>接地电阻≤10Ω</t>
  </si>
  <si>
    <t>自复断路器</t>
  </si>
  <si>
    <t>个</t>
  </si>
  <si>
    <t>1.名称：自复断路器
2.过欠压保护器 失压跳闸≥32A</t>
  </si>
  <si>
    <t>插座</t>
  </si>
  <si>
    <t>1.名称：机柜插排
2.规格型号：六位插孔
3.额定电压:≥250V
4.额定电流：≥10A
5.额定功率：≥2500W</t>
  </si>
  <si>
    <t>配线</t>
  </si>
  <si>
    <t>1.名称：配线
2.规格型号：RVV-2*1.5mm2</t>
  </si>
  <si>
    <t>1.名称：配线
2.规格型号：RVV-3*2.5mm2</t>
  </si>
  <si>
    <t>1.名称：配线
2.规格型号：RVV-8*1mm2</t>
  </si>
  <si>
    <t>双绞线缆</t>
  </si>
  <si>
    <t>1.名称：六类网线
2.规格型号：cat6 UTP
3.其他：室外防水网线</t>
  </si>
  <si>
    <t>配管</t>
  </si>
  <si>
    <t>1.名称：塑料管
2.规格型号：PE 75
3.PE管材、壁厚≥2mm，φ≥75mm，抗氧化，用于管线开挖地埋使用，且地埋下应无管材接头</t>
  </si>
  <si>
    <t>顶管</t>
  </si>
  <si>
    <t>1.名称：塑料管
2.规格型号：PE 110
3.PE管材、壁厚≥2mm，φ≥50mm，抗氧化，用于管线顶管使用</t>
  </si>
  <si>
    <t>4口光纤终端盒</t>
  </si>
  <si>
    <t>尾纤</t>
  </si>
  <si>
    <t>1.名称：尾纤
2.规格型号：SC-SC 2米</t>
  </si>
  <si>
    <t>8芯光纤</t>
  </si>
  <si>
    <t>4芯光纤</t>
  </si>
  <si>
    <t>人（手)孔井</t>
  </si>
  <si>
    <t>座</t>
  </si>
  <si>
    <t>1.名称：小窨井
2.规格型号：≥500mm*≥500mm(含井盖井圈）
井口的面积不小于0.25㎡，深度不小于500mm，含井盖。窨井底部应设有渗水孔，窨井中管道到井底的距离大于等于10cm，井口应与地面持平。</t>
  </si>
  <si>
    <t>光纤连接</t>
  </si>
  <si>
    <t>芯</t>
  </si>
  <si>
    <t>光纤测试</t>
  </si>
  <si>
    <t>链路</t>
  </si>
  <si>
    <t>N型立杆</t>
  </si>
  <si>
    <t>1、名称：N型立杆
2、杆件采用优质Q235材料加工成型。
3、口径尺寸 下≥320mm 上≥280mm。
4、立杆八角型，≥8mm厚-高≥6.5米。
5、横臂八角型≥6mm厚-高12米-16米（依据现场实际情况而定）
6、杆件直缝采用自动埋弧焊焊接，其他法兰及加强部分采用气体保护焊。
7、杆件整体热镀锌,白色喷塑。
8、杆件开孔位置及安装设备所需附件需根据施工现场实际测量后确定
9、横臂上方预制焊接万向节连接法兰，下方每隔1米预留φ25*50穿线孔。
10、横臂过长中间使用法兰连接</t>
  </si>
  <si>
    <t>M型立杆</t>
  </si>
  <si>
    <t>1、名称：M型立杆
2、杆件采用优质Q235材料加工成型。
3、口径尺寸 下≥320mm 上≥280mm。
4、立杆八角型，≥8mm厚-高≥6.5米。
5、横臂八角型 ≥6mm厚-高27米-33米（依据现场实际情况而定）
6、杆件直缝采用自动埋弧焊焊接，其他法兰及加强部分采用气体保护焊。
7、杆件整体热镀锌,白色喷塑。
8、杆件开孔位置及安装设备所需附件需根据施工现场实际测量后确定
9、横臂上方预制焊接万向节连接法兰，下方每隔1米预留φ25*50穿线孔。
10、横臂过长中间使用法兰连接</t>
  </si>
  <si>
    <t>标识牌立杆</t>
  </si>
  <si>
    <t>1.名称：标识牌立杆
2.规格：立杆高≥4.5米 直径≥140mm 厚度≥4mm 立柱直杆</t>
  </si>
  <si>
    <t>电力电缆</t>
  </si>
  <si>
    <t>1.名称：电力电缆
2.规格型号：YJLV2*16mm²</t>
  </si>
  <si>
    <t>全密封节能配电变压器</t>
  </si>
  <si>
    <t>1.名称：全密封节能配电变压器
2.额定容量：≥10kVA
3.电压等级：高压≥10kV，低压≥0.4kV
4.额定频率：≥50Hz
5.相数及接线方式：三相、Dyn11接线
6.调压方式：无励磁调压，调压范围±2×2.5%
7.短路阻抗：≤4%
8.冷却方式：油浸自冷
9.绝缘等级：A级</t>
  </si>
  <si>
    <t>混凝土电杆12m电杆</t>
  </si>
  <si>
    <t>1、名称：混凝土电杆
2、电杆组立施工参数：埋深标准（混凝土电杆）；≥12m杆≥1.9m；松软土质、转角/终端杆加深0.3m，加装底盘+卡盘卡盘埋设距地面≥0.5m
3、基坑误差控制
坑深偏差：+100mm、-50mm底盘中心偏移≤50mm，坑底夯实无松土
4、立杆垂直度与位移直线杆倾斜度：不超过杆梢1/2直径，顺线路位移：≤设计档距3%；横线路偏移≤50mm，转角、分支杆纵横双向偏移均≤50mm
5、横担、金具、绝缘子安装参数：:横担热镀锌防腐，安装水平扭斜≤横担总长1%，直线杆：PS-15/2.5针式绝缘子；耐张/转角：XP-4.5悬式绝缘子2片串联，绝缘子裙边与带电体间隙≥50mm，无积水、无破损裂纹，所有螺栓双螺母紧固，加装平垫、弹垫；外露丝扣2～3扣杆上引线固定点间距≤1.5m，三相弧度一致、无硬弯
6、拉线安装工艺参数：:拉线对地夹角30°～45°，优先45°，拉线棒外露地面长度500～700mm，双螺母锁紧，地面加装绝缘护套拉线盘埋深≥1.2m，回填分层夯实；UT线夹预留调节余量拉线尾线绑扎长度≥100mm，镀锌铁丝缠绕密实；
7、架线、弧垂、导线连接标准：同档三相弧垂偏差≤50mm，按当地气温曲线校准，导线接续钢芯铝绞线采用压接接续管，压口数量≥6道绝缘线采用专用绝缘并沟线夹，接触面铝包带缠绕，同一档距内每根导线接头≤1处，接头距悬挂点≥0.5m，导线无扭曲、散股、磨损；绝缘层无划伤、破皮；
8、对地/交叉跨越最小垂直安全距离（最大弧垂工况）：人口密集城区地面：≥6.5m，农村空旷区域：≥5.5m，交通困难山地：≥4.5m
公路路面：≥7.0m，建筑物屋顶垂直：裸线3.0m、绝缘线2.5m；水平风偏距离1.5m
10kV与低压380V线路交叉垂直净距≥2.0m
10kV与通信弱电线路交叉≥2.0m
9、接地系统施工关键参数（供电局验收强制项）
直线杆、分支杆接地电阻：≤10Ω
避雷器杆、变压器台架、终端杆：三点合一接地，接地电阻≤4Ω
高土壤电阻率区域（ρ＞1000Ω·m）放宽至≤30Ω
接地体：热镀锌扁钢40×4mm/φ16圆钢，埋深≥0.8m
焊接标准：扁钢搭接≥2倍宽度，圆钢≥6倍直径，双面满焊，沥青防腐
避雷器接地引线直连、无绕弯，截面积≥25mm²铜芯
10、杆上变压器台架配套安装参数（10kV变0.4kV）
台架槽钢下沿对地高度≥3.0m
高低压横担层间距≥1.2m
跌落熔断器对地≥4.8m，相间净距≥0.5m
避雷器安装低于熔丝，距变压器高压套管≥0.8m
台架根开：新建台区2.15m，改造台区2.85m
11、竣工电气试验验收参数
绝缘电阻：25kV摇表测量，线路对地≥1000MΩ
工频耐压：线路整体38kV/1min无击穿闪络
直流电阻：三相平衡误差≤2%
接地电阻实测符合对应档位标准值
全线无放电异响、无导线对地放电隐患
12、安全标识与配套施工参数 
每基电杆喷涂永久线路名称、杆号标识
转角、分支、变压器杆装设“高压危险”警示牌
耐张杆、T接杆、开关杆统一装设验电接地环
不同变电站10kV线路禁止同杆架设；高低压同杆架设分层隔离≥1.2m</t>
  </si>
  <si>
    <t>避雷引下线</t>
  </si>
  <si>
    <t>1.名称:避雷器接地引线
2.材质:铜芯
3.规格:≥25mm2</t>
  </si>
  <si>
    <t>400万双目40倍违停球</t>
  </si>
  <si>
    <t>立杆</t>
  </si>
  <si>
    <t>1、名称：立杆
2、杆件采用优质Q235材料加工成型，
2、立杆八角型，≥8mm厚-高≥6.5米。
3、横杆八角型，≥6mm厚-长≥1.5米。
4、杆件直缝采用自动埋弧焊焊接，其他法兰及加强部分采用气体保护焊。
5、杆件整体热镀锌,白色喷塑。
6、杆件开孔位置及安装设备所需附件需根据施工现场实际测量后确定
7、横臂上方预制焊接万向节连接法兰，下方每隔1米预留φ25*50穿线孔</t>
  </si>
  <si>
    <t>旧设备拆除</t>
  </si>
  <si>
    <t>项</t>
  </si>
  <si>
    <t>管沟开挖及恢复</t>
  </si>
  <si>
    <t>m³</t>
  </si>
  <si>
    <t>1.土壤类别:一二类土含砂石带开挖
2.规格尺寸不小于400*600mm
3.原土回填
4.包含余方弃置</t>
  </si>
  <si>
    <t>台</t>
    <phoneticPr fontId="3" type="noConversion"/>
  </si>
  <si>
    <t>1、名称：终端服务器
2、操作系统：Linux；
3、操作界面：WEB方式；
4、网络协议：HTTP；HTTPS；TCP/IP；RTSP；UDP；NTP；DNS；802.1x；FTP；SFTP；
5、图片编码格式：JPEG；
6、存储功能：硬盘；FTP；SFTP；；
7、定位功能：支持北斗；
8、图片合成：支持1/2/3/4/5/6张原始图片普通合成和关联合成;支持两通道、三通道、多通道关联匹配并将图片合成或编组;支持ID匹配、车牌匹配、先ID后车牌匹配方式;支持以车型、车道、车牌颜色、车身颜色进行模糊匹配;支持合成顺序和特写图序号选择；
9、▲故障检测查询功能检查：支持信号灯黄闪、信号灯遮挡、信号灯亮度不足、信号灯同亮、信号灯单色灯常亮、信号灯不亮六类故障检测图片存储。（提供公安部有效检测报告扫描件加盖投标人公章）
10、▲OSD叠加功能检查：支持OSD中的时间叠加毫秒或不叠加毫秒配置，包括合成图时间、红灯点亮时间以及区间通行时间。（提供公安部有效检测报告扫描件加盖投标人公章）
11、▲关联合成功能检查：支持关联合成高级配置，支持大车关联合成、小车关联合成的合成方式，支持无牌大货车关联合成；（提供公安部有效检测报告扫描件加盖投标人公章）
12、▲球机接入功能检查：支持以不同的方式接入球机，并在不同方式下可预览图片和视频。（提供公安部有效检测报告扫描件加盖投标人公章）
13、断网续传：支持平台断网续传、FTP断网续传;支持手动上传；
14、硬盘接口：≥4个，SATA接口，内置≥16T硬盘；
15、RS-232接口：≥3个（其中1个用于调试串口数据）；
16、RS-485接口：≥4个；
17、USB接口：≥2个，USB 3.0接口；
18、网络接口：≥2个10M/100M/1000M自适应以太网口（RJ-45），≥16个10M/100M自适应以太网口（RJ-45）；
19、视频输入：视频接入模式支持≥16路网络压缩高清视频输入;卡口合成模式支持≥12路网络压缩高清视频输入；
20、报警输入：≥4路；
21、报警输出：≥4路（光耦输出）；
22、供电方式：DC12V；
23、功耗：＜40W；
24、工作温度：–30℃～+65℃；
25、工作湿度：10%～90%RH（无凝结）；</t>
    <phoneticPr fontId="3" type="noConversion"/>
  </si>
  <si>
    <r>
      <t xml:space="preserve">1、名称：信号检测器
2、指示灯：≥1个RUN指示灯，≥1个LAN指示灯，≥20个输入状态指示灯；
3、参数配置：支持（最少20路相机参数和通道参数）；
4、状态检测：支持（相机及红/绿灯状态检测）；
5、检测模式切换：支持（红/绿灯检测模式切换）；
6、输入异常检测：支持（红/绿灯输入信号异常检测，判断时长1~300秒范围可设）；
7、支持校时功能：NTP校时/同步PC；
8、支持网络状态监测；
9、日志记录：支持记录最少1700条日志；
10、支持升级功能：网络升级；
11、信号输入：最少20路，AC220V红/绿灯信号；
12、▲红绿灯信号输入异常判断时长设置:支持通过配置工具设置红绿灯信号输入异常判断时长，设置范围[1,300]秒。（提供公安部有效检测报告扫描件加盖投标人公章）
13、RS-485接口：1个（调试串口）；
14、网络接口：1个RJ-45以太网口，支持100M网络数据传输；
15、支持硬件复位；
16、供电方式：DC12V，标配适配器；
</t>
    </r>
    <r>
      <rPr>
        <sz val="11"/>
        <color theme="1"/>
        <rFont val="宋体"/>
        <family val="3"/>
        <charset val="134"/>
        <scheme val="minor"/>
      </rPr>
      <t>17</t>
    </r>
    <r>
      <rPr>
        <sz val="11"/>
        <color theme="1"/>
        <rFont val="宋体"/>
        <family val="3"/>
        <charset val="134"/>
        <scheme val="minor"/>
      </rPr>
      <t>、工作温度：-40℃--+65℃</t>
    </r>
    <phoneticPr fontId="3" type="noConversion"/>
  </si>
  <si>
    <t>多合一环保补光灯参数：
1、灯型：多功能一体型：支持暖光LED频闪、暖光LED爆闪、白光氙气爆闪、红外氙气爆闪四种模式；
2、色温：氙气：5800K±200K，LED：3500K；
3、中心光照度：LED：≤5lx（20m平均光照度），≤20lx（20m有效光照度），≤80lx（20m频爆光照度）；氙气：≤4000lx；
4、光斑覆盖范围：1车道；
5、补光距离：16m～26m；
6、回电时间：≤70ms；
7、爆闪计数：支持统计爆闪次数和触发次数；
8、频率：100Hz；
9、灯珠数量：≥24颗（高亮LED）；
10、红外白光切换：支持；</t>
    <phoneticPr fontId="3" type="noConversion"/>
  </si>
  <si>
    <t>细节：1/2.8英寸CMOS；
像素：全景≥400万细节≥400万；
最大分辨率：全景2560*1440细节2560*1440；
最低照度：全景： 彩色：0.001lux@F1.0 黑白：0.0001lux@F1.0 0Lux（白光灯开启）细节：彩色：0.005lux@F1.6 黑白：0.0005lux@F1.6 0Lux（红外灯开启）；
最大补光距离：全景白光：≥30m细节≥150m（红外）；
补光灯数量：全景2颗（白光灯）细节4颗（红外灯）2颗（白光灯）；
补光类型：红外/白光；
镜头焦距：全景：≥4mm细节：4.8-115mm；
光学变倍：细节：≥24倍；
通用行为分析：支持绊线入侵；支持区域入侵；支持穿越围栏；支持徘徊检测；支持物品遗留；支持物品搬移；支持快速移动；支持停车检测；支持人员聚集；支持联动跟踪；
透雾功能：电子透雾；
音频输入：≥1路；
音频输出：≥1路；</t>
    <phoneticPr fontId="3" type="noConversion"/>
  </si>
  <si>
    <t>1、包含摄像机、室外防护罩、内置或下挂LED频闪补光灯、电源适配器等组成；
2、图像分辨率不低于4096×2336，视频分辨率不低于4096×2336
3、补光抓拍功能检查：配套符合GA/T1202-2022标准的一级补光灯，设备抓拍车牌、车身颜色、清晰可见。
4、设备采用先进的图像融合技术，夜间不得使用白光爆闪灯或外加频闪灯（正常环境光路口）；
5、传感器：靶面尺寸不小于1.17英寸；
6、支持配合外接补光灯控制使用，支持闪光灯和频闪灯同步补光；
7、支持车牌识别功能：白天识别准确率≥99%；晚上识别准确率≥99%；
8、支持车辆违章变道检测抓拍功能， 白天捕获率≥99%； 晚上捕获率≥99%；
9、▲禁止通行抓拍功能检查：支持按车道和时间段配置机动车禁止通行检测抓拍规则，时间可按星期或日期单双号进行配置，禁行配置首字母可多选；（提供公安部有效检测报告扫描件加盖投标人公章）
10、▲不系安全带抓拍功能检查：支持按通过置信度及车型配置过滤主/副驾驶不系安全带行为抓拍，其中车型包括大货车、中货车、客车、中客车和公交车，置信度1~100可设置。（提供公安部有效检测报告扫描件加盖投标人公章）
11、▲牛眼灯识别功能检查：支持识别改装牛眼灯的大货车的车牌；（提供公安部有效检测报告扫描件加盖投标人公章）
12、▲合成图支持静态图插入功能检查：相机违章合成图支持插入白定义静态图，包括逆行、超速、禁行、禁摩、占道类违法等图片。（提供公安部有效检测报告扫描件加盖投标人公章）</t>
    <phoneticPr fontId="3" type="noConversion"/>
  </si>
  <si>
    <t>1、灯型：LED灯；
2、光源：可见光（波长350nm～780nm）；
3、色温：3500K；
4、中心光照度：≤5lx（20m平均光照度），≤20lx（20m有效光照度）；
5、光斑覆盖范围：1车道；
6、补光距离：16m～26m；
7、频率：100Hz；
8、灯珠数量：≥16颗；</t>
    <phoneticPr fontId="3" type="noConversion"/>
  </si>
  <si>
    <t>1、名称：终端服务器
2、操作系统：Linux；
3、操作界面：WEB方式；
4、网络协议：HTTP；HTTPS；TCP/IP；RTSP；UDP；NTP；DNS；802.1x；FTP；SFTP；
5、图片编码格式：JPEG；
6、存储功能：硬盘；FTP；SFTP；；
7、定位功能：支持北斗；
8、图片合成：支持1/2/3/4/5/6张原始图片普通合成和关联合成;支持两通道、三通道、多通道关联匹配并将图片合成或编组;支持ID匹配、车牌匹配、先ID后车牌匹配方式;支持以车型、车道、车牌颜色、车身颜色进行模糊匹配;支持合成顺序和特写图序号选择；
9、▲故障检测查询功能检查：支持信号灯黄闪、信号灯遮挡、信号灯亮度不足、信号灯同亮、信号灯单色灯常亮、信号灯不亮六类故障检测图片存储。（提供公安部有效检测报告扫描件加盖投标人公章）
10、▲OSD叠加功能检查：支持OSD中的时间叠加毫秒或不叠加毫秒配置，包括合成图时间、红灯点亮时间以及区间通行时间。（提供公安部有效检测报告扫描件加盖投标人公章）
11、▲关联合成功能检查：支持关联合成高级配置，支持大车关联合成、小车关联合成的合成方式，支持无牌大货车关联合成；（提供公安部有效检测报告扫描件加盖投标人公章）
12、▲球机接入功能检查：支持以不同的方式接入球机，并在不同方式下可预览图片和视频。（提供公安部有效检测报告扫描件加盖投标人公章）
13、断网续传：支持平台断网续传、FTP断网续传;支持手动上传；
14、硬盘接口：≥4个，SATA接口，内置≥16T硬盘；
15、RS-232接口：≥3个（其中1个用于调试串口数据）；
16、RS-485接口：≥4个；
17、USB接口：≥2个，USB 3.0接口；
18、网络接口：≥2个10M/100M/1000M自适应以太网口（RJ-45），≥16个10M/100M自适应以太网口（RJ-45）；
19、视频输入：视频接入模式支持≥16路网络压缩高清视频输入;卡口合成模式支持≥12路网络压缩高清视频输入；
20、报警输入：≥4路；
21、报警输出：≥4路（光耦输出）；
22、供电方式：DC12V；
23、功耗：＜40W；
24、工作温度：–30℃～+65℃；
25、工作湿度：10%～90%RH（无凝结）；</t>
    <phoneticPr fontId="3" type="noConversion"/>
  </si>
  <si>
    <t>1、名称：400万双目40倍违停球
2、传感器类型：全景：1/1.8英寸CMOS；细节：1/1.8英寸CMOS；
3、像素：全景：≥400万；细节：≥400万；
4、最大分辨率：全景：≥2688×≥1520；细节：≥2688×≥1520；
5、最低照度：全景：彩色：0.001lux@F1.0黑白：0.0001lux@F1.00lux（白光灯开启）细节：彩色：0.001lux@F1.6黑白：0.0001lux@F1.60lux（红外灯开启）；
6、最大补光距离：全景：≥30m（白光）；细节：白光≥30m（白光）；红外≥250m（红外）；
7、补光类型：全景：白光；细节：红外+白光；
8、镜头焦距：全景：≥4mm细节：5.5mm～220mm；
9、镜头光圈：全景：F1.0 细节：F1.6～F4.9；
10、视场角：全景：水平：≥93.1° ；垂直：≥49.6° ；对角：≥110.8°细节：水平：63.9°～2.1°；垂直：37.3°～1.2°；对角：71.2°～2.4°；
11、光学变倍：≥40倍；
12、预置点：≥300个；
13、▲全景摄像机：水平旋转范围-5°~5°，垂直旋转范围支持5°~17°；细节摄像机：水平旋转范围0°~360°，垂直旋转范围支持-20°~+90°；（提供公安部有效检测报告扫描件加盖投标人公章）
14、▲支持通用行为分析、人脸识别、视频结构化、违法停车、卡口抓拍、电子警察、交通道路事件、抛洒物等8个智能模式，每个预置点可在0.5s内完成智能模式切换（提供公安部有效检测报告扫描件加盖投标人公章）
15、▲内置≥2个麦克风和≥1个扬声器,可随样机的转动进行水平（0°~360°）、垂直（-20°~+90°）旋转不同方向语音对讲（提供公安部有效检测报告扫描件加盖投标人公章）
16、▲支持快速变焦功能,从最小倍数到最大倍数的变倍时间不大于1s,从最大倍数到最小倍数的变倍时间不大于1s（提供公安部有效检测报告扫描件加盖投标人公章）
17、可视域功能：支持；
18、视频结构化：支持机动车、非机动车、人脸、人体检测；支持优选；支持抓拍；支持上报最优的抓图机动车属性（车牌，车牌颜色 ，车辆类型，车身颜色，车标，车系，遮阳板，安全带，抽烟，打电话，车内饰品，年检标志）非机动车属性（车辆类型，车身颜色，车上人数，上装，上装颜色，帽子，下装，下装颜色）人体属性（上装，下装，上装颜色，下装颜色，包，帽子，性别，雨伞）人脸属性（性别，年龄，表情，眼镜，口罩，胡子）；
19、周界防范：支持绊线入侵；支持区域入侵；支持穿越围栏；支持徘徊检测；支持物品遗留；支持物品搬移；支持快速移动；支持停车检测；支持人员聚集；支持人车分类报警；支持多种规则触发后联动细节相机定位、跟踪；
20、人脸识别：支持人脸检测；支持优选；支持抓拍；支持上报最优的人脸抓图；支持人脸增强；支持人脸属性提取，支持最少6种属性，最少8种表情：性别，年龄，眼镜，表情（愤怒，悲伤，厌恶，害怕，惊讶，平静，高兴，困惑），口罩，胡子；支持人脸抠图区域可设：人脸，单寸照；支持添加最少5个人脸库；支持单个以及批量人员注册；支持人脸识别相似度设置；支持最少1万人脸底库的人脸比对；
21、违法停车：抓拍距离半径：≥165m（多场景巡航）、≥70m（单预置点）；支持A\B\C\D类违法停车抓拍；支持预违停和伏击式抓拍模式；支持可自适应的多场景巡航检测；支持车辆类型、车身颜色、车标、车系、车牌、车牌颜色等多种机动车属性识别；违停与其他智能巡航时，会打断违停的伏击式抓拍，导致车辆漏抓、预违停重复抓等问题；
22、卡口抓拍：支持覆盖最少2车道范围；可实现多种行为检测抓拍：过车卡口、压白线、压黄线、逆行、违法变道、车辆排队加塞、有车占道、黄牌占道、不按车道行驶、超速、禁货、欠速、主驾驶员不系安全带、交通拥堵；支持以下车辆特征识别：车牌、车牌颜色、车身颜色、车辆类型、车标、车系、车速、年检标志、纸巾盒、香水盒、挂件、安全带状态、遮阳板状态、人脸抠图、主驾驶抽烟状态、主驾驶打电话状态；
23、电子警察：支持覆盖最少2车道范围；可实现多种行为检测抓拍：过车卡口、压白线、压黄线、逆行、违法变道、车辆排队加塞、有车占道、黄牌占道、不按车道行驶、超速、禁货、违法掉头、违法倒车、未礼让行人、不按导向箭头行驶；支持以下车辆特征识别：车牌、车牌颜色、车身颜色、车辆类型、车标、车系、车速；
24、交通信息采集：支持在卡口、电警业务中开启过车卡口功能后实现如下交通数据采集：开始时间、车道号、周期(秒)、车流量、平均速度(km/h)、时间占有率(%)、空间占有率(%)、车头时距(秒/辆)、车头间距(m) 、排队长度(m)、道路状态(通畅、缓行、拥堵)、车辆类型(按车型统计数量)；
25、交通事件：可在封闭的高速、高架、快速路场景下实现如下事件检测：行人、路障、施工、事故、起雾、抛洒物；其中抛洒物为单独开启检测，检测目标为矩形的有立体感的抛洒物品，常见的是一些盒子、箱子。；
26、智能说明：独立态：支持全景细节独立运行不同智能。全景：周界防范、人群分布图。细节：视频结构化、人脸识别、周界防范、违法停车、卡口抓拍、电子警察、道路事件、抛洒物，智能八选一； 联动态：全景周界联动细节跟踪；全景周界级联细节结构化；全景人群密度联动细节定位全景抓图；
27、光警戒：支持白光警戒；闪烁时间可设置：5-30秒；频率：高/中/低；
28、声警戒：内置最少29条语音报警内容，支持自定义语音内容导入最少10条; ：声音：0-100可调；播放次数1-10次可调；
29、透雾功能：全景：电子透雾；细节：电子透雾；
30、数字变倍：细节：≥16倍；
31、网络接口：≥1个（RJ-45母头网口，支持10M/100M网络数据）；
32、RS-485接口：≥1个（波特率范围：1200bps～9600bps）；
33、音频输入：≥1路（LINE IN；裸线）；
34、音频输出：≥1路（LINE OUT，裸线；内置扬声器；互斥使用）；
35、支持语音对讲；
36、报警输入：≥7路，开关量输入（0～5V DC）；
37、报警输出：≥2路；</t>
    <phoneticPr fontId="3" type="noConversion"/>
  </si>
  <si>
    <t>1、包含摄像机、室外防护罩、内置或下挂LED频闪补光灯、电源适配器等组成；
2、图像分辨率不低于4096×2336，视频分辨率不低于4096×2336
3、补光抓拍功能检查：配套符合GA/T1202-2022标准的一级补光灯，设备抓拍车牌、车身颜色、清晰可见。
4、闯红灯抓拍检查：支持场景4车道闯红灯抓拍，闯红灯抓拍第1、2张图中车牌清晰可见，其中第一张图中车辆在停止线前，第二张图中车辆越过停止线，第三张图中车辆较第二张有明显位移，第二张图中车牌像素不低于105。
5、设备采用先进的图像融合技术，夜间不得使用白光爆闪灯或外加频闪灯（正常环境光路口，电警可仅采用内置或下挂灯）；
6、传感器：靶面尺寸不小于1.17英寸；
7、支持配合外接补光灯控制使用，支持频闪灯同步补光；
8、支持车牌识别功能：白天识别准确率≥99%；晚上识别准确率≥99%；
9、支持车辆违章变道检测抓拍功能， 白天捕获率≥99%； 晚上捕获率≥99%；
10、▲图像调节功能检查：支持通过相机控制台进入图像调节工具，并对图像和视频设置逆光亮度补偿及顺光亮度补偿。（提供公安部有效检测报告扫描件加盖投标人公章）
11、▲抓拍合成功能检查：支持搭配电警相机、杆下补盲鱼眼相机实现小车、大货车管控的闯红灯、违法变道等违法行为取证；支持输出卡口和电警的抓拍合成图，可配置输出八合一合成鱼眼图，同时鱼眼可辅助变道判断；合成图中车头车尾关联准确率≥99%。（提供公安部有效检测报告扫描件加盖投标人公章）
12、▲场景划线示意功能检查：支持场景划线示意，可以通过图像及文字形式辅助相机场景规则线的配置。（提供公安部有效检测报告扫描件加盖投标人公章）
13、▲压线抓拍功能检查：支持根据灵敏度设置进行压白线抓拍，其中大车灵敏度和小车灵敏度可分别配置。（提供公安部有效检测报告扫描件加盖投标人公章）</t>
    <phoneticPr fontId="3" type="noConversion"/>
  </si>
  <si>
    <r>
      <t>电警抓拍单元（不低于9</t>
    </r>
    <r>
      <rPr>
        <sz val="11"/>
        <color theme="1"/>
        <rFont val="宋体"/>
        <family val="3"/>
        <charset val="134"/>
        <scheme val="minor"/>
      </rPr>
      <t>00万像素）</t>
    </r>
    <phoneticPr fontId="3" type="noConversion"/>
  </si>
  <si>
    <r>
      <t>卡口抓拍单元（不低于</t>
    </r>
    <r>
      <rPr>
        <sz val="11"/>
        <color theme="1"/>
        <rFont val="宋体"/>
        <family val="3"/>
        <charset val="134"/>
        <scheme val="minor"/>
      </rPr>
      <t>900</t>
    </r>
    <r>
      <rPr>
        <sz val="11"/>
        <color theme="1"/>
        <rFont val="宋体"/>
        <charset val="134"/>
        <scheme val="minor"/>
      </rPr>
      <t>万像素）</t>
    </r>
    <phoneticPr fontId="3" type="noConversion"/>
  </si>
  <si>
    <t>拆除环保型球机11台；拆除卡口抓拍单元18台；拆除卡口多合一补光灯34套；拆除终端服务器4台；拆除设备箱3台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</si>
</sst>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2">
    <cellStyle name="Normal" xfId="1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topLeftCell="A46" zoomScale="85" zoomScaleNormal="85" workbookViewId="0">
      <selection activeCell="I47" sqref="I47"/>
    </sheetView>
  </sheetViews>
  <sheetFormatPr defaultColWidth="9" defaultRowHeight="13.5" x14ac:dyDescent="0.15"/>
  <cols>
    <col min="1" max="1" width="7.875" customWidth="1"/>
    <col min="2" max="2" width="64.375" customWidth="1"/>
    <col min="3" max="3" width="8.5" customWidth="1"/>
    <col min="5" max="5" width="124.875" customWidth="1"/>
  </cols>
  <sheetData>
    <row r="1" spans="1: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56.5" x14ac:dyDescent="0.15">
      <c r="A2" s="1">
        <v>1</v>
      </c>
      <c r="B2" s="11" t="s">
        <v>103</v>
      </c>
      <c r="C2" s="1">
        <f>22</f>
        <v>22</v>
      </c>
      <c r="D2" s="11" t="s">
        <v>93</v>
      </c>
      <c r="E2" s="10" t="s">
        <v>102</v>
      </c>
      <c r="F2" s="1"/>
    </row>
    <row r="3" spans="1:6" ht="202.5" x14ac:dyDescent="0.15">
      <c r="A3" s="1">
        <v>2</v>
      </c>
      <c r="B3" s="11" t="s">
        <v>104</v>
      </c>
      <c r="C3" s="1">
        <f>7+32</f>
        <v>39</v>
      </c>
      <c r="D3" s="1" t="s">
        <v>6</v>
      </c>
      <c r="E3" s="10" t="s">
        <v>98</v>
      </c>
      <c r="F3" s="1"/>
    </row>
    <row r="4" spans="1:6" ht="202.5" x14ac:dyDescent="0.15">
      <c r="A4" s="1">
        <v>3</v>
      </c>
      <c r="B4" s="1" t="s">
        <v>7</v>
      </c>
      <c r="C4" s="1">
        <f>22+16</f>
        <v>38</v>
      </c>
      <c r="D4" s="1" t="s">
        <v>6</v>
      </c>
      <c r="E4" s="10" t="s">
        <v>97</v>
      </c>
      <c r="F4" s="1"/>
    </row>
    <row r="5" spans="1:6" ht="27" x14ac:dyDescent="0.15">
      <c r="A5" s="1">
        <v>4</v>
      </c>
      <c r="B5" s="1" t="s">
        <v>8</v>
      </c>
      <c r="C5" s="1">
        <f>29+32+11</f>
        <v>72</v>
      </c>
      <c r="D5" s="1" t="s">
        <v>9</v>
      </c>
      <c r="E5" s="2" t="s">
        <v>10</v>
      </c>
      <c r="F5" s="1"/>
    </row>
    <row r="6" spans="1:6" ht="27" x14ac:dyDescent="0.15">
      <c r="A6" s="1">
        <v>5</v>
      </c>
      <c r="B6" s="3" t="s">
        <v>11</v>
      </c>
      <c r="C6" s="1">
        <v>1</v>
      </c>
      <c r="D6" s="1" t="s">
        <v>12</v>
      </c>
      <c r="E6" s="2" t="s">
        <v>13</v>
      </c>
      <c r="F6" s="1"/>
    </row>
    <row r="7" spans="1:6" ht="27" x14ac:dyDescent="0.15">
      <c r="A7" s="1">
        <v>6</v>
      </c>
      <c r="B7" s="3" t="s">
        <v>14</v>
      </c>
      <c r="C7" s="1">
        <v>48</v>
      </c>
      <c r="D7" s="1" t="s">
        <v>12</v>
      </c>
      <c r="E7" s="2" t="s">
        <v>15</v>
      </c>
      <c r="F7" s="1"/>
    </row>
    <row r="8" spans="1:6" ht="27" x14ac:dyDescent="0.15">
      <c r="A8" s="1">
        <v>7</v>
      </c>
      <c r="B8" s="3" t="s">
        <v>16</v>
      </c>
      <c r="C8" s="1">
        <v>1</v>
      </c>
      <c r="D8" s="1" t="s">
        <v>12</v>
      </c>
      <c r="E8" s="2" t="s">
        <v>13</v>
      </c>
      <c r="F8" s="1"/>
    </row>
    <row r="9" spans="1:6" ht="148.5" x14ac:dyDescent="0.15">
      <c r="A9" s="1">
        <v>8</v>
      </c>
      <c r="B9" s="1" t="s">
        <v>17</v>
      </c>
      <c r="C9" s="1">
        <f>14+64</f>
        <v>78</v>
      </c>
      <c r="D9" s="1" t="s">
        <v>9</v>
      </c>
      <c r="E9" s="10" t="s">
        <v>96</v>
      </c>
      <c r="F9" s="1"/>
    </row>
    <row r="10" spans="1:6" ht="108" x14ac:dyDescent="0.15">
      <c r="A10" s="1">
        <v>9</v>
      </c>
      <c r="B10" s="1" t="s">
        <v>18</v>
      </c>
      <c r="C10" s="1">
        <v>44</v>
      </c>
      <c r="D10" s="1" t="s">
        <v>9</v>
      </c>
      <c r="E10" s="10" t="s">
        <v>99</v>
      </c>
      <c r="F10" s="1"/>
    </row>
    <row r="11" spans="1:6" ht="391.5" x14ac:dyDescent="0.15">
      <c r="A11" s="1">
        <v>10</v>
      </c>
      <c r="B11" s="3" t="s">
        <v>19</v>
      </c>
      <c r="C11" s="1">
        <f>6</f>
        <v>6</v>
      </c>
      <c r="D11" s="1" t="s">
        <v>6</v>
      </c>
      <c r="E11" s="10" t="s">
        <v>94</v>
      </c>
      <c r="F11" s="1"/>
    </row>
    <row r="12" spans="1:6" ht="391.5" x14ac:dyDescent="0.15">
      <c r="A12" s="1">
        <v>11</v>
      </c>
      <c r="B12" s="1" t="s">
        <v>20</v>
      </c>
      <c r="C12" s="1">
        <v>16</v>
      </c>
      <c r="D12" s="1" t="s">
        <v>6</v>
      </c>
      <c r="E12" s="10" t="s">
        <v>100</v>
      </c>
      <c r="F12" s="1"/>
    </row>
    <row r="13" spans="1:6" ht="243" x14ac:dyDescent="0.15">
      <c r="A13" s="1">
        <v>12</v>
      </c>
      <c r="B13" s="1" t="s">
        <v>21</v>
      </c>
      <c r="C13" s="1">
        <v>6</v>
      </c>
      <c r="D13" s="1" t="s">
        <v>6</v>
      </c>
      <c r="E13" s="10" t="s">
        <v>95</v>
      </c>
      <c r="F13" s="1"/>
    </row>
    <row r="14" spans="1:6" ht="148.5" x14ac:dyDescent="0.15">
      <c r="A14" s="1">
        <v>13</v>
      </c>
      <c r="B14" s="1" t="s">
        <v>22</v>
      </c>
      <c r="C14" s="1">
        <v>22</v>
      </c>
      <c r="D14" s="1" t="s">
        <v>6</v>
      </c>
      <c r="E14" s="2" t="s">
        <v>23</v>
      </c>
      <c r="F14" s="1"/>
    </row>
    <row r="15" spans="1:6" ht="27" x14ac:dyDescent="0.15">
      <c r="A15" s="1">
        <v>14</v>
      </c>
      <c r="B15" s="1" t="s">
        <v>24</v>
      </c>
      <c r="C15" s="1">
        <v>22</v>
      </c>
      <c r="D15" s="1" t="s">
        <v>6</v>
      </c>
      <c r="E15" s="2" t="s">
        <v>25</v>
      </c>
      <c r="F15" s="1"/>
    </row>
    <row r="16" spans="1:6" ht="67.5" x14ac:dyDescent="0.15">
      <c r="A16" s="1">
        <v>15</v>
      </c>
      <c r="B16" s="1" t="s">
        <v>26</v>
      </c>
      <c r="C16" s="1">
        <f>22+16+11</f>
        <v>49</v>
      </c>
      <c r="D16" s="1" t="s">
        <v>6</v>
      </c>
      <c r="E16" s="2" t="s">
        <v>27</v>
      </c>
      <c r="F16" s="1"/>
    </row>
    <row r="17" spans="1:6" ht="121.5" x14ac:dyDescent="0.15">
      <c r="A17" s="1">
        <v>16</v>
      </c>
      <c r="B17" s="1" t="s">
        <v>28</v>
      </c>
      <c r="C17" s="1">
        <v>18</v>
      </c>
      <c r="D17" s="1" t="s">
        <v>29</v>
      </c>
      <c r="E17" s="2" t="s">
        <v>30</v>
      </c>
      <c r="F17" s="1"/>
    </row>
    <row r="18" spans="1:6" ht="135" x14ac:dyDescent="0.15">
      <c r="A18" s="1">
        <v>17</v>
      </c>
      <c r="B18" s="1" t="s">
        <v>31</v>
      </c>
      <c r="C18" s="1">
        <v>4</v>
      </c>
      <c r="D18" s="1" t="s">
        <v>29</v>
      </c>
      <c r="E18" s="2" t="s">
        <v>32</v>
      </c>
      <c r="F18" s="1"/>
    </row>
    <row r="19" spans="1:6" ht="121.5" x14ac:dyDescent="0.15">
      <c r="A19" s="1">
        <v>18</v>
      </c>
      <c r="B19" s="1" t="s">
        <v>33</v>
      </c>
      <c r="C19" s="1">
        <v>3</v>
      </c>
      <c r="D19" s="1" t="s">
        <v>29</v>
      </c>
      <c r="E19" s="2" t="s">
        <v>34</v>
      </c>
      <c r="F19" s="1"/>
    </row>
    <row r="20" spans="1:6" x14ac:dyDescent="0.15">
      <c r="A20" s="1">
        <v>19</v>
      </c>
      <c r="B20" s="1" t="s">
        <v>35</v>
      </c>
      <c r="C20" s="1">
        <f>90.8+34.2+39.6</f>
        <v>164.6</v>
      </c>
      <c r="D20" s="1" t="s">
        <v>36</v>
      </c>
      <c r="E20" s="2" t="s">
        <v>37</v>
      </c>
      <c r="F20" s="1"/>
    </row>
    <row r="21" spans="1:6" x14ac:dyDescent="0.15">
      <c r="A21" s="1">
        <v>20</v>
      </c>
      <c r="B21" s="1" t="s">
        <v>35</v>
      </c>
      <c r="C21" s="1">
        <v>90</v>
      </c>
      <c r="D21" s="1" t="s">
        <v>36</v>
      </c>
      <c r="E21" s="2" t="s">
        <v>38</v>
      </c>
      <c r="F21" s="1"/>
    </row>
    <row r="22" spans="1:6" x14ac:dyDescent="0.15">
      <c r="A22" s="1">
        <v>21</v>
      </c>
      <c r="B22" s="1" t="s">
        <v>39</v>
      </c>
      <c r="C22" s="1">
        <f>25+22+21+11</f>
        <v>79</v>
      </c>
      <c r="D22" s="1" t="s">
        <v>40</v>
      </c>
      <c r="E22" s="2" t="s">
        <v>41</v>
      </c>
      <c r="F22" s="1"/>
    </row>
    <row r="23" spans="1:6" x14ac:dyDescent="0.15">
      <c r="A23" s="1">
        <v>22</v>
      </c>
      <c r="B23" s="1" t="s">
        <v>42</v>
      </c>
      <c r="C23" s="1">
        <f>25+22+21+11</f>
        <v>79</v>
      </c>
      <c r="D23" s="1" t="s">
        <v>12</v>
      </c>
      <c r="E23" s="2" t="s">
        <v>43</v>
      </c>
      <c r="F23" s="1"/>
    </row>
    <row r="24" spans="1:6" ht="27" x14ac:dyDescent="0.15">
      <c r="A24" s="1">
        <v>23</v>
      </c>
      <c r="B24" s="1" t="s">
        <v>44</v>
      </c>
      <c r="C24" s="1">
        <f>22+16+11</f>
        <v>49</v>
      </c>
      <c r="D24" s="1" t="s">
        <v>45</v>
      </c>
      <c r="E24" s="2" t="s">
        <v>46</v>
      </c>
      <c r="F24" s="1"/>
    </row>
    <row r="25" spans="1:6" ht="67.5" x14ac:dyDescent="0.15">
      <c r="A25" s="1">
        <v>24</v>
      </c>
      <c r="B25" s="1" t="s">
        <v>47</v>
      </c>
      <c r="C25" s="1">
        <f>22+16+11</f>
        <v>49</v>
      </c>
      <c r="D25" s="1" t="s">
        <v>45</v>
      </c>
      <c r="E25" s="2" t="s">
        <v>48</v>
      </c>
      <c r="F25" s="1"/>
    </row>
    <row r="26" spans="1:6" ht="27" x14ac:dyDescent="0.15">
      <c r="A26" s="1">
        <v>25</v>
      </c>
      <c r="B26" s="1" t="s">
        <v>49</v>
      </c>
      <c r="C26" s="1">
        <f>1000+1500+2000</f>
        <v>4500</v>
      </c>
      <c r="D26" s="1" t="s">
        <v>36</v>
      </c>
      <c r="E26" s="2" t="s">
        <v>50</v>
      </c>
      <c r="F26" s="1"/>
    </row>
    <row r="27" spans="1:6" ht="27" x14ac:dyDescent="0.15">
      <c r="A27" s="1">
        <v>26</v>
      </c>
      <c r="B27" s="1" t="s">
        <v>49</v>
      </c>
      <c r="C27" s="1">
        <v>200</v>
      </c>
      <c r="D27" s="1" t="s">
        <v>36</v>
      </c>
      <c r="E27" s="2" t="s">
        <v>51</v>
      </c>
      <c r="F27" s="1"/>
    </row>
    <row r="28" spans="1:6" ht="27" x14ac:dyDescent="0.15">
      <c r="A28" s="1">
        <v>27</v>
      </c>
      <c r="B28" s="1" t="s">
        <v>49</v>
      </c>
      <c r="C28" s="1">
        <v>1200</v>
      </c>
      <c r="D28" s="1" t="s">
        <v>36</v>
      </c>
      <c r="E28" s="2" t="s">
        <v>52</v>
      </c>
      <c r="F28" s="1"/>
    </row>
    <row r="29" spans="1:6" ht="40.5" x14ac:dyDescent="0.15">
      <c r="A29" s="1">
        <v>28</v>
      </c>
      <c r="B29" s="1" t="s">
        <v>53</v>
      </c>
      <c r="C29" s="1">
        <f>800+1500+200</f>
        <v>2500</v>
      </c>
      <c r="D29" s="1" t="s">
        <v>36</v>
      </c>
      <c r="E29" s="2" t="s">
        <v>54</v>
      </c>
      <c r="F29" s="1"/>
    </row>
    <row r="30" spans="1:6" ht="40.5" x14ac:dyDescent="0.15">
      <c r="A30" s="1">
        <v>29</v>
      </c>
      <c r="B30" s="1" t="s">
        <v>55</v>
      </c>
      <c r="C30" s="1">
        <f>1700+3700+500</f>
        <v>5900</v>
      </c>
      <c r="D30" s="1" t="s">
        <v>36</v>
      </c>
      <c r="E30" s="2" t="s">
        <v>56</v>
      </c>
      <c r="F30" s="1"/>
    </row>
    <row r="31" spans="1:6" ht="40.5" x14ac:dyDescent="0.15">
      <c r="A31" s="1">
        <v>30</v>
      </c>
      <c r="B31" s="1" t="s">
        <v>57</v>
      </c>
      <c r="C31" s="1">
        <v>200</v>
      </c>
      <c r="D31" s="1" t="s">
        <v>36</v>
      </c>
      <c r="E31" s="2" t="s">
        <v>58</v>
      </c>
      <c r="F31" s="1"/>
    </row>
    <row r="32" spans="1:6" x14ac:dyDescent="0.15">
      <c r="A32" s="1">
        <v>31</v>
      </c>
      <c r="B32" s="1" t="s">
        <v>59</v>
      </c>
      <c r="C32" s="1">
        <f>22+11</f>
        <v>33</v>
      </c>
      <c r="D32" s="1" t="s">
        <v>6</v>
      </c>
      <c r="E32" s="2" t="s">
        <v>13</v>
      </c>
      <c r="F32" s="1"/>
    </row>
    <row r="33" spans="1:6" ht="27" x14ac:dyDescent="0.15">
      <c r="A33" s="1">
        <v>32</v>
      </c>
      <c r="B33" s="1" t="s">
        <v>60</v>
      </c>
      <c r="C33" s="1">
        <f>22+11</f>
        <v>33</v>
      </c>
      <c r="D33" s="1" t="s">
        <v>29</v>
      </c>
      <c r="E33" s="2" t="s">
        <v>61</v>
      </c>
      <c r="F33" s="1"/>
    </row>
    <row r="34" spans="1:6" x14ac:dyDescent="0.15">
      <c r="A34" s="1">
        <v>33</v>
      </c>
      <c r="B34" s="1" t="s">
        <v>62</v>
      </c>
      <c r="C34" s="1">
        <v>1200</v>
      </c>
      <c r="D34" s="1" t="s">
        <v>36</v>
      </c>
      <c r="E34" s="2" t="s">
        <v>13</v>
      </c>
      <c r="F34" s="1"/>
    </row>
    <row r="35" spans="1:6" x14ac:dyDescent="0.15">
      <c r="A35" s="1">
        <v>34</v>
      </c>
      <c r="B35" s="1" t="s">
        <v>63</v>
      </c>
      <c r="C35" s="1">
        <v>1500</v>
      </c>
      <c r="D35" s="1" t="s">
        <v>36</v>
      </c>
      <c r="E35" s="2" t="s">
        <v>13</v>
      </c>
      <c r="F35" s="1"/>
    </row>
    <row r="36" spans="1:6" ht="40.5" x14ac:dyDescent="0.15">
      <c r="A36" s="1">
        <v>35</v>
      </c>
      <c r="B36" s="1" t="s">
        <v>64</v>
      </c>
      <c r="C36" s="1">
        <f>40+9+11</f>
        <v>60</v>
      </c>
      <c r="D36" s="1" t="s">
        <v>65</v>
      </c>
      <c r="E36" s="2" t="s">
        <v>66</v>
      </c>
      <c r="F36" s="1"/>
    </row>
    <row r="37" spans="1:6" x14ac:dyDescent="0.15">
      <c r="A37" s="1">
        <v>36</v>
      </c>
      <c r="B37" s="1" t="s">
        <v>67</v>
      </c>
      <c r="C37" s="1">
        <f>100+30</f>
        <v>130</v>
      </c>
      <c r="D37" s="1" t="s">
        <v>68</v>
      </c>
      <c r="E37" s="2" t="s">
        <v>13</v>
      </c>
      <c r="F37" s="1"/>
    </row>
    <row r="38" spans="1:6" x14ac:dyDescent="0.15">
      <c r="A38" s="1">
        <v>37</v>
      </c>
      <c r="B38" s="1" t="s">
        <v>69</v>
      </c>
      <c r="C38" s="1">
        <f>100+30</f>
        <v>130</v>
      </c>
      <c r="D38" s="1" t="s">
        <v>70</v>
      </c>
      <c r="E38" s="2" t="s">
        <v>13</v>
      </c>
      <c r="F38" s="1"/>
    </row>
    <row r="39" spans="1:6" ht="135" x14ac:dyDescent="0.15">
      <c r="A39" s="1">
        <v>38</v>
      </c>
      <c r="B39" s="1" t="s">
        <v>71</v>
      </c>
      <c r="C39" s="1">
        <v>5</v>
      </c>
      <c r="D39" s="1" t="s">
        <v>29</v>
      </c>
      <c r="E39" s="2" t="s">
        <v>72</v>
      </c>
      <c r="F39" s="1"/>
    </row>
    <row r="40" spans="1:6" ht="135" x14ac:dyDescent="0.15">
      <c r="A40" s="1">
        <v>39</v>
      </c>
      <c r="B40" s="1" t="s">
        <v>73</v>
      </c>
      <c r="C40" s="1">
        <v>4</v>
      </c>
      <c r="D40" s="1" t="s">
        <v>29</v>
      </c>
      <c r="E40" s="2" t="s">
        <v>74</v>
      </c>
      <c r="F40" s="1"/>
    </row>
    <row r="41" spans="1:6" ht="27" x14ac:dyDescent="0.15">
      <c r="A41" s="1">
        <v>40</v>
      </c>
      <c r="B41" s="1" t="s">
        <v>75</v>
      </c>
      <c r="C41" s="1">
        <v>32</v>
      </c>
      <c r="D41" s="1" t="s">
        <v>29</v>
      </c>
      <c r="E41" s="2" t="s">
        <v>76</v>
      </c>
      <c r="F41" s="1"/>
    </row>
    <row r="42" spans="1:6" ht="27" x14ac:dyDescent="0.15">
      <c r="A42" s="1">
        <v>41</v>
      </c>
      <c r="B42" s="1" t="s">
        <v>77</v>
      </c>
      <c r="C42" s="1">
        <v>3800</v>
      </c>
      <c r="D42" s="1" t="s">
        <v>36</v>
      </c>
      <c r="E42" s="2" t="s">
        <v>78</v>
      </c>
      <c r="F42" s="1"/>
    </row>
    <row r="43" spans="1:6" ht="121.5" x14ac:dyDescent="0.15">
      <c r="A43" s="1">
        <v>42</v>
      </c>
      <c r="B43" s="1" t="s">
        <v>79</v>
      </c>
      <c r="C43" s="1">
        <v>2</v>
      </c>
      <c r="D43" s="1" t="s">
        <v>6</v>
      </c>
      <c r="E43" s="2" t="s">
        <v>80</v>
      </c>
      <c r="F43" s="1"/>
    </row>
    <row r="44" spans="1:6" ht="409.5" x14ac:dyDescent="0.15">
      <c r="A44" s="1">
        <v>43</v>
      </c>
      <c r="B44" s="1" t="s">
        <v>81</v>
      </c>
      <c r="C44" s="1">
        <v>21</v>
      </c>
      <c r="D44" s="1" t="s">
        <v>29</v>
      </c>
      <c r="E44" s="2" t="s">
        <v>82</v>
      </c>
      <c r="F44" s="1"/>
    </row>
    <row r="45" spans="1:6" ht="40.5" x14ac:dyDescent="0.15">
      <c r="A45" s="1">
        <v>44</v>
      </c>
      <c r="B45" s="1" t="s">
        <v>83</v>
      </c>
      <c r="C45" s="1">
        <v>31.5</v>
      </c>
      <c r="D45" s="1" t="s">
        <v>36</v>
      </c>
      <c r="E45" s="2" t="s">
        <v>84</v>
      </c>
      <c r="F45" s="1"/>
    </row>
    <row r="46" spans="1:6" ht="408" customHeight="1" x14ac:dyDescent="0.15">
      <c r="A46" s="1">
        <v>45</v>
      </c>
      <c r="B46" s="1" t="s">
        <v>85</v>
      </c>
      <c r="C46" s="1">
        <v>11</v>
      </c>
      <c r="D46" s="1" t="s">
        <v>6</v>
      </c>
      <c r="E46" s="10" t="s">
        <v>101</v>
      </c>
      <c r="F46" s="1"/>
    </row>
    <row r="47" spans="1:6" ht="108" x14ac:dyDescent="0.15">
      <c r="A47" s="1">
        <v>46</v>
      </c>
      <c r="B47" s="1" t="s">
        <v>86</v>
      </c>
      <c r="C47" s="1">
        <v>11</v>
      </c>
      <c r="D47" s="1" t="s">
        <v>29</v>
      </c>
      <c r="E47" s="2" t="s">
        <v>87</v>
      </c>
      <c r="F47" s="1"/>
    </row>
    <row r="48" spans="1:6" x14ac:dyDescent="0.15">
      <c r="A48" s="1">
        <v>47</v>
      </c>
      <c r="B48" s="1" t="s">
        <v>88</v>
      </c>
      <c r="C48" s="1">
        <v>1</v>
      </c>
      <c r="D48" s="1" t="s">
        <v>89</v>
      </c>
      <c r="E48" s="12" t="s">
        <v>105</v>
      </c>
      <c r="F48" s="5"/>
    </row>
    <row r="49" spans="1:6" ht="54" x14ac:dyDescent="0.15">
      <c r="A49" s="1">
        <v>48</v>
      </c>
      <c r="B49" s="1" t="s">
        <v>90</v>
      </c>
      <c r="C49" s="1">
        <f>360+170.69+840+218.02+130.03+120+8.64</f>
        <v>1847.38</v>
      </c>
      <c r="D49" s="1" t="s">
        <v>91</v>
      </c>
      <c r="E49" s="2" t="s">
        <v>92</v>
      </c>
      <c r="F49" s="5"/>
    </row>
    <row r="50" spans="1:6" x14ac:dyDescent="0.15">
      <c r="A50" s="1"/>
      <c r="B50" s="1"/>
      <c r="C50" s="6"/>
      <c r="D50" s="6"/>
      <c r="E50" s="4"/>
      <c r="F50" s="5"/>
    </row>
    <row r="51" spans="1:6" x14ac:dyDescent="0.15">
      <c r="A51" s="1"/>
      <c r="B51" s="1"/>
      <c r="C51" s="6"/>
      <c r="D51" s="6"/>
      <c r="E51" s="4"/>
      <c r="F51" s="5"/>
    </row>
    <row r="52" spans="1:6" x14ac:dyDescent="0.15">
      <c r="A52" s="1"/>
      <c r="B52" s="1"/>
      <c r="C52" s="6"/>
      <c r="D52" s="6"/>
      <c r="E52" s="7"/>
      <c r="F52" s="5"/>
    </row>
    <row r="53" spans="1:6" x14ac:dyDescent="0.15">
      <c r="A53" s="1"/>
      <c r="B53" s="1"/>
      <c r="C53" s="6"/>
      <c r="D53" s="6"/>
      <c r="E53" s="4"/>
      <c r="F53" s="5"/>
    </row>
    <row r="54" spans="1:6" x14ac:dyDescent="0.15">
      <c r="A54" s="1"/>
      <c r="B54" s="1"/>
      <c r="C54" s="6"/>
      <c r="D54" s="6"/>
      <c r="E54" s="4"/>
      <c r="F54" s="5"/>
    </row>
    <row r="55" spans="1:6" x14ac:dyDescent="0.15">
      <c r="A55" s="1"/>
      <c r="B55" s="1"/>
      <c r="C55" s="6"/>
      <c r="D55" s="6"/>
      <c r="E55" s="4"/>
      <c r="F55" s="5"/>
    </row>
    <row r="56" spans="1:6" x14ac:dyDescent="0.15">
      <c r="A56" s="1"/>
      <c r="B56" s="1"/>
      <c r="C56" s="6"/>
      <c r="D56" s="6"/>
      <c r="E56" s="4"/>
      <c r="F56" s="5"/>
    </row>
    <row r="57" spans="1:6" x14ac:dyDescent="0.15">
      <c r="A57" s="1"/>
      <c r="B57" s="1"/>
      <c r="C57" s="6"/>
      <c r="D57" s="6"/>
      <c r="E57" s="4"/>
      <c r="F57" s="5"/>
    </row>
    <row r="58" spans="1:6" x14ac:dyDescent="0.15">
      <c r="A58" s="1"/>
      <c r="B58" s="1"/>
      <c r="C58" s="6"/>
      <c r="D58" s="6"/>
      <c r="E58" s="4"/>
      <c r="F58" s="5"/>
    </row>
    <row r="59" spans="1:6" x14ac:dyDescent="0.15">
      <c r="A59" s="1"/>
      <c r="B59" s="1"/>
      <c r="C59" s="6"/>
      <c r="D59" s="6"/>
      <c r="E59" s="4"/>
      <c r="F59" s="5"/>
    </row>
    <row r="61" spans="1:6" x14ac:dyDescent="0.15">
      <c r="E61" s="8"/>
    </row>
    <row r="63" spans="1:6" x14ac:dyDescent="0.15">
      <c r="E63" s="9"/>
    </row>
  </sheetData>
  <phoneticPr fontId="3" type="noConversion"/>
  <pageMargins left="0.75" right="0.75" top="1" bottom="1" header="0.5" footer="0.5"/>
  <pageSetup paperSize="9" orientation="portrait" horizontalDpi="0" verticalDpi="0" r:id="rId1"/>
  <headerFooter>
    <oddHeader>&amp;C&amp;G</oddHeader>
  </headerFooter>
  <legacyDrawingHF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2026-08-25T02:24:00Z</dcterms:created>
  <dcterms:modified xsi:type="dcterms:W3CDTF">2026-09-03T08:09:22Z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3C8FD589986E4853965DE2C4F57DE756_11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  <property fmtid="{D5CDD505-2E9C-101B-9397-08002B2CF9AE}" pid="5" name="GSEDS_TWMT">
    <vt:lpwstr>d46a6755_b77b54e0_1599619ec8119a7dcfd5922b5cddb824d4e5e5c6a6f2cc4a867ea0402c7a6b38_2f67f4dd94749b4434af0fc3c273145042a17af27ed68bb1553ac1b528090b96</vt:lpwstr>
  </property>
  <property fmtid="{D5CDD505-2E9C-101B-9397-08002B2CF9AE}" pid="6" name="GSEDS_HWMT_d46a6755">
    <vt:lpwstr>f2457e1f_mFV3xD84Kyk2PcpOl3v9p4DzaRw=_8QYrr15fKz0rQ99K5QD42vdz58PEfMnxWAezte7s3ksKQ+mT/D7ZtivZt80aj2MivqJlRK9mD7qYCGDMNWAGQYQ/qtY=_ef898ee5</vt:lpwstr>
  </property>
</Properties>
</file>