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1\AppData\Local\Kingsoft\WPS Office\12.1.0.28505\office6\"/>
    </mc:Choice>
  </mc:AlternateContent>
  <bookViews>
    <workbookView windowWidth="23040" windowHeight="918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<sst xmlns="http://schemas.openxmlformats.org/spreadsheetml/2006/main" count="88" uniqueCount="85">
  <si>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扎赉特旗2026年大豆单产提升工程标</t>
  </si>
  <si>
    <t>序号</t>
  </si>
  <si>
    <t>单位</t>
  </si>
  <si>
    <t>数量</t>
  </si>
  <si>
    <t>单价（万元）</t>
  </si>
  <si>
    <r>
      <rPr>
        <b/>
        <sz val="11"/>
        <color rgb="FF000000"/>
        <rFont val="宋体"/>
        <charset val="134"/>
      </rPr>
      <t>金额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(万元</t>
    </r>
    <r>
      <rPr>
        <b/>
        <sz val="11"/>
        <color rgb="FF000000"/>
        <rFont val="Times New Roman"/>
        <charset val="134"/>
      </rPr>
      <t>)</t>
    </r>
  </si>
  <si>
    <t>备注</t>
  </si>
  <si>
    <r>
      <rPr>
        <sz val="11"/>
        <color rgb="FF000000"/>
        <rFont val="宋体"/>
        <charset val="134"/>
      </rPr>
      <t>拖拽式水肥车（无动力、含发电机组、水泵</t>
    </r>
    <r>
      <rPr>
        <sz val="11"/>
        <color rgb="FF000000"/>
        <rFont val="Times New Roman"/>
        <charset val="134"/>
      </rPr>
      <t>)</t>
    </r>
  </si>
  <si>
    <t>台</t>
  </si>
  <si>
    <t>输水管网（主管、支管、全套连接件)</t>
  </si>
  <si>
    <t>万亩</t>
  </si>
  <si>
    <t>主管12米/亩，支管16米/亩</t>
  </si>
  <si>
    <t>PE编织主带</t>
  </si>
  <si>
    <t>小流量滴灌模式主管</t>
  </si>
  <si>
    <t>合计</t>
  </si>
  <si>
    <t>工程名称</t>
  </si>
  <si>
    <t>技术参数与性能指标</t>
  </si>
  <si>
    <r>
      <rPr>
        <b/>
        <sz val="9.5"/>
        <color theme="1"/>
        <rFont val="宋体"/>
        <charset val="134"/>
      </rPr>
      <t>拖拽式水肥车（无动力、含发电机、水泵</t>
    </r>
    <r>
      <rPr>
        <b/>
        <sz val="9.5"/>
        <color theme="1"/>
        <rFont val="Segoe UI Symbol"/>
        <charset val="134"/>
      </rPr>
      <t>)</t>
    </r>
  </si>
  <si>
    <r>
      <rPr>
        <b/>
        <sz val="9.5"/>
        <color theme="1"/>
        <rFont val="宋体"/>
        <charset val="134"/>
      </rPr>
      <t>一、</t>
    </r>
    <r>
      <rPr>
        <b/>
        <sz val="9.5"/>
        <color theme="1"/>
        <rFont val="宋体"/>
        <charset val="134"/>
      </rPr>
      <t>水肥车技术参数：</t>
    </r>
  </si>
  <si>
    <t>1 、供电方式：AC380V</t>
  </si>
  <si>
    <t>2 、通讯方式：传输设备</t>
  </si>
  <si>
    <t>3 、操作方式：触屏或物理按钮</t>
  </si>
  <si>
    <t>4 、环境温度：-20℃至60℃</t>
  </si>
  <si>
    <t>5 、接入设备：标配压力传感器</t>
  </si>
  <si>
    <t>6 、变频功率：≥35KW</t>
  </si>
  <si>
    <t>7 、功能特点： 自动变频调节水压，实现恒压供水</t>
  </si>
  <si>
    <t>8 、实时监测电压，电流，水压和运行状态</t>
  </si>
  <si>
    <t>9 、可拓展采集流量和液位的功能</t>
  </si>
  <si>
    <t>10 、可自动联动灌溉和施肥的控制</t>
  </si>
  <si>
    <t>11 、水泵支持：离心泵或潜水泵</t>
  </si>
  <si>
    <t>过滤器部分：</t>
  </si>
  <si>
    <t>1 、进水口径：DN110</t>
  </si>
  <si>
    <t>2 、一级过滤器：离心过滤器</t>
  </si>
  <si>
    <t>3 、二级过滤器：网式过滤器</t>
  </si>
  <si>
    <t>4 、最大过滤流量：≥100m³/h</t>
  </si>
  <si>
    <t>5 、过滤器材质：金属</t>
  </si>
  <si>
    <t>6 、二级过滤器清洗方式： 自动反冲洗</t>
  </si>
  <si>
    <t>水肥控制部分：</t>
  </si>
  <si>
    <t>2 、通讯方式：4G</t>
  </si>
  <si>
    <t>3 、操作方式：APP或触屏或物理按钮</t>
  </si>
  <si>
    <t>4 、吸肥通道：单通道</t>
  </si>
  <si>
    <t>5 、额定功率：≥3.5KW</t>
  </si>
  <si>
    <t>6 、最大吸肥速度：≥4m³/H</t>
  </si>
  <si>
    <t>7 、环境温度：-20℃至60℃</t>
  </si>
  <si>
    <t>8 、操作屏幕： ≥7寸</t>
  </si>
  <si>
    <t>9 、施肥口径：DN25</t>
  </si>
  <si>
    <t>10 、管路承压：≥0. 1MPa</t>
  </si>
  <si>
    <t>11 、功能：吸肥通道上配备止回阀和过滤器，阻止肥液倒流，过滤肥液杂质，保证肥液干净</t>
  </si>
  <si>
    <t>12 、标配流量传感器，可以实时监测注肥总量和瞬时注肥量</t>
  </si>
  <si>
    <t>13 、可本地/远程控制（注水，搅拌，施肥），可根据时间/施肥量/液位状态/实际灌溉状态自控制施肥。</t>
  </si>
  <si>
    <t>14 、进出口采用电动球阀，控制防堵塞</t>
  </si>
  <si>
    <t>15 、支持可溶性化肥及液态肥</t>
  </si>
  <si>
    <t>16 、手动/自动两种模式可切换，操作灵活方便；配备物理旋钮（含急停），保证现场正常操作；</t>
  </si>
  <si>
    <t>17 、告警保护：电机过载，堵塞，空管等异常，故障预警及设备保护。</t>
  </si>
  <si>
    <t>18 、管道压力监测，压力上下限报警保护，出现故障时，系统自动停止运行</t>
  </si>
  <si>
    <t>19 、支持肥料种类：支持水溶肥&amp;液体肥</t>
  </si>
  <si>
    <t>20 、升级方式：支持OTA远程升级</t>
  </si>
  <si>
    <t>21 、施肥罐：500L</t>
  </si>
  <si>
    <t>22 、搅拌功能：≥0.75KW搅拌电机</t>
  </si>
  <si>
    <t>2）整车部分：</t>
  </si>
  <si>
    <t>1 、尺寸长宽高：3.2m*1.7m*2.2m（尺寸范围≥5%）</t>
  </si>
  <si>
    <t>2 、金属钣金材质：Q235碳素结构钢镀锌板，喷漆防锈防腐蚀处理。</t>
  </si>
  <si>
    <t>3 、轮胎结构：4轮胎，双连轴</t>
  </si>
  <si>
    <t>4 、轮胎类型：内胆充气胎</t>
  </si>
  <si>
    <t>5 、拖挂高度： ≥50cm</t>
  </si>
  <si>
    <t>6 、拖挂长度： ≥100cm</t>
  </si>
  <si>
    <t>7 、拖行速度：最大可满足20km/H的速度</t>
  </si>
  <si>
    <t>8 、过滤器：铸铁离心过滤器+120目双网过滤器</t>
  </si>
  <si>
    <t>9 、搅拌器电机：≥0.75kw</t>
  </si>
  <si>
    <t>10 、驻车辅助：专用驻车支腿</t>
  </si>
  <si>
    <t>11 、最大承重能力：不小于4T</t>
  </si>
  <si>
    <t>二、发电机技术参数：</t>
  </si>
  <si>
    <t>1、15kw单缸水冷柴油机</t>
  </si>
  <si>
    <r>
      <rPr>
        <sz val="9.5"/>
        <color theme="1"/>
        <rFont val="宋体"/>
        <charset val="134"/>
      </rPr>
      <t>2、</t>
    </r>
    <r>
      <rPr>
        <sz val="9.5"/>
        <color theme="1"/>
        <rFont val="宋体"/>
        <charset val="134"/>
      </rPr>
      <t>电启动动力≥32匹</t>
    </r>
  </si>
  <si>
    <r>
      <rPr>
        <sz val="9.5"/>
        <color theme="1"/>
        <rFont val="宋体"/>
        <charset val="134"/>
      </rPr>
      <t>3、</t>
    </r>
    <r>
      <rPr>
        <sz val="9.5"/>
        <color theme="1"/>
        <rFont val="宋体"/>
        <charset val="134"/>
      </rPr>
      <t>国二</t>
    </r>
  </si>
  <si>
    <t>三、水泵技术参数：</t>
  </si>
  <si>
    <t>1、轴流泵</t>
  </si>
  <si>
    <r>
      <rPr>
        <sz val="9.5"/>
        <color theme="1"/>
        <rFont val="宋体"/>
        <charset val="134"/>
      </rPr>
      <t>2、</t>
    </r>
    <r>
      <rPr>
        <sz val="9.5"/>
        <color theme="1"/>
        <rFont val="宋体"/>
        <charset val="134"/>
      </rPr>
      <t>额定流量：≥50m³/h</t>
    </r>
  </si>
  <si>
    <r>
      <rPr>
        <sz val="9.5"/>
        <color theme="1"/>
        <rFont val="宋体"/>
        <charset val="134"/>
      </rPr>
      <t>3、</t>
    </r>
    <r>
      <rPr>
        <sz val="9.5"/>
        <color theme="1"/>
        <rFont val="宋体"/>
        <charset val="134"/>
      </rPr>
      <t>额定扬程：≥35m</t>
    </r>
  </si>
  <si>
    <r>
      <rPr>
        <sz val="9.5"/>
        <color theme="1"/>
        <rFont val="宋体"/>
        <charset val="134"/>
      </rPr>
      <t>4、</t>
    </r>
    <r>
      <rPr>
        <sz val="9.5"/>
        <color theme="1"/>
        <rFont val="宋体"/>
        <charset val="134"/>
      </rPr>
      <t>额定功率≥7.5kw</t>
    </r>
  </si>
  <si>
    <t>5、口径DN110</t>
  </si>
  <si>
    <t>输水管网</t>
  </si>
  <si>
    <r>
      <rPr>
        <sz val="9.5"/>
        <color theme="1"/>
        <rFont val="宋体"/>
        <charset val="134"/>
      </rPr>
      <t>1、</t>
    </r>
    <r>
      <rPr>
        <sz val="9.5"/>
        <color theme="1"/>
        <rFont val="宋体"/>
        <charset val="134"/>
      </rPr>
      <t>PE主管软管（DN110/0.25Mpa ，壁厚1.8-2.0mm )</t>
    </r>
  </si>
  <si>
    <t>2、PE支管软管（DN63/0.25Mpa ，壁厚1.0-1.2mm ）</t>
  </si>
  <si>
    <t>3、PE编织主管带（DN110/0.4Mpa、爆破压力不低于0.8MPa、折径176mm、防渗内衬薄膜厚度≥1.2mm、柔性编织水带）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</si>
</sst>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Calibri"/>
      <charset val="134"/>
    </font>
    <font>
      <b/>
      <sz val="9.5"/>
      <color theme="1"/>
      <name val="宋体"/>
      <charset val="134"/>
    </font>
    <font>
      <sz val="9.5"/>
      <color theme="1"/>
      <name val="宋体"/>
      <charset val="134"/>
    </font>
    <font>
      <b/>
      <sz val="9"/>
      <color theme="1"/>
      <name val="宋体"/>
      <charset val="134"/>
    </font>
    <font>
      <b/>
      <sz val="15.5"/>
      <color rgb="FF000000"/>
      <name val="仿宋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.5"/>
      <color theme="1"/>
      <name val="Segoe UI Symbol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A1" sqref="$A1:$XFD1048576"/>
    </sheetView>
  </sheetViews>
  <sheetFormatPr defaultColWidth="9" defaultRowHeight="14.4" outlineLevelRow="5" outlineLevelCol="6"/>
  <cols>
    <col min="1" max="1" width="6.87962962962963" style="1" customWidth="1"/>
    <col min="2" max="2" width="50.3796296296296" style="1" customWidth="1"/>
    <col min="3" max="3" width="10.1296296296296" style="1" customWidth="1"/>
    <col min="4" max="4" width="10" style="1" customWidth="1"/>
    <col min="5" max="5" width="14.8796296296296" style="1" customWidth="1"/>
    <col min="6" max="6" width="16.8796296296296" style="1" customWidth="1"/>
    <col min="7" max="7" width="37.1296296296296" style="1" customWidth="1"/>
    <col min="8" max="16384" width="9" style="1"/>
  </cols>
  <sheetData>
    <row r="1" s="1" customFormat="1" ht="42" customHeight="1" spans="1:7">
      <c r="A1" s="11" t="s">
        <v>0</v>
      </c>
      <c r="B1" s="11"/>
      <c r="C1" s="11"/>
      <c r="D1" s="11"/>
      <c r="E1" s="11"/>
      <c r="F1" s="11"/>
      <c r="G1" s="11"/>
    </row>
    <row r="2" s="1" customFormat="1" ht="42" customHeight="1" spans="1:7">
      <c r="A2" s="12" t="s">
        <v>1</v>
      </c>
      <c r="B2" s="12"/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</row>
    <row r="3" s="1" customFormat="1" ht="42" customHeight="1" spans="1:7">
      <c r="A3" s="13">
        <v>2</v>
      </c>
      <c r="B3" s="13" t="s">
        <v>7</v>
      </c>
      <c r="C3" s="13" t="s">
        <v>8</v>
      </c>
      <c r="D3" s="13">
        <v>136</v>
      </c>
      <c r="E3" s="13">
        <v>10</v>
      </c>
      <c r="F3" s="13">
        <f>D3*E3</f>
        <v>1360</v>
      </c>
      <c r="G3" s="14"/>
    </row>
    <row r="4" s="1" customFormat="1" ht="42" customHeight="1" spans="1:7">
      <c r="A4" s="13">
        <v>3</v>
      </c>
      <c r="B4" s="13" t="s">
        <v>9</v>
      </c>
      <c r="C4" s="13" t="s">
        <v>10</v>
      </c>
      <c r="D4" s="13">
        <v>4</v>
      </c>
      <c r="E4" s="13">
        <v>130</v>
      </c>
      <c r="F4" s="13">
        <f>D4*E4</f>
        <v>520</v>
      </c>
      <c r="G4" s="15" t="s">
        <v>11</v>
      </c>
    </row>
    <row r="5" s="1" customFormat="1" ht="42" customHeight="1" spans="1:7">
      <c r="A5" s="13">
        <v>5</v>
      </c>
      <c r="B5" s="13" t="s">
        <v>12</v>
      </c>
      <c r="C5" s="13" t="s">
        <v>10</v>
      </c>
      <c r="D5" s="13">
        <v>1</v>
      </c>
      <c r="E5" s="13">
        <v>120</v>
      </c>
      <c r="F5" s="13">
        <f>D5*E5</f>
        <v>120</v>
      </c>
      <c r="G5" s="15" t="s">
        <v>13</v>
      </c>
    </row>
    <row r="6" s="1" customFormat="1" ht="42" customHeight="1" spans="1:7">
      <c r="A6" s="16" t="s">
        <v>14</v>
      </c>
      <c r="B6" s="17"/>
      <c r="C6" s="15"/>
      <c r="D6" s="15"/>
      <c r="E6" s="15"/>
      <c r="F6" s="15">
        <f>SUM(F3:F5)</f>
        <v>2000</v>
      </c>
      <c r="G6" s="15"/>
    </row>
  </sheetData>
  <mergeCells count="2">
    <mergeCell ref="A1:G1"/>
    <mergeCell ref="A6:B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tabSelected="1" workbookViewId="0">
      <selection activeCell="A1" sqref="$A1:$XFD1048576"/>
    </sheetView>
  </sheetViews>
  <sheetFormatPr defaultColWidth="9" defaultRowHeight="14.4" outlineLevelCol="2"/>
  <cols>
    <col min="1" max="2" width="9" style="1"/>
    <col min="3" max="3" width="69.5" style="1" customWidth="1"/>
    <col min="4" max="16384" width="9" style="1"/>
  </cols>
  <sheetData>
    <row r="1" s="1" customFormat="1" ht="15" customHeight="1" spans="1:3">
      <c r="A1" s="2" t="s">
        <v>1</v>
      </c>
      <c r="B1" s="2" t="s">
        <v>15</v>
      </c>
      <c r="C1" s="2" t="s">
        <v>16</v>
      </c>
    </row>
    <row r="2" s="1" customFormat="1" ht="15.15" spans="1:3">
      <c r="A2" s="3">
        <v>1</v>
      </c>
      <c r="B2" s="4" t="s">
        <v>17</v>
      </c>
      <c r="C2" s="5" t="s">
        <v>18</v>
      </c>
    </row>
    <row r="3" s="1" customFormat="1" ht="15.15" spans="1:3">
      <c r="A3" s="3"/>
      <c r="B3" s="4"/>
      <c r="C3" s="6" t="s">
        <v>19</v>
      </c>
    </row>
    <row r="4" s="1" customFormat="1" ht="15.15" spans="1:3">
      <c r="A4" s="3"/>
      <c r="B4" s="4"/>
      <c r="C4" s="6" t="s">
        <v>20</v>
      </c>
    </row>
    <row r="5" s="1" customFormat="1" ht="15.15" spans="1:3">
      <c r="A5" s="3"/>
      <c r="B5" s="4"/>
      <c r="C5" s="6" t="s">
        <v>21</v>
      </c>
    </row>
    <row r="6" s="1" customFormat="1" ht="15.15" spans="1:3">
      <c r="A6" s="3"/>
      <c r="B6" s="4"/>
      <c r="C6" s="6" t="s">
        <v>22</v>
      </c>
    </row>
    <row r="7" s="1" customFormat="1" ht="15.15" spans="1:3">
      <c r="A7" s="3"/>
      <c r="B7" s="4"/>
      <c r="C7" s="6" t="s">
        <v>23</v>
      </c>
    </row>
    <row r="8" s="1" customFormat="1" ht="15.15" spans="1:3">
      <c r="A8" s="3"/>
      <c r="B8" s="4"/>
      <c r="C8" s="6" t="s">
        <v>24</v>
      </c>
    </row>
    <row r="9" s="1" customFormat="1" ht="15.15" spans="1:3">
      <c r="A9" s="3"/>
      <c r="B9" s="4"/>
      <c r="C9" s="6" t="s">
        <v>25</v>
      </c>
    </row>
    <row r="10" s="1" customFormat="1" ht="15.15" spans="1:3">
      <c r="A10" s="3"/>
      <c r="B10" s="4"/>
      <c r="C10" s="6" t="s">
        <v>26</v>
      </c>
    </row>
    <row r="11" s="1" customFormat="1" ht="15.15" spans="1:3">
      <c r="A11" s="3"/>
      <c r="B11" s="4"/>
      <c r="C11" s="6" t="s">
        <v>27</v>
      </c>
    </row>
    <row r="12" s="1" customFormat="1" ht="15.15" spans="1:3">
      <c r="A12" s="3"/>
      <c r="B12" s="4"/>
      <c r="C12" s="6" t="s">
        <v>28</v>
      </c>
    </row>
    <row r="13" s="1" customFormat="1" ht="15.15" spans="1:3">
      <c r="A13" s="3"/>
      <c r="B13" s="4"/>
      <c r="C13" s="6" t="s">
        <v>29</v>
      </c>
    </row>
    <row r="14" s="1" customFormat="1" ht="15.15" spans="1:3">
      <c r="A14" s="3"/>
      <c r="B14" s="4"/>
      <c r="C14" s="6" t="s">
        <v>30</v>
      </c>
    </row>
    <row r="15" s="1" customFormat="1" ht="15.15" spans="1:3">
      <c r="A15" s="3"/>
      <c r="B15" s="4"/>
      <c r="C15" s="6" t="s">
        <v>31</v>
      </c>
    </row>
    <row r="16" s="1" customFormat="1" ht="15.15" spans="1:3">
      <c r="A16" s="3"/>
      <c r="B16" s="4"/>
      <c r="C16" s="6" t="s">
        <v>32</v>
      </c>
    </row>
    <row r="17" s="1" customFormat="1" ht="15.15" spans="1:3">
      <c r="A17" s="3"/>
      <c r="B17" s="4"/>
      <c r="C17" s="6" t="s">
        <v>33</v>
      </c>
    </row>
    <row r="18" s="1" customFormat="1" ht="15.15" spans="1:3">
      <c r="A18" s="3"/>
      <c r="B18" s="4"/>
      <c r="C18" s="6" t="s">
        <v>34</v>
      </c>
    </row>
    <row r="19" s="1" customFormat="1" ht="15.15" spans="1:3">
      <c r="A19" s="3"/>
      <c r="B19" s="4"/>
      <c r="C19" s="6" t="s">
        <v>35</v>
      </c>
    </row>
    <row r="20" s="1" customFormat="1" ht="15.15" spans="1:3">
      <c r="A20" s="3"/>
      <c r="B20" s="4"/>
      <c r="C20" s="6" t="s">
        <v>36</v>
      </c>
    </row>
    <row r="21" s="1" customFormat="1" ht="15.15" spans="1:3">
      <c r="A21" s="3"/>
      <c r="B21" s="4"/>
      <c r="C21" s="6" t="s">
        <v>37</v>
      </c>
    </row>
    <row r="22" s="1" customFormat="1" ht="15.15" spans="1:3">
      <c r="A22" s="3"/>
      <c r="B22" s="4"/>
      <c r="C22" s="6" t="s">
        <v>19</v>
      </c>
    </row>
    <row r="23" s="1" customFormat="1" ht="15.15" spans="1:3">
      <c r="A23" s="3"/>
      <c r="B23" s="4"/>
      <c r="C23" s="6" t="s">
        <v>38</v>
      </c>
    </row>
    <row r="24" s="1" customFormat="1" ht="15.15" spans="1:3">
      <c r="A24" s="3"/>
      <c r="B24" s="4"/>
      <c r="C24" s="6" t="s">
        <v>39</v>
      </c>
    </row>
    <row r="25" s="1" customFormat="1" ht="15.15" spans="1:3">
      <c r="A25" s="3"/>
      <c r="B25" s="4"/>
      <c r="C25" s="6" t="s">
        <v>40</v>
      </c>
    </row>
    <row r="26" s="1" customFormat="1" ht="15.15" spans="1:3">
      <c r="A26" s="3"/>
      <c r="B26" s="4"/>
      <c r="C26" s="6" t="s">
        <v>41</v>
      </c>
    </row>
    <row r="27" s="1" customFormat="1" ht="15.15" spans="1:3">
      <c r="A27" s="3"/>
      <c r="B27" s="4"/>
      <c r="C27" s="6" t="s">
        <v>42</v>
      </c>
    </row>
    <row r="28" s="1" customFormat="1" ht="15.15" spans="1:3">
      <c r="A28" s="3"/>
      <c r="B28" s="4"/>
      <c r="C28" s="6" t="s">
        <v>43</v>
      </c>
    </row>
    <row r="29" s="1" customFormat="1" ht="15.15" spans="1:3">
      <c r="A29" s="3"/>
      <c r="B29" s="4"/>
      <c r="C29" s="6" t="s">
        <v>44</v>
      </c>
    </row>
    <row r="30" s="1" customFormat="1" ht="15.15" spans="1:3">
      <c r="A30" s="3"/>
      <c r="B30" s="4"/>
      <c r="C30" s="6" t="s">
        <v>45</v>
      </c>
    </row>
    <row r="31" s="1" customFormat="1" ht="15.15" spans="1:3">
      <c r="A31" s="3"/>
      <c r="B31" s="4"/>
      <c r="C31" s="6" t="s">
        <v>46</v>
      </c>
    </row>
    <row r="32" s="1" customFormat="1" ht="23.55" spans="1:3">
      <c r="A32" s="3"/>
      <c r="B32" s="4"/>
      <c r="C32" s="6" t="s">
        <v>47</v>
      </c>
    </row>
    <row r="33" s="1" customFormat="1" ht="15.15" spans="1:3">
      <c r="A33" s="3"/>
      <c r="B33" s="4"/>
      <c r="C33" s="6" t="s">
        <v>48</v>
      </c>
    </row>
    <row r="34" s="1" customFormat="1" ht="23.55" spans="1:3">
      <c r="A34" s="3"/>
      <c r="B34" s="4"/>
      <c r="C34" s="6" t="s">
        <v>49</v>
      </c>
    </row>
    <row r="35" s="1" customFormat="1" ht="15.15" spans="1:3">
      <c r="A35" s="3"/>
      <c r="B35" s="4"/>
      <c r="C35" s="6" t="s">
        <v>50</v>
      </c>
    </row>
    <row r="36" s="1" customFormat="1" ht="15.15" spans="1:3">
      <c r="A36" s="3"/>
      <c r="B36" s="4"/>
      <c r="C36" s="6" t="s">
        <v>51</v>
      </c>
    </row>
    <row r="37" s="1" customFormat="1" ht="23.55" spans="1:3">
      <c r="A37" s="3"/>
      <c r="B37" s="4"/>
      <c r="C37" s="6" t="s">
        <v>52</v>
      </c>
    </row>
    <row r="38" s="1" customFormat="1" ht="15.15" spans="1:3">
      <c r="A38" s="3"/>
      <c r="B38" s="4"/>
      <c r="C38" s="6" t="s">
        <v>53</v>
      </c>
    </row>
    <row r="39" s="1" customFormat="1" ht="15.15" spans="1:3">
      <c r="A39" s="3"/>
      <c r="B39" s="4"/>
      <c r="C39" s="6" t="s">
        <v>54</v>
      </c>
    </row>
    <row r="40" s="1" customFormat="1" ht="15.15" spans="1:3">
      <c r="A40" s="3"/>
      <c r="B40" s="4"/>
      <c r="C40" s="6" t="s">
        <v>55</v>
      </c>
    </row>
    <row r="41" s="1" customFormat="1" ht="15.15" spans="1:3">
      <c r="A41" s="3"/>
      <c r="B41" s="4"/>
      <c r="C41" s="6" t="s">
        <v>56</v>
      </c>
    </row>
    <row r="42" s="1" customFormat="1" ht="15.15" spans="1:3">
      <c r="A42" s="3"/>
      <c r="B42" s="4"/>
      <c r="C42" s="6" t="s">
        <v>57</v>
      </c>
    </row>
    <row r="43" s="1" customFormat="1" ht="15.15" spans="1:3">
      <c r="A43" s="3"/>
      <c r="B43" s="4"/>
      <c r="C43" s="6" t="s">
        <v>58</v>
      </c>
    </row>
    <row r="44" s="1" customFormat="1" ht="15.15" spans="1:3">
      <c r="A44" s="3"/>
      <c r="B44" s="4"/>
      <c r="C44" s="6" t="s">
        <v>59</v>
      </c>
    </row>
    <row r="45" s="1" customFormat="1" ht="15.15" spans="1:3">
      <c r="A45" s="3"/>
      <c r="B45" s="4"/>
      <c r="C45" s="6" t="s">
        <v>60</v>
      </c>
    </row>
    <row r="46" s="1" customFormat="1" ht="15.15" spans="1:3">
      <c r="A46" s="3"/>
      <c r="B46" s="4"/>
      <c r="C46" s="6" t="s">
        <v>61</v>
      </c>
    </row>
    <row r="47" s="1" customFormat="1" ht="15.15" spans="1:3">
      <c r="A47" s="3"/>
      <c r="B47" s="4"/>
      <c r="C47" s="6" t="s">
        <v>62</v>
      </c>
    </row>
    <row r="48" s="1" customFormat="1" ht="15.15" spans="1:3">
      <c r="A48" s="3"/>
      <c r="B48" s="4"/>
      <c r="C48" s="6" t="s">
        <v>63</v>
      </c>
    </row>
    <row r="49" s="1" customFormat="1" ht="15.15" spans="1:3">
      <c r="A49" s="3"/>
      <c r="B49" s="4"/>
      <c r="C49" s="6" t="s">
        <v>64</v>
      </c>
    </row>
    <row r="50" s="1" customFormat="1" ht="15.15" spans="1:3">
      <c r="A50" s="3"/>
      <c r="B50" s="4"/>
      <c r="C50" s="6" t="s">
        <v>65</v>
      </c>
    </row>
    <row r="51" s="1" customFormat="1" ht="15.15" spans="1:3">
      <c r="A51" s="3"/>
      <c r="B51" s="4"/>
      <c r="C51" s="6" t="s">
        <v>66</v>
      </c>
    </row>
    <row r="52" s="1" customFormat="1" ht="15.15" spans="1:3">
      <c r="A52" s="3"/>
      <c r="B52" s="4"/>
      <c r="C52" s="6" t="s">
        <v>67</v>
      </c>
    </row>
    <row r="53" s="1" customFormat="1" ht="15.15" spans="1:3">
      <c r="A53" s="3"/>
      <c r="B53" s="4"/>
      <c r="C53" s="6" t="s">
        <v>68</v>
      </c>
    </row>
    <row r="54" s="1" customFormat="1" ht="15.15" spans="1:3">
      <c r="A54" s="3"/>
      <c r="B54" s="4"/>
      <c r="C54" s="6" t="s">
        <v>69</v>
      </c>
    </row>
    <row r="55" s="1" customFormat="1" ht="15.15" spans="1:3">
      <c r="A55" s="3"/>
      <c r="B55" s="4"/>
      <c r="C55" s="6" t="s">
        <v>70</v>
      </c>
    </row>
    <row r="56" s="1" customFormat="1" ht="15.15" spans="1:3">
      <c r="A56" s="3"/>
      <c r="B56" s="4"/>
      <c r="C56" s="5" t="s">
        <v>71</v>
      </c>
    </row>
    <row r="57" s="1" customFormat="1" ht="15.15" spans="1:3">
      <c r="A57" s="3"/>
      <c r="B57" s="4"/>
      <c r="C57" s="6" t="s">
        <v>72</v>
      </c>
    </row>
    <row r="58" s="1" customFormat="1" ht="15.15" spans="1:3">
      <c r="A58" s="3"/>
      <c r="B58" s="4"/>
      <c r="C58" s="6" t="s">
        <v>73</v>
      </c>
    </row>
    <row r="59" s="1" customFormat="1" ht="15.15" spans="1:3">
      <c r="A59" s="3"/>
      <c r="B59" s="4"/>
      <c r="C59" s="6" t="s">
        <v>74</v>
      </c>
    </row>
    <row r="60" s="1" customFormat="1" ht="15.15" spans="1:3">
      <c r="A60" s="3"/>
      <c r="B60" s="4"/>
      <c r="C60" s="5" t="s">
        <v>75</v>
      </c>
    </row>
    <row r="61" s="1" customFormat="1" ht="15.15" spans="1:3">
      <c r="A61" s="3"/>
      <c r="B61" s="4"/>
      <c r="C61" s="6" t="s">
        <v>76</v>
      </c>
    </row>
    <row r="62" s="1" customFormat="1" ht="15.15" spans="1:3">
      <c r="A62" s="3"/>
      <c r="B62" s="4"/>
      <c r="C62" s="6" t="s">
        <v>77</v>
      </c>
    </row>
    <row r="63" s="1" customFormat="1" ht="15.15" spans="1:3">
      <c r="A63" s="3"/>
      <c r="B63" s="4"/>
      <c r="C63" s="6" t="s">
        <v>78</v>
      </c>
    </row>
    <row r="64" s="1" customFormat="1" ht="15.15" spans="1:3">
      <c r="A64" s="3"/>
      <c r="B64" s="4"/>
      <c r="C64" s="6" t="s">
        <v>79</v>
      </c>
    </row>
    <row r="65" s="1" customFormat="1" ht="15.15" spans="1:3">
      <c r="A65" s="3"/>
      <c r="B65" s="4"/>
      <c r="C65" s="7" t="s">
        <v>80</v>
      </c>
    </row>
    <row r="66" s="1" customFormat="1" ht="15.15" spans="1:3">
      <c r="A66" s="8">
        <v>2</v>
      </c>
      <c r="B66" s="9" t="s">
        <v>81</v>
      </c>
      <c r="C66" s="10" t="s">
        <v>82</v>
      </c>
    </row>
    <row r="67" s="1" customFormat="1" ht="15.15" spans="1:3">
      <c r="A67" s="8"/>
      <c r="B67" s="9"/>
      <c r="C67" s="6" t="s">
        <v>83</v>
      </c>
    </row>
    <row r="68" s="1" customFormat="1" ht="23.55" spans="1:3">
      <c r="A68" s="8"/>
      <c r="B68" s="9"/>
      <c r="C68" s="7" t="s">
        <v>84</v>
      </c>
    </row>
  </sheetData>
  <mergeCells count="4">
    <mergeCell ref="A2:A65"/>
    <mergeCell ref="A66:A68"/>
    <mergeCell ref="B2:B65"/>
    <mergeCell ref="B66:B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嘟嘟嘟</cp:lastModifiedBy>
  <dcterms:created xsi:type="dcterms:W3CDTF">2026-09-02T02:11:38Z</dcterms:created>
  <dcterms:modified xsi:type="dcterms:W3CDTF">2026-09-02T02:12:13Z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86D26AE8F2E7460CB6003E91D9B362E7_11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