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汇总表" sheetId="5" r:id="rId1"/>
    <sheet name="化学智能吊装实验室" sheetId="6" r:id="rId2"/>
    <sheet name="化学准备室" sheetId="7" r:id="rId3"/>
    <sheet name="化学危险品室" sheetId="8" r:id="rId4"/>
    <sheet name="初中化学仪器" sheetId="9"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<sst xmlns="http://schemas.openxmlformats.org/spreadsheetml/2006/main" count="916" uniqueCount="505">
  <si>
    <t>汇总表</t>
  </si>
  <si>
    <t>序号</t>
  </si>
  <si>
    <t>项目</t>
  </si>
  <si>
    <t>合计</t>
  </si>
  <si>
    <t>化学智能吊装实验室</t>
  </si>
  <si>
    <t>化学准备室</t>
  </si>
  <si>
    <t>化学危险品室</t>
  </si>
  <si>
    <t>初中化学仪器</t>
  </si>
  <si>
    <t>配置明细表（座别：48座）</t>
  </si>
  <si>
    <t>名称</t>
  </si>
  <si>
    <t>规格型号</t>
  </si>
  <si>
    <t>品牌</t>
  </si>
  <si>
    <t>参数</t>
  </si>
  <si>
    <t>数量</t>
  </si>
  <si>
    <t>单位</t>
  </si>
  <si>
    <t>单价
（元）</t>
  </si>
  <si>
    <t>金额（元）</t>
  </si>
  <si>
    <t>一、教师控制演示区</t>
  </si>
  <si>
    <t>实验桌
（教师演示台）</t>
  </si>
  <si>
    <t>规格：≥2800mm（L）×750mm（W）×890mm（H）；
1.台面：选用厚度≥12.7mm实芯理化板，边缘加厚到≥25.4mm。具有耐酸碱、耐腐蚀、耐有机溶剂、抗菌、抗污染等性能。经过机械打磨、倒角、精细工艺处理，呈现光滑，便于维护及具有承重性能。
为确保使用者的健康安全，双面膜实芯理化板台面满足或优于以下7项性能检测要求：
▲1）化学性能检测：参照GB/T 17657-2022标准，台面板不少于140项化学试剂及有机溶液检测，且包含：硫酸（98%）、氢氟酸（48%）、硝酸（65%）、乙酰丙酮、三氯乙酸等。
▲2）环保性能检测：参照GB/T 39600-2021标准，甲醛释放量检测结果值≤0.005mg/m³。
▲3）物理性能检测：参照GB/T 17657-2022标准及其他检测方法检测，满足静曲强度≥145Mpa；弹性模量≥10450Mpa；密度≥1.43g/cm³；耐臭氧（72h）：外观无明显变化；尺寸稳定性：纵向、横向≤0.03%；漆膜附着力：六级：切割边缘完全平滑，网格内无脱落；表面耐划痕性能：4.5N作用下，试件表面无大于90%的连续划痕；耐沸水性能：质量增加百分率≤0.01%、厚度增加百分率≤0.06%，表面质量等级：5级：无变化，边缘质量等级：5级：无明显变化；表面耐磨性能≥1140r，未出现磨损；弯曲强度≥140Mpa；表面耐冷热循环：表面无裂纹及鼓泡等不少于22项物理性能检测。
▲4）TVOC释放量检测：参照HJ571-2010标准，总挥发性有机化合物TVOC释放量为未检出。
▲5）抗霉菌性能检测：参照JC/T 2039-2010标准，黑曲霉、土曲霉、宛氏拟青霉、绳状青霉、出芽短梗霉、球毛壳霉、长枝木霉等不少于7种霉菌检测等级为0级；
▲6）抗细菌性能检测：参照JC/T 2039-2010标准，大肠埃希氏菌、金黄色葡萄球菌、白色念珠菌、铜绿假单胞菌、肺炎克雷伯氏菌、鼠伤寒沙门氏菌、枯草芽孢杆菌、耐甲氧西林金黄色葡萄球菌、肠沙门氏菌肠亚种、粪肠球菌、宋氏志贺氏菌、白色葡萄球菌、变异库克菌、表皮葡萄球菌等不少于14种菌种检测抗菌率≥99.99%。
▲7）氙灯老化测试：参照GB/T 16422.2-2022标准，进行550小时以上老化试验测试结果为样品无变色、发粘、裂纹等异常，等级为5级。
2.柜体：框架及柜体均为全钢结构，通体钢板采用≥1.0mm国标一级冷轧钢板，经机压成形、焊接制作，表面经环氧树脂粉体涂装处理（涂装厚度≥75μm）。耐腐蚀，易清洗、耐磨、耐刻刮。
3.门板：柜门为双包结构，内附防噪填充。柜门内侧装有起缓冲作用防撞贴。
4.抽屉：四面抽墙一体成型式设计并与抽头锁合，抽头为双层结构，内具隔音材质，采用静音三节承重滑轨，铝合金拉手设计。
5.活动层板：层板支撑扣采用厚度≥0.8mm的镀锌钢板制作，承重≥50kg，柜体内有层板上下调节孔，层板厚度≥18mm
6.装饰封板：可拆装式设计。
7.所有钣金的表面接缝均应为满焊，焊接表面平整、平滑，柜体底部配备≥30mm高钢制ABS注塑调节脚。</t>
  </si>
  <si>
    <t>张</t>
  </si>
  <si>
    <t>教师椅</t>
  </si>
  <si>
    <t>1.规格：≥550×500×1070mm
2.采用PU皮面，海绵坐垫；
3.黑色PP加玻纤内外塑框；
4.一体成型PP固定扶手；
5.中靠背46-49cm，人体工程学设计；
6.≥1.0mm厚气杆；
7.PP加纤五星塑脚；
8.φ50mm（偏差±5%）黑边尼龙万向轮。</t>
  </si>
  <si>
    <t>电源</t>
  </si>
  <si>
    <t>规格：≥310mm×350mm；
1、一体化PVC按键设计，安装于抽屉之内，两组数码管分别显示输出电压与电流，电源采用按键式操作，可精准输出所需电压；
2、交流输出：支持由教师操作输出0-30V交流电压，分辨率为1V，额定电流≥2A，具备过载保护功能；
3、直流输出：支持由教师操作输出0-30V直流电压，分辨率为0.1V，额定电流≥2A，具备过载保护功能；
4、两路220V多功能插座输出，额定电流≥5A。</t>
  </si>
  <si>
    <t>套</t>
  </si>
  <si>
    <t xml:space="preserve">控制柜                      </t>
  </si>
  <si>
    <t>1.控制柜尺寸：≥400mm（L）×230mm（W）×780mm（H）；
2.工艺与材质：采用≥1.2mm钢板冷轧成型，表面经过防腐氧化处理和纯环氧树脂塑粉高温固化处理，具有较强的耐蚀性。对控制系统硬件安装固定，操作面镶入雅典黑亚克力装饰板。
3.控制柜内置总电源开关，漏电保护器，主控制模块，急停控制模块，开关电源，工作指示灯。
4.集成10.1寸触显操作单元。</t>
  </si>
  <si>
    <t xml:space="preserve">智能吊装控制系统                   </t>
  </si>
  <si>
    <t>1.电源操作控制系统：可实现远程分组控制学生高低压电源开启与关闭；可输出交流电范围0-30V，分辨率1V设置及实时显示，可输出直流电范围0-30V，分辨率0.1V设置及实时显示，带学生电压锁定功能。
2.照明系统：可实现远程控制照明系统开启与关闭。可单个或全组进行控制，有全选及反选功能，可手动调节照明亮度。
3.给排水控制系统：可实现远程控制给排水系统的开启与关闭。可单个或全组进行控制，有全选及反选功能。
4.摇臂控制系统：可实现控制电源摇臂升起或下降。可单个或全组进行控制，有全选及反选功能。
5.通风控制系统：可实现远程控制通风系统的开启与关闭及风量调节。
6.系统设置：（1）开机方式： ①直接开机、②密码验证；（2）定时关机：0-240分钟时段设置；（3）教室编号设置；（4）自动分组功能；（5）更改密码功能。</t>
  </si>
  <si>
    <t>二、学生实验学习区</t>
  </si>
  <si>
    <t>实验桌
（学生）</t>
  </si>
  <si>
    <t xml:space="preserve">1、规格：≥1200mm（L）×600mm（W）×780mm（H）；实验桌整体符合人体工程学设计，外表为流线形工业设计，简洁时尚。
2、实验室专用陶瓷台面，厚度为≥20mm，采用一体实芯黑色坯体一体烧制釉面，具备无空洞、无杂色、无脱层、釉面与坯体呈一体结构的特点；该台面为实验室专用，需满足无甲醛释放、耐化学腐蚀、耐划痕、耐污染等性能要求；在靠近人体操作边缘处有一条与台面一体成型（非后期二次开槽）的功能性凹槽，其宽度≥11.7mm，深度≥1.25mm，储水量≥15.5ml，能够有效阻水和缓冲，同时能够对实验试管、玻璃棒、小球等易滚动器材进行缓冲阻拦。
3、桌体框架：铸铝/塑铝结构；通过桌体上端两侧支架、立柱连接铸铝桌脚，形成“Z”字造型，使桌体具有强承重性及高稳定性；桌体所有接触人体的边棱均无锐利的棱角、毛刺；桌体表面经环氧树脂粉体喷涂处理，耐腐蚀。
4、上端两侧支架：铸铝模具成型，规格≥570mm×55mm×80mm选用铝锭ADC12，经酸洗磷化前处理，表面经环氧树脂粉喷涂处理，耐腐蚀。
5、桌脚/脚垫：铸铝模具成型，规格≥525mm×60mm×110mm；选用铝锭ADC12，经酸洗磷化前处理，表面经环氧树脂粉喷涂处理，耐腐蚀。脚垫高度可调，耐磨、防潮、防滑。
6、立柱：规格≥620mm×80mm×50mm；铝材挤出成型，经酸洗磷化前处理，表面经环氧树脂粉体喷涂处理，耐腐蚀。
7、主横梁：采用”8”字型铝材挤出成型，规格≥1080mm×19mm×80mm，经酸洗磷化前处理，表面经环氧树脂粉喷涂处理，耐腐蚀。
8、后挡条：铝材挤出成型，规格≥1068mm×80×16mm；连接左右两侧注塑模具成型ABS材质固定卡位，防止台面物品滑落；经酸洗磷化前处理，表面经环氧树脂粉喷涂处理，耐腐蚀。
9、书包斗：规格≥400mm×330mm×162mm，采用ABS塑料一次注塑成型；书包斗前端预留学生凳挂靠口，上翘工艺设计，两书包斗中间预留放置不同功能学生电源的空间，具有隐蔽性；固定挂架采用镀锌方钢，防腐防锈。
▲10、实验桌参照GB /T 24820—2024 《实验室家具通用技术条件》或其他相关标准，满足以下性能要求：
1）外观要求：①金属件外观管材应无裂缝、叠缝；外露管口端面应封闭；
2）有害物质限量：重金属含量（限色漆）mg/kg（可溶性铅≤8、可溶性镉≤0.5、可溶性铬≤8、可溶性汞≤0.2）；
</t>
  </si>
  <si>
    <t>学生凳</t>
  </si>
  <si>
    <t xml:space="preserve">1.规格：≥φ300mm×440mm。
2.凳面：采用ABS环保材质一体注塑成型，防摔耐磨。人体工程学设计，中间有内弧成型，深度≥8mm。
3.升降式螺杆：直径≥20mm螺纹碳钢，配合高强度钢制托盘于凳面底部固定，钢板厚度≥2mm。
支持调节凳子高度，升降≥50mm。
4.钢脚架：由壁厚≥1.2mm椭圆形钢管及壁厚≥2mm圆钢管焊接组成，表面经高温烤漆处理。
5.脚垫：塑胶材质，采用PP一体注塑成型，防水防滑。
▲6.学生凳参照GB /T 24820—2024 《实验室家具通用技术条件》或其他相关标准，满足以下性能要求：
1）外观性能要求：①金属件管材应无裂缝、叠缝；②金属件焊接件焊接处无脱焊、虚焊、焊穿、错位，金属件焊接件焊接处无夹渣、气孔、焊瘤、焊丝头、咬边、飞溅，金属件焊接件焊接处表面波纹应均匀；③金属件喷涂层无漏喷、锈蚀，涂层应光滑均匀，色泽一致，应无流挂、疙瘩、皱皮、飞漆等缺陷；④塑料件应无裂纹、明显变形、缩水、针孔，无凹陷、飞边、折皱、疙瘩，无气泡、杂质、伤痕、白印，无划痕、毛刺、拉毛、污渍，无明显色差；
2）安全性能要求：①正常使用时,可接触到的边都应进行倒圆、砂光的方式进行保护。倒圆半径应不小于 0.5 mm；②固定零部件的结合应无少件、透钉、漏钉；③正常使用时,其他部件表面应无锐边、锐角；
</t>
  </si>
  <si>
    <t>个</t>
  </si>
  <si>
    <t>三、智能吊装集成系统</t>
  </si>
  <si>
    <t>智能吊装集成箱体</t>
  </si>
  <si>
    <t xml:space="preserve">1、规格：≥1870mm（L）×580mm（W）×540mm（H），分上下两层，下层≥1870mm（L）×580mm（W）×240mm（H）,上层≥1320mm（L）×410mm（W）×300mm（H）；
2、材质：吊装箱体整体采用ABS新型环保材料一体化注塑成型，具有耐腐蚀、耐酸碱、防水、耐热，耐候性、电绝缘性等性能；
3、内部承重结构采用≥30mm×30mm铝型材连接，着力连接点合理分布，遵循人体工程学设计原理，采用五金配件连接。功能模块连接配件选用表面经环氧树脂粉末喷涂高温固化处理的冷轧钢板定制成型；
4、箱体模块化设计：外表面和内表面可触及的隐蔽处，均无锐利的棱角、毛刺露出，所有接触人体的边棱均倒圆角处理。
▲5、智能吊装集成箱体参照GB /T 24820—2024 《实验室家具通用技术条件》或其他相关标准，满足以下性能要求：
1）外观性能要求：①金属件外观焊接件焊接处无脱焊、虚焊、焊穿、错位，金属件外观焊接件焊接处无夹渣、气孔、焊瘤、焊丝头、咬边、飞溅，金属件外观焊接件焊接处表面波纹应均匀；②金属件外观喷涂层无漏喷、锈蚀，涂层应光滑均匀，色泽一 致，应无流挂、疙瘩、皱皮、飞漆等缺陷；③塑料件外观应无裂纹、明显变形、缩水、针孔，无凹陷、飞边、折皱、疙瘩，无气泡、杂质、伤痕、白印，无划痕、毛刺、拉毛、污渍，无明显色差；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
3）有害物质限量：重金属含量（限色漆）mg/kg（可溶性铅≤8、可溶性镉≤0.5、可溶性铬≤8、可溶性汞≤0.2）；
</t>
  </si>
  <si>
    <t>组</t>
  </si>
  <si>
    <t>照明系统模块</t>
  </si>
  <si>
    <t>1、箱体底部周边设有环绕式照明系统，采用LED 360度排列；
2、通过基板底座散热，亮度支持通过控制端手动调节；
3、光线柔和不刺眼，可有助于实验更有利的进行。</t>
  </si>
  <si>
    <t>升降摇臂控制模块</t>
  </si>
  <si>
    <t>1、规格：长≥800mm；模块化设计，内置于舱体下方，由电源操作模块和摇摆臂构成；
2、摇摆臂采用推杆电机升降，与箱体主结构连接，固定件采用铝合金原料压铸成型。两侧装配轴承；
3、摇摆臂升降控制模块实时监测推杆电机的运动状态，在摇摆臂运动出现故障或遇到障碍物时，停止运动；
4、臂身为铝合金型材，表面经电泳、静电环氧树脂粉末喷涂固化处理，耐化学腐蚀、耐高温，采用五金配件与电源连接，外表面和内表面可触及的隐蔽处，均无锐利的棱角和五金配件露出。根据实验需要，可0°到90°智能调节摇摆角度。遵循人体工程学设计原理，摇摆臂内置给排水管和电缆安装空间。</t>
  </si>
  <si>
    <t>电源操作控制系统模块</t>
  </si>
  <si>
    <t xml:space="preserve">电源操作模块正面设置
1、不少于两个220V电源插座；
2、两个低压电源输出装置，直流交流输出最大额定电流2A，输出电压范围0-30V，应均配备过载自动保护及报警装置；
3、内嵌式4.3英寸液晶显示屏（偏差±5%），可触屏显示设置低压直流、交流；
4、语音警报系统，当用电器过载，即刻发出语音警报；
5、装置内设保险丝，具有过载、短路保护功能；
6、装置内应设一键紧急制动装置。一键按下，即刻紧急制动，切断电源，确保学生、设备安全。也应可以一键即刻恢复运行。
电源操作模块反面设置
1、不少于三个220V电源插座；
2、两个低压电源输出装置，直流交流输出最大额定电流2A，输出电压范围0-30V，均配备过载自动保护及报警装置。
3、设置不少于2个网口，不少于2个USB供电接口。
▲电源操作控制系统模块参照GB /T 24820—2024 《实验室家具通用技术条件》或其他相关标准，满足以下性能要求：
1）外观性能要求：①金属件外观焊接件焊接处无脱焊、虚焊、焊穿、错位，金属件外观焊接件焊接处无夹渣、气孔、焊瘤、焊丝头、咬边、飞溅，金属件外观焊接件焊疤表面波纹应均匀；②金属件外观喷涂层无漏喷、锈蚀，涂层应光滑均匀，色泽一 致，应无流挂、疙瘩、皱皮、飞漆等缺陷；③塑料件外观应无裂纹、明显变形、缩水、针孔，无凹陷、飞边、折皱、疙瘩，无气泡、杂质、伤痕、白印，无划痕、毛刺、拉毛、污渍，无明显色差；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
3）有害物质限量：重金属含量（限色漆）mg/kg（可溶性铅≤8、可溶性镉≤0.5、可溶性铬≤8、可溶性汞≤0.2）；
</t>
  </si>
  <si>
    <t>给排水系统模块</t>
  </si>
  <si>
    <t xml:space="preserve">1、由给水系统、废水收集排放系统构成；
2、系统进、出水口应置于电源操作模块底部，由智能化控制系统集中控制；
3、接口均采用带防溢水功能快速水管接口，插拔式自动锁紧连接方式，即用插拔，插拔后自动止水；
4、智能化控制系统与污水桶采用信号线连接，污水桶中检测模块实时检测污水桶中的水位，达到一定水位值时启动自动排水，污水经过连接管排至顶部排水管总管后流出；
5、系统支持由教师或学生实时开启或关闭手动排水功能；
6、系统支持当达到一定水位条件时自动开启排水功能；
7、系统内置流量传感器，检测到用水结束后，能够自动开启排水功能，保障实验室的安全卫生环保。
▲8、给排水系统模块参照GB /T 24820—2024 《实验室家具通用技术条件》或其他相关标准，满足以下性能要求：
1）外观性能要求：塑料件外观应无裂纹、明显变形、缩水、针孔，无凹陷、飞边、折皱、疙瘩，无气泡、杂质、伤痕、白印，无划痕、毛刺、拉毛、污渍，无明显色差；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
</t>
  </si>
  <si>
    <t>吊装通风系统模块</t>
  </si>
  <si>
    <t xml:space="preserve">1、由伸缩式吸风管道、通风控制系统构成。采用模块化设计；
2、伸缩式吸风管道：
管道外筒：采用铝合金，表面经电泳、静电环氧树脂粉末喷涂固化处理，耐化学腐蚀、耐高温；
管道：采用PVC材质，管内壁光滑，可降低噪声向室内传播。置于箱体左右两侧，调节角度为0°-90°；
万向吸风罩：选用高密度PP材质和不易老化高密度橡胶关节密封圈，易拆卸、重组及清洗。可伸缩范围为690mm-1230mm，360度旋转，覆盖任意实验操作范围区域。实验完毕，即可将伸缩式吸风管道推至箱体两侧，解放区域空间；
3、通风系统：
系统可根据室内环境手动调节风量大小。
▲4、吊装通风系统模块参照GB /T 24820—2024 《实验室家具通用技术条件》或其他相关标准，满足以下性能要求：
1）外观性能要求：塑料件外观应无裂纹、明显变形、缩水、针孔，无凹陷、飞边、折皱、疙瘩，无气泡、杂质、伤痕、白印，无划痕、毛刺、拉毛、污渍，无明显色差；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
</t>
  </si>
  <si>
    <t>数据输出分析模块</t>
  </si>
  <si>
    <t>在箱体两侧中央配7英寸液晶显示屏（偏差±5%）显示各个功能模块的实时工作状态：
1、通风系统的工作状态和排风量比例的显示；
2、供水系统的运行状态；
3、排水系统的运行状态；
4、照明系统的运行工作状态；
方便学生老师实时了解设备的工作状态。</t>
  </si>
  <si>
    <t>四、给排水设备</t>
  </si>
  <si>
    <t>洗眼器</t>
  </si>
  <si>
    <t>1. 台面安装方式，平时放置于台面，紧急使用时可随意抽起，使用方便。
2. 洗眼喷头：采用不助燃PC材质模铸一体成型制作，具有过滤及防尘功能，上面防尘盖平常可防尘，使用时可随时被水冲开，能降低突然打开时短暂的高水压，避免冲伤眼睛。
3. 控水阀采用黄铜制作，经镀镍处理，具有美观性，阀门可自动关闭，密封可靠。
4. 供水软管：采用≥1400mm长不锈钢软管。</t>
  </si>
  <si>
    <t>化验水槽（配出水装置）</t>
  </si>
  <si>
    <t>1.材质：PP材质。
2.水槽外部规格：≥440mm（L）×330mm（W）×200mm（H）。
3.密封方式：水封式，可防止废水回流和堵塞。
4.槽体上部配备出水装置：单联出水口，管体部份为黄铜合金制，陶瓷阀芯，表面经环氧树脂静电喷涂处理，耐酸碱腐蚀。出水口为铜质瓷芯尖嘴型，可拆卸清洗阻塞。</t>
  </si>
  <si>
    <t>独立水槽台（配出水装置）</t>
  </si>
  <si>
    <t>1.整体规格：≥450mm（L）×600mm（W）×815mm（H）
2.材质：整体采用ABS和改性PP材质
3.化验水槽规格：≥390mm（L）×340mm（W）×255mm（H），由PP塑料一体化注塑成型。槽面设有溢水口，三联水嘴及台式洗眼器放置孔位。下水口滤网设计、水槽内侧倾斜面设计、四周边缘化设计。
4.水槽箱体由ABS塑料注塑成型，前后门设计，方便检修清理。
5.槽体上部配备出水装置：一高二低出水口，管体部份为黄铜合金制，陶瓷阀芯，表面经环氧树脂静电喷涂处理，耐酸碱腐蚀。出水口为铜质瓷芯尖嘴型，可拆卸清洗阻塞。
▲6、独立水槽台参照GB /T 24820—2024 《实验室家具通用技术条件》或其他相关标准，满足以下性能要求：
1）外观性能要求：塑料件外观应无裂纹、明显变形、缩水、针孔，无凹陷、飞边、折皱、疙瘩，无气泡、杂质、伤痕、白印，无划痕、毛刺、拉毛、污渍，无明显色差；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t>
  </si>
  <si>
    <t>污水桶</t>
  </si>
  <si>
    <t>1、材质：主体采用PP材质，一体化注塑成型，具有耐腐蚀、耐候性，电绝缘性等性能；
2、规格：容积≥11L，总高≥40cm，上口径≥24cm，下口径≥20cm；
3、处理方式：污水桶采用封闭式，桶盖可打开，盖上设有进水口和排气孔；
4、排水方式：桶外设置多个非液体接触式水位传感器及排水装置，当检测水位到达指定面后，自动启动排水功能；
5、过滤装置：内置过滤网，打开桶盖即可更换，易于拆卸清理；
6、水泵：内置12V低压无刷直流水泵，扬程≥10m，排水量≥30L/min。</t>
  </si>
  <si>
    <t>多功能平台架</t>
  </si>
  <si>
    <t>1.整体规格≥445mm（L）×150mm（W）×310mm（H）
2.工艺：ABS塑料注塑成型，安装于化验水槽上部。平台顶部集成给排水快速接口（其接口具有无溢漏设计）、信号线接口、电源线接口。平台正面设有至少6个滴水架放置处孔位，可拆卸滴水棒,组合方便。
3.多功能集成平台架两侧装配220V插座。</t>
  </si>
  <si>
    <t>五、通风设备</t>
  </si>
  <si>
    <t>万向吸风罩</t>
  </si>
  <si>
    <t xml:space="preserve">1.关节：高密度PP材质，可360度旋转调节方向，易拆卸、重组及清洗；
2.关节密封圈：采用不易老化的高密度橡胶；
3.气流调节阀：能够手动调节控制进入气流量；
4.工艺：主体采用防腐抗锈铝合金喷涂。
▲5.万向吸风罩参照GB /T 24820—2024 《实验室家具通用技术条件》或其他相关标准，满足以下性能要求：
1）外观性能要求：塑料件外观应无裂纹、明显变形、缩水、针孔，无凹陷、飞边、折皱、疙瘩，无气泡、杂质、伤痕、白印，无划痕、毛刺、拉毛、污渍，无明显色差；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
</t>
  </si>
  <si>
    <t>离心风机</t>
  </si>
  <si>
    <t>1.风机：选用防腐蚀的UPVC工程塑料风机，电机功率≥5.5kW，根据室内环境可随意调风量大小，风量可达6840～12700m³/h；
2.风机减振器：橡胶胶垫Φ120mm；
3.防雨帽：化工工程塑料PP或PVC，≥φ480mm。</t>
  </si>
  <si>
    <t>风机变频控制器</t>
  </si>
  <si>
    <t>1.适配多种电机功率;
2.面板频率:无极编码器;
3.输出:AC 0-380V 13A;
4.模拟输出:2路(A01.A02)0-10V/0-20MA
5.模拟输入:1路(AI2)0-10V/0-20MA，1路(AI3)0-10V;
6.控制方式:V/F控制;
7.过载能力:150%额定电流60s;180%额定电流3s;
8.控制电源+24V:最大输出电流200mA;
9.运行方式:键盘、端子、RS485通讯;
10.可实现紧急停机，转速跟踪;
11.输入端子:8路数字量输入端子;
12.继电器输出:两路可编程继电器输出;
13.可显示运行信息、故障信息。具备过流、过压、模块故障保护、欠压、过
热、过载、外部故障保护、EEPROM故障保护、接地保护、缺相等变频器保护
及报警功能;
14.能适应-10℃~40℃的使用环境温度和-20℃~65℃储存温度,最大 90%RH
不结露的环境湿度。要求能适应高度1000m以下，振动5.9m/秒²(=0.6g)以
下使用环境;
15.冷却方式采用强制风冷。</t>
  </si>
  <si>
    <t>室内风管及配件</t>
  </si>
  <si>
    <t xml:space="preserve">室内风管及配件:
1.主通风管规格：φ160mm/200mm，PVC成品管道；
2.支管道规格：φ110mm/160mm，PVC成品管道；
3.管道配件：管道三通、弯头、变径、直接；
（实际管径视现场情况需可适当调整）   </t>
  </si>
  <si>
    <t>室外风管及配件</t>
  </si>
  <si>
    <t xml:space="preserve">室外风管及配件
1.主通风管规格：φ400mm/φ315mm，优质PVC成品管道；因现场环境因素，主通风管也可以用两趟φ200mm风管代替；
2.管道配件：管道三通、弯头、变径、直接；
3.安装附件：固定铁卡。 </t>
  </si>
  <si>
    <t>六、安装附件部分</t>
  </si>
  <si>
    <t>电源布线耗材</t>
  </si>
  <si>
    <t>电源主线采用4.0mm²BVR铜软线铺设；选用Ф20或Ф25PVC阻燃线管，每桌采用软铜质电线与主线对接取电；选用合适规格的线管包裹取电连接线。</t>
  </si>
  <si>
    <t>项</t>
  </si>
  <si>
    <t>网络布线耗材</t>
  </si>
  <si>
    <t>1.六类网线
2.导体材质：无氧铜
3.数量：4对8线
4.传输速率：1000Mbps</t>
  </si>
  <si>
    <t>风机布线耗材</t>
  </si>
  <si>
    <t>风机专用线电源主线需采用4mm²RVV塑铜线铺设经教师电源控制台至风机。</t>
  </si>
  <si>
    <t>给/排水全套装置</t>
  </si>
  <si>
    <t>1.PPR材质水管，上水管和进水管为Ф25mm；UPVC材质排水管为Ф75mm。
2.开关阀门，外丝连接件、PVC胶水等。</t>
  </si>
  <si>
    <t>系统安装辅件</t>
  </si>
  <si>
    <t>采用固定横梁吊装方式，减少楼板承重，防止左右晃动，可进行上下、左右的平衡调节。
主要辅件有：矩形钢、三角构件、直角座、龙骨架连接件、吊装挂件、安装连接板等。</t>
  </si>
  <si>
    <t>吊装系统安装调试</t>
  </si>
  <si>
    <t>吊顶式安装系统采用模块化结构设计及吊装安装方式，包括：
1.系统结构安装调试：
2.系统控制安装调试；
3.通风系统安装调试；
4.给排水安装调试；
5.供电系统安装调试；
6.照明系统安装调试。</t>
  </si>
  <si>
    <t>实验桌
（准备台）</t>
  </si>
  <si>
    <t>规格：≥2800mm（L）×600mm（W）×780mm（H）
1.台面：选用厚度≥12.7mm实芯理化板，边缘加厚到≥25.4mm。具有耐酸碱、耐腐蚀、耐有机溶剂、抗菌、抗污染等性能；经过机械打磨、倒角、精细工艺处理，呈现光滑，便于维护及具有承重性能。
2.工艺：桌体采用ABS塑料，一体化注塑成型,具有耐化学腐蚀、耐热、电绝缘性、耐候性等性能。外表面和内表面可触及的隐蔽处，均无锐利的棱角、毛刺；五金配件露出的尖锐边角以及所有接触人体的边棱均为倒圆角。
3.桌体结构：塑钢结构。
4.桌体规格：≥2750mm（L）×555mm（W）×735mm（H），主体承重结构由桌体两侧规格为≥370mm×735mm的铁侧板与多根规格为≥20mm×50mm×1150mm的铝合金型材支撑梁连接而成，承重设计需在减轻桌体整体重量的同时最大限度的保证桌体的最大承重性。桌身背面由背板组成，背板设置加强筋结构，通过五金件与铝合金支撑梁连接。桌身前部满足腿部延伸空间，符合人体工程学标准。桌身前立板上部与抽屉架连接，设有规格≥380mm×200mm×110mm 4个翻盖式书包斗，具有隐蔽性及防掉落功能。书包斗中间为抽屉斗。
前立板下部设有规格≥300mm×470mm×3mm 仓门，存储空间大，防潮湿性能优越。面板中部有管线检修口，方便管线的日常维修。
5.可调脚：采用ABS与合金材质组成，高≥30mm，减震防滑。可延长设备的使用期限。
6.台面根据需求可设有化验水槽、水嘴等的定位孔，各定位孔根据实际尺寸开设。</t>
  </si>
  <si>
    <t>仪器柜</t>
  </si>
  <si>
    <t>1、规格：≥1000mm（L）×500mm（W）×2000mm（H）。
2、材质：整体选用增强PP塑料+ABS材质，注塑成型；具有耐腐蚀、耐酸碱、防水、耐候性、电绝缘性等性能。
3、结构：整体由底板、侧板、背板、柜门、层板构成；柜体上下两层流线型设计，榫卯链接结构，使整柜更具稳定性；外表面和内表面可触及隐蔽处，均无锐利的棱角、毛刺；尖锐边角以及所有接触人体的边棱均为倒圆角。
4、底板：规格≥1000mm×478mm×63mm，壁厚度≥3.0mm，底板采用镂空原理及分层设计，多个受力点均匀分布，6个调节脚垫位置布局合理。
5、侧板：规格≥895mm×415mm×45mm，采用增强PP材质一体注塑成型；内侧设计5档层板调节棱。
6、背板：规格≥998mm×915mm×30mm，整板采用增强PP材质一体注塑成型，设计凹凸造型，避免背板变形。
7、柜门：规格≥934mm×500mm，外框采用增强PP材质一体注塑成型；外框表面镶嵌厚度≥3.5mm钢化烤漆玻璃，配ABS注塑成型拉手，柜门与侧板连接结构采用上下轴嵌入式设计。
8、层板：规格≥910mm×400mm,采用增强PP材质注塑一次成型，厚度≥3.0mm，具有耐腐蚀、耐酸碱、防水、耐候性、电绝缘性等特点。上层柜配置2个层板，下层柜配置1个层板；层板下方内置2条镀锌方钢及加强筋，符合承重要求。
9、门锁：门锁、锁芯、锁舌、钥匙、插销材质均为ABS注塑成型，具有耐腐蚀、耐酸碱、耐候性、电绝缘性等性能。</t>
  </si>
  <si>
    <t>全钢通风橱</t>
  </si>
  <si>
    <t>1、规格：≥1500mm（L）×850mm（W）×2350mm（H）
2、质量标准：
通风柜选用≥1.0mm厚冷轧镀锌钢板，表面经环氧树脂静电喷涂；
移动视窗≥5mm钢化玻璃产品；
上下推拉可停止在任意高度；
所有的内部连接装置都需隐藏布置和抗腐蚀。没有外露的螺钉；
外部连接装置都抗化学腐蚀，用聚氯乙稀包裹的不锈钢部件与非金属材料；
通风柜内衬材料采用≥5mm抗贝特板，有良好的化学抗性；
通风柜结构坚固，由双层框架支持；
3、排气出口：排气出口为圆形，套管连接，减少气体扰流；
扰流板和内衬材料一致，扰流板支架由非金属材料构成；
4、通风柜其他内衬材料：
通风柜内部其他材料双面都有环氧树脂喷涂，耐酸碱及有机溶剂腐蚀的，无裸露金属或不能抗腐蚀和防火的材料；
5、配件：
通风柜配有一次性成型PP小杯槽，耐酸碱、耐腐蚀；
通风柜里面的配件（龙头喷嘴）由黄铜构成，外面环氧树脂喷涂；
6、通风柜照明：
照明罩内部白色，高反射的塑料材质；
照明装置上面有安全玻璃面板，并且和柜体密封；
照明亮度：≥80 Lux；
7、电：三线接地插座，220V，10安培；
8、风机：
通风柜配有PP防腐离心风机，防腐耐酸碱；
功率≥0.3kW；
转速：1450r/min；
排风量：2000-2200m³/h；
噪音：≤65dB；
9、触控式控制面板：
控制内容：风机、风阀角度、照明等。</t>
  </si>
  <si>
    <t>1.材质：PP材质。
2.水槽外部规格：≥440mm（L）×330mm（W）×200mm（H）。
3.密封方式：水封式，可防止废水回流和堵塞。
4.配备出水装置：一高二低出水口，不锈钢材质管体，陶瓷阀芯，人体工学设计高密度PP开关旋钮。</t>
  </si>
  <si>
    <t>1.地面以上连接线外部配有防火耐高温套管。
2.电源布管布线施工，埋地管为PVC穿线管，采用铜芯线。</t>
  </si>
  <si>
    <t>PPR材质水管，上水管和进水管为Ф25；UPVC材质排水管为Ф50
含开关阀门，外丝连接件、PVC胶水等</t>
  </si>
  <si>
    <t>易燃品毒害品储存柜</t>
  </si>
  <si>
    <t>1.尺寸：≥900mm（L）×510mm（W）×1840mm（H）；门类型：双开门。
2.易燃品毒害品储存柜外壳体全部采用≥1.2mm的冷轧钢板，柜体底座采用≥2.0mm的冷轧钢板,内外表面经酸洗磷化环氧树脂粉末喷涂，烘热固化处理。
3.易燃品毒害品储存柜体内胆均采用≥4mmPP聚丙烯板；柜体右侧下部设置≥120×110mm进风口，内部有一体化PP聚丙烯可调风阀，可根据需求调整进风量大小；柜体的底板中部有≥Φ10mm漏液孔，上覆不锈钢漏液网；柜体底部设H≥160mm黄沙防倒挡板，可用作黄沙填埋腔，用于埋放金属钠、黄磷、白磷等固体易燃物。
4.柜底装有四个静音防静电滚轮，便于易燃品毒害品储存柜移动；设4个调节螺母，既可用于储存柜定位，也可作调整脚使用。
5.柜内配3个一次成型聚丙烯阶梯层板，层板四周边缘厚度平均值不小于4.2mm;每层阶梯板外延边有积液槽，积液槽高度平均值不小于3mm，背面网格加强筋设计，加强承重性；每个层板靠背板处设有PP螺丝限位，留出约5mm气体流动空间，便于顶部风机抽风。
6.柜顶部中间开有≥φ160mm蜂窝口，柜内出风口处采用PP聚丙烯一体式网状结构，有效避免异物进入柜内。柜顶风口内置轴流风机，无火花静电，当风机开机前要把进风口转至打开状态。
7.密封件：柜体门与柜体之间应安装防火膨胀密封件；当温度为150℃~180℃时密封条局部膨胀，温度达到200℃时密封条全部膨胀，膨胀比例为1:5，以保证储存药品的安全性。
8.陶瓷纤维棉：柜体应填充具有保温隔热作用的陶瓷纤维棉，密度≥130㎏/m³。                                                                                                                 
9.铰链：铰链应为钢琴式铰链，确保门能开180度。                                                                                                                                                                    10.锁具：双人双锁管理，配备电子密码锁和二代防盗机械锁，密码锁具有开锁记录查询及隐码功能。锁舌选用坚韧且有弹性的高分子合成塑料制成，耐磨且抗腐蚀性能极强。                                                                                                                                       11.环保性能：国标规定，室内甲醛含量不得超过0.08mg/m3;苯含量不得超过0.09mg/m3。
12.配备接地装置实现完全接地。
13.装箱时柜内外的说明标识：
《易燃品毒害品储存柜使用说明书》，《合格证》，《安全储存说明书》，柜门上贴有反光警示标签。</t>
  </si>
  <si>
    <t>强酸碱柜</t>
  </si>
  <si>
    <t>1.尺寸：≥900mm（L）×450mm（W）×1800mm（H）门类型：四开门。
2.采用手动四开门设计，门缝不大于3mm，且门缝上下大小一致，左右门的高度一致。
3.材质：≥8mm厚PP聚丙烯树脂板，具有耐强酸、强碱与抗腐蚀的特性，经同色焊条无缝焊接处理，保证柜体之坚固及密封性。
4.层板：采用瓷白色PP（聚丙烯）板材，一次注塑成型，四边有不小于20mm立边，可有效盛接漏液，底部波纹状设计，避免泄漏时瓶底粘结层板，从而减少存取的安全隐患和造成二次污染的可能性，层板底部包钢处理（预留查验小口），承重能力强，整体设计为活动式，可随意抽取放在合适的位置。
5.门板：采用同质PP材料制作，门厚20mm，视窗采用5mm钢化玻璃，防腐蚀，可视性强。
6.绞链：塑胶射出一体成型，抗腐蚀性佳。
7.把手：塑胶射出一体成型，抗腐蚀性佳，备有安全双门锁，加强管制。                                                                                                                                                                                              8.螺丝：不锈钢材质，防止因腐蚀而引起螺丝断裂，造成柜体垮塌。                                                                                      
9.锁具：双锁设计，双人双锁管理，配有PP材质一体成型（易更换）的锁扣。
10.多语言反光警告标签。</t>
  </si>
  <si>
    <t>台</t>
  </si>
  <si>
    <t>药品柜</t>
  </si>
  <si>
    <t>1、规格：≥1000mm（L）×500mm（W）×2000mm（H）；
2、材质：整体选用增强PP塑料+ABS材质，注塑成型；具有耐腐蚀、耐酸碱、防水、耐候性、电绝缘性等性能。
3、结构：整体由底板、侧板、背板、柜门、层板构成；柜体上下两层流线型设计，榫卯链接结构，使整柜更具稳定性；外表面和内表面可触及隐蔽处，均无锐利的棱角、毛刺；尖锐边角以及所有接触人体的边棱均为倒圆角。
4、底板：规格≥1000mm×478mm×63mm，壁厚度≥3.0mm，底板采用镂空原理及分层设计，多个受力点均匀分布，6个调节脚垫位置布局合理。
5、侧板：规格≥895mm×415mm×45mm，采用增强PP材质一体注塑成型；内侧设计5档层板调节棱。
6、背板：规格≥998mm×915mm×30mm，整板采用增强PP材质一体注塑成型，设计凹凸造型，避免背板变形。
7、柜门：规格≥934mm×500mm，外框采用PP材质一体注塑成型；外框表面镶嵌厚度≥3.5mm钢化烤漆玻璃，配ABS注塑成型拉手，柜门与侧板连接结构采用上下轴嵌入式设计。
8、层板：规格≥910mm×400mm,采用PP材质注塑一次成型，厚度≥3.0mm，具有耐腐蚀、耐酸碱、防水、耐候性、电绝缘性等特点。上层柜配置2个层板，下层柜配置1个层板；层板下方内置2条镀锌方钢及加强筋，符合承重要求，方钢采用耐腐蚀软体PVC整条包裹，避免化学药品所产生的气体渗入。
9、门锁：门锁、锁芯、锁舌、钥匙、插销材质均为ABS注塑成型，具有耐腐蚀、耐酸碱、耐候性、电绝缘性等性能。
10、药品阶梯：规格≥875mm×230mm×180mm，2层设计；采用增强PP材质注塑一次成型，具有耐腐蚀、耐酸碱、防水、耐候性等性能。</t>
  </si>
  <si>
    <t>通风药品柜</t>
  </si>
  <si>
    <t>1、规格：≥1000mm（L）×500mm（W）×2000mm（H）；
2、材质：整体选用增强PP塑料+ABS材质，注塑成型；具有耐腐蚀、耐酸碱、防水、耐候性、电绝缘性等性能。
3、结构：整体由底板、侧板、背板、柜门、层板构成；柜体上下两层流线型设计，榫卯链接结构，使整柜更具稳定性；外表面和内表面可触及隐蔽处，均无锐利的棱角、毛刺；尖锐边角以及所有接触人体的边棱均为倒圆角。
4、底板：规格≥1000mm×478mm×63mm，壁厚度≥3.0mm，底板采用镂空原理及分层设计，多个受力点均匀分布，6个调节脚垫位置布局合理。
5、侧板：规格≥895mm×415mm×45mm，采用增强PP材质一体注塑成型；内侧设计5档层板调节棱。
6、背板：规格≥998mm×915mm×30mm，整板采用增强PP材质一体注塑成型，设计凹凸造型，避免背板变形。
7、柜门：规格≥934mm×500mm，外框采用PP材质一体注塑成型；外框表面镶嵌厚度≥3.5mm钢化烤漆玻璃，配ABS注塑成型拉手，柜门与侧板连接结构采用上下轴嵌入式设计。
8、层板：规格≥910mm×400mm,采用PP材质注塑一次成型，厚度≥3.0mm，具有耐腐蚀、耐酸碱、防水、耐候性、电绝缘性等特点。上层柜配置2个层板，下层柜配置1个层板；层板下方内置2条镀锌方钢及加强筋，符合承重要求，方钢采用耐腐蚀软体PVC整条包裹，避免化学药品所产生的气体渗入。
9、门锁：门锁、锁芯、锁舌、钥匙、插销材质均为ABS注塑成型，具有耐腐蚀、耐酸碱、耐候性、电绝缘性等性能。
柜体顶部设有通风孔。
10、药品阶梯：规格≥875mm×230mm×180mm，2层设计；采用增强PP材质注塑一次成型，具有耐腐蚀、耐酸碱、防水、耐候性等性能。</t>
  </si>
  <si>
    <t>室</t>
  </si>
  <si>
    <t>斜流式管道风机</t>
  </si>
  <si>
    <t>功率≥120w，风量：≥1200m³/h，噪音≤50db，接管φ200mm。</t>
  </si>
  <si>
    <t>通风管道</t>
  </si>
  <si>
    <t>1.主通风管规格：φ160mm/200mm，PVC成品管道；
2.支管道规格：φ110mm，PVC成品管道；
3.管道配件：管道三通、弯头、变径、直接。  
（实际管径视现场情况可适当调整）</t>
  </si>
  <si>
    <t>初中化学仪器(48人/班)</t>
  </si>
  <si>
    <t>器材类型/学习主题</t>
  </si>
  <si>
    <t>器材名称</t>
  </si>
  <si>
    <t>规格品名教学性能要求</t>
  </si>
  <si>
    <t>配备数量</t>
  </si>
  <si>
    <t>金额
（元）</t>
  </si>
  <si>
    <t>实验室基础器材</t>
  </si>
  <si>
    <t>安全防护用品</t>
  </si>
  <si>
    <t>危险化学品储存柜</t>
  </si>
  <si>
    <t>≥900mm×510mm×1200mm，防爆、防盗、阻
燃、耐腐蚀，带双锁</t>
  </si>
  <si>
    <t>灭火毯</t>
  </si>
  <si>
    <t>玻璃纤维材质，1200mm×1800mm</t>
  </si>
  <si>
    <t>件</t>
  </si>
  <si>
    <t>简易急救箱</t>
  </si>
  <si>
    <t>箱内至少包括：医用酒精、饱和碳酸氢钠溶液、饱和硼酸溶液、创可贴、灭菌结晶磺胺、碘伏、胶布、医用纱布、药棉、手术剪、镊子、止血带
（长度≥30cm）、烫伤膏、甘油等。箱体采用中号铝合金材质</t>
  </si>
  <si>
    <t>实验服</t>
  </si>
  <si>
    <t>可分为大、中、小号</t>
  </si>
  <si>
    <t>护目镜</t>
  </si>
  <si>
    <t>耐酸碱，抗冲击，耐磨，便于清洗，带侧光板型或封闭型</t>
  </si>
  <si>
    <t>防护面罩</t>
  </si>
  <si>
    <t>防冲击面屏，聚碳酸酯材质，耐45m/s粒子冲击，通过弹簧箍与安全帽相连，面屏可更换，起
到头部与面部双重保护作用，光洁，透明度高</t>
  </si>
  <si>
    <t>防毒口罩</t>
  </si>
  <si>
    <t>E型（标色：黄），防止吸入酸性气体或蒸气</t>
  </si>
  <si>
    <t>CO型（标色：白），防止吸入一氧化碳气体</t>
  </si>
  <si>
    <t>耐酸手套</t>
  </si>
  <si>
    <t>机械性能不低于3级，无破损，手套应有长度≥
15cm的套袖</t>
  </si>
  <si>
    <t>双</t>
  </si>
  <si>
    <t>环保器材</t>
  </si>
  <si>
    <t>化学实验废水处理装置</t>
  </si>
  <si>
    <t>主体透明，能进行pH测试、酸碱废液中和、重金属凝聚和过滤，兼作教学使用，能处理中学常见无机化学废液，同时可以通过仪器内的活性炭吸附少量混入的有机物。应配备适量的凝聚剂和助凝剂，至少应配备更换用活性炭包1个。处理量≥6L/次</t>
  </si>
  <si>
    <t>废液分类回收桶</t>
  </si>
  <si>
    <t>塑料制，25L</t>
  </si>
  <si>
    <t>电器</t>
  </si>
  <si>
    <t>电加热器</t>
  </si>
  <si>
    <t>密封式</t>
  </si>
  <si>
    <t>列管式烘干器</t>
  </si>
  <si>
    <t>由外壳不少于13支通风管、电源线、发热器、风扇等组成。通风管用外径12mm的金属管制作，管壁厚≥2mm，长度185mm，每支通风管上均布10个直径5mm的通气孔。功率≥250W，绝缘电
阻大于100MΩ</t>
  </si>
  <si>
    <t>烘干箱</t>
  </si>
  <si>
    <t>电热鼓风型，功率≥600W，1.5级（温度均匀性为±0.03℃，温度波动性为1.5℃），烘干温度250℃以下，箱体内有隔板，内部容积≥
350mm×350mm×350mm</t>
  </si>
  <si>
    <t>教学电源</t>
  </si>
  <si>
    <t>交流2V～12V，5A，每2V一档；直流1.5V～12V，2A，分为1.5V、3V、4.5V、6V、9V、
12V，共6档</t>
  </si>
  <si>
    <t>收纳整理用具</t>
  </si>
  <si>
    <t>仪器车</t>
  </si>
  <si>
    <t>600mm×400mm×800mm，不锈钢材质，至少两
层，各层带可拆卸护栏，总载重≥60kg</t>
  </si>
  <si>
    <t>辆</t>
  </si>
  <si>
    <t>试剂瓶托盘</t>
  </si>
  <si>
    <t>搪瓷材质，内沿≥400mm×290mm×30mm</t>
  </si>
  <si>
    <t>实验用品提篮</t>
  </si>
  <si>
    <t>木制，配有提手，420mm×280mm×380mm</t>
  </si>
  <si>
    <t>工具</t>
  </si>
  <si>
    <t>一字螺丝刀</t>
  </si>
  <si>
    <t>Ф6mm，长150mm，工作端带磁性</t>
  </si>
  <si>
    <t>支</t>
  </si>
  <si>
    <t>十字螺丝刀</t>
  </si>
  <si>
    <t>钢丝钳</t>
  </si>
  <si>
    <t>160mm</t>
  </si>
  <si>
    <t>把</t>
  </si>
  <si>
    <t>钢锤</t>
  </si>
  <si>
    <t>0.25kg，羊角锤</t>
  </si>
  <si>
    <t>三角锉</t>
  </si>
  <si>
    <t>250mm，带柄</t>
  </si>
  <si>
    <t>民用剪刀</t>
  </si>
  <si>
    <t>3号，150mm，A型</t>
  </si>
  <si>
    <t>打孔器</t>
  </si>
  <si>
    <t>采用优质钢材，防锈处理。穿孔管用外径为6mm．8mm．10mm，管长80mm，壁厚1mm的冷拔无缝钢管，手柄用2mm厚低碳钢板，通用条Φ3mm碳素钢等制成。四件为一套，可穿4mm．6mm．8mm的圆孔。</t>
  </si>
  <si>
    <t>打孔夹板</t>
  </si>
  <si>
    <t>硬木或硬塑料制</t>
  </si>
  <si>
    <t>打孔器刮刀</t>
  </si>
  <si>
    <t>1．本产品由壳体及油石组成。2．壳体钢材制。壳体在磨刀时应夹紧打孔器，且打孔器正好与油石靠牢。3．油石为白刚玉料。4．打孔器刮刀装配牢固，无松动现象。</t>
  </si>
  <si>
    <t>电动钻孔器</t>
  </si>
  <si>
    <t>钻头可拆卸，应配有2个以上不同孔径的钻头</t>
  </si>
  <si>
    <t>测量仪器</t>
  </si>
  <si>
    <t>托盘天平</t>
  </si>
  <si>
    <t>100g，0.1g</t>
  </si>
  <si>
    <t>500g，0.5g</t>
  </si>
  <si>
    <t>电子天平</t>
  </si>
  <si>
    <t>1000g，0.1g</t>
  </si>
  <si>
    <t>红液温度计</t>
  </si>
  <si>
    <t>0℃～100℃，分度值1℃，示值误差＜1.5℃</t>
  </si>
  <si>
    <t>水银温度计</t>
  </si>
  <si>
    <t>0℃～200℃，分度值1℃，示值误差＜0.5℃，有保护套</t>
  </si>
  <si>
    <t>多用电表</t>
  </si>
  <si>
    <t>指针式，不低于2.5级</t>
  </si>
  <si>
    <t>酸度计</t>
  </si>
  <si>
    <t>笔式，pH测量范围0～14，分辨力0.1，读数清晰，有自动关机节电模式，配校准试剂</t>
  </si>
  <si>
    <t>支架</t>
  </si>
  <si>
    <t>教学支架</t>
  </si>
  <si>
    <t>1．由矩形底座、立杆、烧瓶夹、大小铁环、垂直夹等组成。2．方座支架的底座尺寸为210×135mm，立杆直径为Φ10mm，一端有M8×10mm螺纹，底座和立杆表面应作防锈处理。3．底座放置平稳，无明显晃动现象，支承夹持可靠。4．立杆与方座组装后应垂直。</t>
  </si>
  <si>
    <t>三脚架</t>
  </si>
  <si>
    <t>铁制，环内径75mm，高150mm</t>
  </si>
  <si>
    <t>试管架</t>
  </si>
  <si>
    <t>木制或塑料制，8孔，孔径21mm，立柱粘结
牢固</t>
  </si>
  <si>
    <t>木制或塑料制，8孔，孔径25mm</t>
  </si>
  <si>
    <t>木制或塑料制，8孔，孔径35mm</t>
  </si>
  <si>
    <t>漏斗架</t>
  </si>
  <si>
    <t>木制或塑料制</t>
  </si>
  <si>
    <t>滴定台</t>
  </si>
  <si>
    <t>人造石或大理石白色台面，重心稳定不晃动，底部有四个橡胶垫脚</t>
  </si>
  <si>
    <t>滴定夹</t>
  </si>
  <si>
    <t>铝制，加持部位有防滑脱凹槽</t>
  </si>
  <si>
    <t>多用滴管架</t>
  </si>
  <si>
    <t>塑料制，底部有圆形凹槽</t>
  </si>
  <si>
    <t>计量类玻璃仪器</t>
  </si>
  <si>
    <t>量筒</t>
  </si>
  <si>
    <t>10mL</t>
  </si>
  <si>
    <t>透明钠钙玻璃制，分度线、数字和标志应完整、清晰和耐久，容积为20℃时充满量筒刻度线所容纳体积</t>
  </si>
  <si>
    <t>25mL</t>
  </si>
  <si>
    <t>50mL</t>
  </si>
  <si>
    <t>100mL</t>
  </si>
  <si>
    <t>500mL</t>
  </si>
  <si>
    <t>容量瓶</t>
  </si>
  <si>
    <t>250mL</t>
  </si>
  <si>
    <t>透明硼硅酸盐玻璃制，刻度线应在瓶颈下部三分之二处，清晰耐久，粗细均匀</t>
  </si>
  <si>
    <t>滴定管</t>
  </si>
  <si>
    <t>酸式，具塞，25mL</t>
  </si>
  <si>
    <t>透明钠钙玻璃制，良好外观，不应有积水条纹</t>
  </si>
  <si>
    <t>碱式，无塞，25mL</t>
  </si>
  <si>
    <t>可加热玻璃仪器</t>
  </si>
  <si>
    <t>试管</t>
  </si>
  <si>
    <t>Φ12mm×
70mm</t>
  </si>
  <si>
    <t>透明硼硅酸盐玻璃制</t>
  </si>
  <si>
    <t>Φ15mm×150mm</t>
  </si>
  <si>
    <t>Φ18mm×180mm</t>
  </si>
  <si>
    <t>Φ20mm×200mm</t>
  </si>
  <si>
    <t>Φ32mm×200mm</t>
  </si>
  <si>
    <t>口部具支试管</t>
  </si>
  <si>
    <t>透明硼硅酸盐玻璃制，管底厚薄应均匀，支管连接应平滑牢固，不应有偏歪</t>
  </si>
  <si>
    <t>硬质玻璃管</t>
  </si>
  <si>
    <t>透明硼硅酸盐玻璃制，耐热温度≥800℃，试管两端口部应卷口</t>
  </si>
  <si>
    <t>Φ20mm×250mm</t>
  </si>
  <si>
    <t>烧杯</t>
  </si>
  <si>
    <t>透明硼硅酸盐玻璃制，烧杯的满口容量应超过标称容量的10%或烧杯的满口容量和标称容量的两液面间距不应少于10mm，并应采用容量差值较大的一种</t>
  </si>
  <si>
    <t>1000mL</t>
  </si>
  <si>
    <t>烧瓶</t>
  </si>
  <si>
    <t>250mL，圆底</t>
  </si>
  <si>
    <t>透明硼硅酸盐玻璃制，玻璃薄厚均匀，底部应规整</t>
  </si>
  <si>
    <t>250mL，平底</t>
  </si>
  <si>
    <t>透明硼硅酸盐玻璃制，平底烧瓶放在平台上时，应直立不摇晃、不转动</t>
  </si>
  <si>
    <t>锥形瓶</t>
  </si>
  <si>
    <t>透明硼硅酸盐玻璃制，放在平台上应直立不摇晃、不转动</t>
  </si>
  <si>
    <t>蒸馏烧瓶</t>
  </si>
  <si>
    <t>透明硼硅酸盐玻璃制，烧瓶的颈部
同一截面应该呈圆形，颈的口部不应呈锥形，并适当提高强度</t>
  </si>
  <si>
    <t>容器类玻璃仪器</t>
  </si>
  <si>
    <t>集气瓶</t>
  </si>
  <si>
    <t>125mL</t>
  </si>
  <si>
    <t>透明钠钙玻璃制，磨砂面应均匀地覆盖瓶口端面与盖板，磨砂面不应有光斑；盖板四角应倒角，四边应磨光
盖板与瓶口密合性应符合：盖板与
瓶口充分湿润盖合后，倒提瓶体盖板在瓶口上保持30s不脱落</t>
  </si>
  <si>
    <t>液封除毒气集气瓶</t>
  </si>
  <si>
    <t>瓶口光滑，液封口深度≥1cm</t>
  </si>
  <si>
    <t>广口瓶</t>
  </si>
  <si>
    <t>60mL</t>
  </si>
  <si>
    <t>透明钠钙玻璃制，瓶塞与瓶口紧实，不晃动；口部应圆整光滑，底部应平整，放置平台上不应摇晃或转动</t>
  </si>
  <si>
    <t>茶色广口瓶</t>
  </si>
  <si>
    <t>黄棕色钠钙玻璃制，瓶塞与瓶口紧实，不晃动；口部应圆整光滑，底部应平整，放置平台上不应摇晃或
转动</t>
  </si>
  <si>
    <t>细口瓶</t>
  </si>
  <si>
    <t>3000mL</t>
  </si>
  <si>
    <t>茶色细口瓶</t>
  </si>
  <si>
    <t>黄棕色钠钙玻璃制，瓶塞与瓶口紧实，不晃动；口部应圆整光滑，底部应平整，放置平台上不应摇晃或转动</t>
  </si>
  <si>
    <t>滴瓶</t>
  </si>
  <si>
    <t>30mL</t>
  </si>
  <si>
    <t>透明钠钙玻璃制，瓶口细磨，磨砂面应均匀细腻，滴管应附橡胶帽，吸放弹性好，开口直径6mm，与滴管口套合牢固稳定</t>
  </si>
  <si>
    <t>茶色滴瓶</t>
  </si>
  <si>
    <t>黄棕色钠钙玻璃制，瓶口细磨，磨砂面应均匀细腻，滴管应附橡胶帽，吸放弹性好，开口直径6mm，与滴
管口套合牢固稳定</t>
  </si>
  <si>
    <t>一般玻璃仪器</t>
  </si>
  <si>
    <t>酒精灯</t>
  </si>
  <si>
    <t>150mL</t>
  </si>
  <si>
    <t>透明钠钙玻璃制，无明显黄绿色。灯口应平整，瓷灯头与灯口平面间隙不应超过1.5mm。玻璃灯罩应磨口。瓷灯头应为白色，完全覆盖灯口，表面无缺陷。配置与灯口孔径相适应的整齐完整的棉线灯芯</t>
  </si>
  <si>
    <t>干燥器</t>
  </si>
  <si>
    <t>150mm</t>
  </si>
  <si>
    <t>磨口平整，密封严实，隔板大小合适，不少于5个圆孔</t>
  </si>
  <si>
    <t>气体发生器</t>
  </si>
  <si>
    <t>漏斗柄与瓶身连接口内壁间隔
≤2mm（单边）</t>
  </si>
  <si>
    <t>冷凝器</t>
  </si>
  <si>
    <t>300mm±
10mm</t>
  </si>
  <si>
    <t>直形，管径均匀，应有防滑脱沟槽</t>
  </si>
  <si>
    <t>牛角管</t>
  </si>
  <si>
    <t>Φ18mm×150mm</t>
  </si>
  <si>
    <t>弯形，尖嘴处厚度＞1mm</t>
  </si>
  <si>
    <t>漏斗</t>
  </si>
  <si>
    <t>60mm</t>
  </si>
  <si>
    <t>直径准确，锥度适中</t>
  </si>
  <si>
    <t>90mm</t>
  </si>
  <si>
    <t>安全漏斗</t>
  </si>
  <si>
    <t>直形，径长300mm</t>
  </si>
  <si>
    <t>上口直径40mm±3mm，玻璃壁厚度适中</t>
  </si>
  <si>
    <t>双球</t>
  </si>
  <si>
    <t>球径高度、直径一致，双球应位于
环管中部，应无明显偏斜</t>
  </si>
  <si>
    <t>分液漏斗</t>
  </si>
  <si>
    <t>50mL，
锥型</t>
  </si>
  <si>
    <t>瓶塞应有凹槽，瓶口有气孔</t>
  </si>
  <si>
    <t>50mL，
球型</t>
  </si>
  <si>
    <t>三通连接管</t>
  </si>
  <si>
    <t>T形</t>
  </si>
  <si>
    <t>Φ7mm～8mm，连接完好，管口应作打磨或烧结处理</t>
  </si>
  <si>
    <t>Y形</t>
  </si>
  <si>
    <t>滴管</t>
  </si>
  <si>
    <t>100mm</t>
  </si>
  <si>
    <t>直形，滴管尖嘴口径1mm，上端有防滑脱翻口，翻口处直径比滴管直径略多1mm～2mm</t>
  </si>
  <si>
    <t>干燥管</t>
  </si>
  <si>
    <t>145mm，
单球</t>
  </si>
  <si>
    <t>硼硅酸盐玻璃制，玻璃壁厚度适中，球体圆润，导气管长度≥2cm，最好有防滑脱沟槽</t>
  </si>
  <si>
    <t>Φ15mm×150mm，U型</t>
  </si>
  <si>
    <t>玻璃活塞</t>
  </si>
  <si>
    <t>直形</t>
  </si>
  <si>
    <t>吻合良好，不漏气，不漏液</t>
  </si>
  <si>
    <t>圆水槽</t>
  </si>
  <si>
    <t>Φ210mm×
110mm</t>
  </si>
  <si>
    <t>水槽底部应平整，不应凸底，壁厚和底厚应均匀，口部端面应平整，边和口应圆滑</t>
  </si>
  <si>
    <t>Φ270mm×
140mm</t>
  </si>
  <si>
    <t>其他配套用品材料</t>
  </si>
  <si>
    <t>坩埚钳</t>
  </si>
  <si>
    <t>200mm，钢制，中间弯曲部分内径应在2cm～3cm</t>
  </si>
  <si>
    <t>烧杯夹</t>
  </si>
  <si>
    <t>钢制或不锈钢制，夹持部位应有橡胶保护套，避
免与玻璃烧杯直接接触</t>
  </si>
  <si>
    <t>镊子</t>
  </si>
  <si>
    <t>不锈钢制，平头，长125mm，钢板厚1.2mm，
前部应有防滑脱锯齿</t>
  </si>
  <si>
    <t>试管夹</t>
  </si>
  <si>
    <t>木制或者竹制，长度≥200mm，宽度约20mm，厚度约20mm。试管夹闭口缝≤1mm，开口距离
≥25mm。毡块粘接牢固，试管夹弹簧作防锈处
理。试管夹持部位圆弧内径≤15mm</t>
  </si>
  <si>
    <t>止水皮管夹</t>
  </si>
  <si>
    <t>Φ3mm钢丝制成，作防锈处理，夹持角度≥60º，弹性好，不漏液</t>
  </si>
  <si>
    <t>螺旋皮管夹</t>
  </si>
  <si>
    <t>由支架管和带压板的螺杆等组成。外形尺寸约为
33mm×20mm×8mm，旋转方便，不易变形，压板厚度≥1mm</t>
  </si>
  <si>
    <t>石棉网</t>
  </si>
  <si>
    <t>金属网尺寸≥125mm×125mm，0.8mm钢丝制成，
石棉材料不易脱落，石棉网边缘钢丝应作简单处理</t>
  </si>
  <si>
    <t>燃烧匙</t>
  </si>
  <si>
    <t>铜勺，勺直径18mm，深10mm，铁柄，柄长约
300mm，长柄和铜勺连接稳定结实</t>
  </si>
  <si>
    <t>药匙</t>
  </si>
  <si>
    <t>长度≥13cm，带小勺，材质可选金属、牛角、塑料</t>
  </si>
  <si>
    <t>玻璃管</t>
  </si>
  <si>
    <t>Φ5mm～
6mm</t>
  </si>
  <si>
    <t>中性料，管口应打磨或烧结，避免划伤事故</t>
  </si>
  <si>
    <t>kg</t>
  </si>
  <si>
    <t>Φ7mm～
8mm</t>
  </si>
  <si>
    <t>玻璃弯管</t>
  </si>
  <si>
    <t>一端长度为6cm～7cm，另一端长度约20cm，形状为锐角、直角和钝角，管口应打磨或烧结，避免划伤事故</t>
  </si>
  <si>
    <t>玻璃棒</t>
  </si>
  <si>
    <t>粗细均匀，两端烧结使其光滑</t>
  </si>
  <si>
    <t>橡胶塞</t>
  </si>
  <si>
    <t>000、00、
0～10号</t>
  </si>
  <si>
    <t>白色，质地均匀</t>
  </si>
  <si>
    <t>橡胶管</t>
  </si>
  <si>
    <t>外径9mm，
内径6mm</t>
  </si>
  <si>
    <t>乳白色，具有耐油、耐酸碱、耐压等特性</t>
  </si>
  <si>
    <t>乳胶管</t>
  </si>
  <si>
    <t>外径6mm，
内径4mm</t>
  </si>
  <si>
    <t>弹力好，拉力范围可在自身的6倍，
回弹力100%</t>
  </si>
  <si>
    <t>m</t>
  </si>
  <si>
    <t>外径7mm，
内径5mm</t>
  </si>
  <si>
    <t>试管刷</t>
  </si>
  <si>
    <t>Φ12mm</t>
  </si>
  <si>
    <t>手持部分顶端应为环状，顶部要有刷丝，铁丝不可外露</t>
  </si>
  <si>
    <t>Φ18mm</t>
  </si>
  <si>
    <t>Φ32mm</t>
  </si>
  <si>
    <t>烧瓶刷</t>
  </si>
  <si>
    <t>250mL烧瓶用</t>
  </si>
  <si>
    <t>500mL烧
瓶用</t>
  </si>
  <si>
    <t>结晶皿</t>
  </si>
  <si>
    <t>80mm，
平底</t>
  </si>
  <si>
    <t>无色硼硅酸盐玻璃制</t>
  </si>
  <si>
    <t>表面皿</t>
  </si>
  <si>
    <t>研钵</t>
  </si>
  <si>
    <t>瓷或玻璃制，配有研杵，内部粗糙
便于研磨，外部光滑</t>
  </si>
  <si>
    <t>蒸发皿</t>
  </si>
  <si>
    <t>瓷制，耐受温度≥800℃</t>
  </si>
  <si>
    <t>120mm</t>
  </si>
  <si>
    <t>反应板</t>
  </si>
  <si>
    <t>白色陶瓷，6孔，表面有釉层，不会发生溶液
渗透</t>
  </si>
  <si>
    <t>井穴板</t>
  </si>
  <si>
    <t>透明塑料，9孔，每孔0.7mL，可以重复使用</t>
  </si>
  <si>
    <t>透明塑料，6孔，每孔5mL，配6个双导气管的
井穴塞，可以重复使用</t>
  </si>
  <si>
    <t>塑料多用滴管</t>
  </si>
  <si>
    <t>弹性圆筒形吸泡和一根Φ1mm×120mm的径管连接而成，容积4mL，环保材料，弹性好</t>
  </si>
  <si>
    <t>塑料洗瓶</t>
  </si>
  <si>
    <t>250mL或500mL，水嘴略向下倾斜，口径1mm～
2mm，瓶口紧实不漏气</t>
  </si>
  <si>
    <t>塑料水槽</t>
  </si>
  <si>
    <t>250mm×180mm×100mm</t>
  </si>
  <si>
    <t>集气瓶挂扣器</t>
  </si>
  <si>
    <t>125mL，塑料制</t>
  </si>
  <si>
    <t>250mL，塑料制</t>
  </si>
  <si>
    <t>注射器</t>
  </si>
  <si>
    <t>10mL，塑料制，符合医用器具卫生标准</t>
  </si>
  <si>
    <t>只</t>
  </si>
  <si>
    <t>酒精喷灯</t>
  </si>
  <si>
    <t>坐式，铜制，壶体容积≥300mL，火焰高度为150mm～180mm，火焰温度为960℃±60℃</t>
  </si>
  <si>
    <t>储气装置</t>
  </si>
  <si>
    <t>容积≥2L</t>
  </si>
  <si>
    <t>初中化学实验材料</t>
  </si>
  <si>
    <t>黄铜片、硬铝片、火柴、蜡烛、木板、电池、电珠、砂纸、面粉、凡士林等</t>
  </si>
  <si>
    <t>份</t>
  </si>
  <si>
    <t>试剂</t>
  </si>
  <si>
    <t>铝丝</t>
  </si>
  <si>
    <t>g</t>
  </si>
  <si>
    <t>铝箔</t>
  </si>
  <si>
    <t>锌片（锌花）</t>
  </si>
  <si>
    <t>工业</t>
  </si>
  <si>
    <t>铁粉</t>
  </si>
  <si>
    <t>铁丝</t>
  </si>
  <si>
    <t>直径≤2mm</t>
  </si>
  <si>
    <t>紫铜片</t>
  </si>
  <si>
    <t>铜丝</t>
  </si>
  <si>
    <t>活性炭</t>
  </si>
  <si>
    <t>碘</t>
  </si>
  <si>
    <t>二氧化锰</t>
  </si>
  <si>
    <t>三氧化二铁</t>
  </si>
  <si>
    <t>氧化铜</t>
  </si>
  <si>
    <t>氧化钙</t>
  </si>
  <si>
    <t>氯化钾</t>
  </si>
  <si>
    <t>氯化钠</t>
  </si>
  <si>
    <t>氯化钙</t>
  </si>
  <si>
    <t>无水氯化钙</t>
  </si>
  <si>
    <t>氯化镁</t>
  </si>
  <si>
    <t>三氯化铁</t>
  </si>
  <si>
    <t>氯化铵</t>
  </si>
  <si>
    <t>氯化钡</t>
  </si>
  <si>
    <t>硫酸钾</t>
  </si>
  <si>
    <t>硫酸铝</t>
  </si>
  <si>
    <t>硫酸铜(蓝矾、胆矾)</t>
  </si>
  <si>
    <t>无水硫酸铜</t>
  </si>
  <si>
    <t>硫酸铵</t>
  </si>
  <si>
    <t>硫酸铝钾</t>
  </si>
  <si>
    <t>碳酸钾</t>
  </si>
  <si>
    <t>碳酸钠</t>
  </si>
  <si>
    <t>碳酸氢钠</t>
  </si>
  <si>
    <t>大理石</t>
  </si>
  <si>
    <t>块状</t>
  </si>
  <si>
    <t>碳酸氢铵</t>
  </si>
  <si>
    <t>碱式碳酸铜</t>
  </si>
  <si>
    <t>氢氧化钠b</t>
  </si>
  <si>
    <t>氢氧化钡b</t>
  </si>
  <si>
    <t>氨水</t>
  </si>
  <si>
    <t>mL</t>
  </si>
  <si>
    <t>氢氧化钙(熟石灰)</t>
  </si>
  <si>
    <t>碱石灰</t>
  </si>
  <si>
    <t>煤油b</t>
  </si>
  <si>
    <t>酒精b</t>
  </si>
  <si>
    <t>95%，工业</t>
  </si>
  <si>
    <t>L</t>
  </si>
  <si>
    <r>
      <rPr>
        <sz val="10"/>
        <color rgb="FF000000"/>
        <rFont val="宋体"/>
        <charset val="134"/>
      </rPr>
      <t>乙酸（醋酸）</t>
    </r>
    <r>
      <rPr>
        <vertAlign val="superscript"/>
        <sz val="10"/>
        <color rgb="FF000000"/>
        <rFont val="宋体"/>
        <charset val="134"/>
      </rPr>
      <t>b</t>
    </r>
  </si>
  <si>
    <t>葡萄糖</t>
  </si>
  <si>
    <t>蔗糖</t>
  </si>
  <si>
    <t>石蕊</t>
  </si>
  <si>
    <t>指示剂</t>
  </si>
  <si>
    <t>酚酞</t>
  </si>
  <si>
    <t>品红</t>
  </si>
  <si>
    <t>染料</t>
  </si>
  <si>
    <t>pH广泛试纸</t>
  </si>
  <si>
    <t>1～14</t>
  </si>
  <si>
    <t>本</t>
  </si>
  <si>
    <t>蓝石蕊试纸</t>
  </si>
  <si>
    <t>国家标准</t>
  </si>
  <si>
    <t>红石蕊试纸</t>
  </si>
  <si>
    <t>定性滤纸</t>
  </si>
  <si>
    <t>快速，9cm，100张</t>
  </si>
  <si>
    <t>盒</t>
  </si>
  <si>
    <t>快速，15cm，100张</t>
  </si>
  <si>
    <t>主题学习器材</t>
  </si>
  <si>
    <t>身边的化学物质</t>
  </si>
  <si>
    <t>物质性质</t>
  </si>
  <si>
    <t>金属矿物、金属
及合金标本</t>
  </si>
  <si>
    <t>标本盒≥180mm×150mm×50mm，每种类型不少
于5种，耐用，不易损坏，便于保存，适合观察</t>
  </si>
  <si>
    <t>溶液导电演示器</t>
  </si>
  <si>
    <t>电表式，10mA，DC6V，串联电位器1kΩ，电阻560Ω。五组溶液同时比较，1×7开关（其
中一档校准），采用不锈钢或石墨电极</t>
  </si>
  <si>
    <t>微型溶液导电实验器</t>
  </si>
  <si>
    <t>所需每种溶液≤3mL</t>
  </si>
  <si>
    <t>物质构成的奥秘</t>
  </si>
  <si>
    <t>化学物质的多样性</t>
  </si>
  <si>
    <t>水电解演示器</t>
  </si>
  <si>
    <t>电解液为10％NaOH或者5％H2SO4溶液，碱式或酸式。实验时间：制取30mL氢气，使用电压9V，
时间约5min。制取氢气一端的气体出口应采用尖嘴导管。制取氧气一端的气体出口应采用贮气漏斗。贮气漏斗的容积应为10mL。加液漏斗容积≥80mL。电极材料应使电解水时产生的氢气与氧气的体积之比为2:1，误差≤5％
玻璃仪器无明显外观缺陷，便于操作、耐用，电
极不易损坏；刻度清晰耐磨，示数易于读取</t>
  </si>
  <si>
    <t>金刚石结构模型</t>
  </si>
  <si>
    <t>碳原子：Φ30mm的4孔黑色塑料球30个；化学键：Φ3mm×35mm镀镍金属杆40根</t>
  </si>
  <si>
    <t>石墨结构模型</t>
  </si>
  <si>
    <t>碳原子：Φ30mm的5孔黑色塑料球39个；化学
键：Φ3mm×50mm镀镍金属杆45根，Φ3mm×
90mm镀镍金属杆14根</t>
  </si>
  <si>
    <t>碳-60结构模型</t>
  </si>
  <si>
    <t>碳原子：Φ30mm的3孔黑色塑料球60个；化学键：Φ6mm×25mm的镀镍金属杆90根</t>
  </si>
  <si>
    <t>碘升华凝华管</t>
  </si>
  <si>
    <t>≥Φ34mm×28mm，应采用无色透明硼硅酸盐玻璃制造，手柄与主管应连接平滑牢固，不应偏歪；主管应加碘后密封，两端面呈球面凹形，手柄靠近主管处应密封；玻璃仪器均匀透明无气泡，耐用，不易碎，采用酒精灯加热不易变形</t>
  </si>
  <si>
    <t>微粒构成物质</t>
  </si>
  <si>
    <t>分子结构模型</t>
  </si>
  <si>
    <t>球棍式或比例式；Φ40mm塑料球：碳原子（黑色）4个，氧原子（红色）13个，氮原子（深蓝色）2个，硫原子（黄色）2个；Φ30mm塑料球：
氢原子（白色）12个能够完成水、氢气、氧气、二氧化碳等分子模型的搭建</t>
  </si>
  <si>
    <t>氯化钠晶体结构模型</t>
  </si>
  <si>
    <t>球棍式，氯原子Φ30mm的6孔绿色塑料球13
个；钠原子Φ30mm的6孔银灰色塑料球14个；化学键：Φ3mm×60mm的镀镍金属杆54根</t>
  </si>
  <si>
    <t>认识化学元素</t>
  </si>
  <si>
    <t>元素周期表</t>
  </si>
  <si>
    <t>带轴，≥150cm×110cm，字迹信息清晰，易于观看</t>
  </si>
  <si>
    <t>化学与社会发展</t>
  </si>
  <si>
    <t>化学与生产</t>
  </si>
  <si>
    <t>原油常见馏分标本</t>
  </si>
  <si>
    <t>不少于8种，耐用，易于储存，便于观察，密封完好，固定牢固</t>
  </si>
  <si>
    <t>炼铁高炉模型</t>
  </si>
  <si>
    <t>模型高度≥650mm。主要结构应用标签注明，标注应准确、清晰、牢固。各部件位置正确、连接牢固，不得因正常震动、碰触而开裂、松脱</t>
  </si>
  <si>
    <t>新型材料</t>
  </si>
  <si>
    <t>合成有机高分子材料标本</t>
  </si>
  <si>
    <t>不少于10种，材料新颖，标识清楚，固定结实，不易脱落</t>
  </si>
  <si>
    <t>新型无机非金属材料标本</t>
  </si>
  <si>
    <t>标本盒体积≥180mm×150mm×50mm，包括氧化铝陶瓷、氮化硅陶瓷、光导纤维等，材料新颖，标识清楚，固定结实，不易脱落。陶瓷和玻璃切割整齐，美观</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</si>
</sst>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3" formatCode="_ * #,##0.00_ ;_ * \-#,##0.00_ ;_ * &quot;-&quot;??_ ;_ @_ "/>
    <numFmt numFmtId="176" formatCode="_ \¥* #,##0.00_ ;_ \¥* \-#,##0.00_ ;_ \¥* &quot;-&quot;??_ ;_ @_ "/>
    <numFmt numFmtId="177" formatCode="_ \¥* #,##0_ ;_ \¥* \-#,##0_ ;_ \¥* &quot;-&quot;_ ;_ @_ "/>
    <numFmt numFmtId="178" formatCode="[DBNum2][$RMB]General;[Red][DBNum2][$RMB]General"/>
    <numFmt numFmtId="179" formatCode="\¥#,##0.00_);[Red]\(\¥#,##0.00\)"/>
    <numFmt numFmtId="180" formatCode="\¥#,##0.00;[Red]\¥\-#,##0.00"/>
    <numFmt numFmtId="181" formatCode="0.00_ "/>
    <numFmt numFmtId="182" formatCode="0_ "/>
    <numFmt numFmtId="183" formatCode="0_);[Red]\(0\)"/>
    <numFmt numFmtId="184" formatCode="0.00_);[Red]\(0.00\)"/>
  </numFmts>
  <fonts count="36">
    <font>
      <sz val="11"/>
      <color rgb="FF000000"/>
      <name val="宋体"/>
      <charset val="134"/>
    </font>
    <font>
      <sz val="10"/>
      <color rgb="FF000000"/>
      <name val="宋体"/>
      <charset val="134"/>
    </font>
    <font>
      <sz val="10"/>
      <color rgb="FFFF0000"/>
      <name val="宋体"/>
      <charset val="134"/>
    </font>
    <font>
      <b/>
      <sz val="14"/>
      <name val="宋体"/>
      <charset val="134"/>
    </font>
    <font>
      <b/>
      <sz val="14"/>
      <color rgb="FF000000"/>
      <name val="宋体"/>
      <charset val="134"/>
    </font>
    <font>
      <u/>
      <sz val="11"/>
      <color rgb="FF800080"/>
      <name val="宋体"/>
      <charset val="134"/>
    </font>
    <font>
      <b/>
      <sz val="10"/>
      <name val="宋体"/>
      <charset val="134"/>
    </font>
    <font>
      <b/>
      <sz val="10"/>
      <color rgb="FF000000"/>
      <name val="宋体"/>
      <charset val="134"/>
    </font>
    <font>
      <sz val="10"/>
      <name val="宋体"/>
      <charset val="134"/>
    </font>
    <font>
      <i/>
      <sz val="10"/>
      <name val="宋体"/>
      <charset val="134"/>
    </font>
    <font>
      <vertAlign val="superscript"/>
      <sz val="10"/>
      <name val="宋体"/>
      <charset val="134"/>
    </font>
    <font>
      <b/>
      <sz val="11"/>
      <name val="宋体"/>
      <charset val="134"/>
    </font>
    <font>
      <b/>
      <sz val="11"/>
      <color rgb="FF000000"/>
      <name val="宋体"/>
      <charset val="134"/>
    </font>
    <font>
      <sz val="11"/>
      <name val="宋体"/>
      <charset val="134"/>
    </font>
    <font>
      <b/>
      <sz val="12"/>
      <name val="宋体"/>
      <charset val="134"/>
    </font>
    <font>
      <b/>
      <sz val="12"/>
      <color rgb="FF000000"/>
      <name val="宋体"/>
      <charset val="134"/>
    </font>
    <font>
      <b/>
      <sz val="18"/>
      <name val="黑体"/>
      <charset val="134"/>
    </font>
    <font>
      <b/>
      <sz val="12"/>
      <name val="黑体"/>
      <charset val="134"/>
    </font>
    <font>
      <u/>
      <sz val="11"/>
      <color rgb="FF0000FF"/>
      <name val="宋体"/>
      <charset val="134"/>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9"/>
      <color rgb="FF000000"/>
      <name val="宋体"/>
      <charset val="134"/>
    </font>
    <font>
      <vertAlign val="superscript"/>
      <sz val="10"/>
      <color rgb="FF000000"/>
      <name val="宋体"/>
      <charset val="134"/>
    </font>
  </fonts>
  <fills count="34">
    <fill>
      <patternFill patternType="none"/>
    </fill>
    <fill>
      <patternFill patternType="gray125"/>
    </fill>
    <fill>
      <patternFill patternType="solid">
        <fgColor rgb="FFA5A5A5"/>
        <bgColor indexed="64"/>
      </patternFill>
    </fill>
    <fill>
      <patternFill patternType="solid">
        <fgColor rgb="FFFFE799"/>
        <bgColor indexed="64"/>
      </patternFill>
    </fill>
    <fill>
      <patternFill patternType="solid">
        <fgColor rgb="FFBFBFBF"/>
        <bgColor indexed="64"/>
      </patternFill>
    </fill>
    <fill>
      <patternFill patternType="solid">
        <fgColor rgb="FFFFE69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51">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6" borderId="1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4" fillId="0" borderId="0" applyNumberFormat="0" applyFill="0" applyBorder="0" applyAlignment="0" applyProtection="0">
      <alignment vertical="center"/>
    </xf>
    <xf numFmtId="0" fontId="25" fillId="7" borderId="16" applyNumberFormat="0" applyAlignment="0" applyProtection="0">
      <alignment vertical="center"/>
    </xf>
    <xf numFmtId="0" fontId="26" fillId="8" borderId="17" applyNumberFormat="0" applyAlignment="0" applyProtection="0">
      <alignment vertical="center"/>
    </xf>
    <xf numFmtId="0" fontId="27" fillId="8" borderId="16" applyNumberFormat="0" applyAlignment="0" applyProtection="0">
      <alignment vertical="center"/>
    </xf>
    <xf numFmtId="0" fontId="28" fillId="2" borderId="18" applyNumberFormat="0" applyAlignment="0" applyProtection="0">
      <alignment vertical="center"/>
    </xf>
    <xf numFmtId="0" fontId="29" fillId="0" borderId="19" applyNumberFormat="0" applyFill="0" applyAlignment="0" applyProtection="0">
      <alignment vertical="center"/>
    </xf>
    <xf numFmtId="0" fontId="12" fillId="0" borderId="20"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33" fillId="19" borderId="0" applyNumberFormat="0" applyBorder="0" applyAlignment="0" applyProtection="0">
      <alignment vertical="center"/>
    </xf>
    <xf numFmtId="0" fontId="33" fillId="2"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0" fillId="24" borderId="0" applyNumberFormat="0" applyBorder="0" applyAlignment="0" applyProtection="0">
      <alignment vertical="center"/>
    </xf>
    <xf numFmtId="0" fontId="0" fillId="3"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alignment vertical="center"/>
    </xf>
    <xf numFmtId="0" fontId="34" fillId="0" borderId="0"/>
  </cellStyleXfs>
  <cellXfs count="88">
    <xf numFmtId="0" fontId="0" fillId="0" borderId="0" xfId="0">
      <alignment vertical="center"/>
    </xf>
    <xf numFmtId="0" fontId="1" fillId="0" borderId="0" xfId="0" applyFont="1" applyFill="1" applyBorder="1" applyAlignment="1">
      <alignment horizontal="left" vertical="top"/>
    </xf>
    <xf numFmtId="0" fontId="1" fillId="0" borderId="0" xfId="0" applyFont="1" applyBorder="1" applyAlignment="1">
      <alignment horizontal="left" vertical="top"/>
    </xf>
    <xf numFmtId="0" fontId="2" fillId="0" borderId="0" xfId="0" applyFont="1" applyFill="1" applyBorder="1" applyAlignment="1">
      <alignment horizontal="left" vertical="top"/>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0" xfId="0" applyFont="1" applyFill="1" applyBorder="1" applyAlignment="1">
      <alignment horizontal="left" vertical="center" wrapText="1"/>
    </xf>
    <xf numFmtId="0" fontId="5" fillId="0" borderId="0" xfId="6" applyFont="1" applyFill="1">
      <alignment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178" fontId="12" fillId="0" borderId="10" xfId="0" applyNumberFormat="1" applyFont="1" applyFill="1" applyBorder="1" applyAlignment="1">
      <alignment vertical="center" wrapText="1"/>
    </xf>
    <xf numFmtId="178" fontId="12" fillId="0" borderId="11" xfId="0" applyNumberFormat="1" applyFont="1" applyFill="1" applyBorder="1" applyAlignment="1">
      <alignment vertical="center" wrapText="1"/>
    </xf>
    <xf numFmtId="179" fontId="11" fillId="0" borderId="10" xfId="0" applyNumberFormat="1" applyFont="1" applyFill="1" applyBorder="1">
      <alignment vertical="center"/>
    </xf>
    <xf numFmtId="179" fontId="12" fillId="0" borderId="10" xfId="0" applyNumberFormat="1" applyFont="1" applyFill="1" applyBorder="1">
      <alignment vertical="center"/>
    </xf>
    <xf numFmtId="180" fontId="11" fillId="0" borderId="1" xfId="49" applyNumberFormat="1" applyFont="1" applyFill="1" applyBorder="1" applyAlignment="1">
      <alignment vertical="center" wrapText="1"/>
    </xf>
    <xf numFmtId="181" fontId="11" fillId="0" borderId="1" xfId="49" applyNumberFormat="1" applyFont="1" applyFill="1" applyBorder="1" applyAlignment="1">
      <alignment vertical="center" wrapText="1"/>
    </xf>
    <xf numFmtId="0" fontId="13" fillId="0" borderId="0" xfId="0" applyFont="1" applyFill="1">
      <alignment vertical="center"/>
    </xf>
    <xf numFmtId="0" fontId="14" fillId="2"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181" fontId="8" fillId="0" borderId="1" xfId="0" applyNumberFormat="1" applyFont="1" applyFill="1" applyBorder="1" applyAlignment="1">
      <alignment horizontal="center" vertical="center" wrapText="1"/>
    </xf>
    <xf numFmtId="181" fontId="8" fillId="0" borderId="1" xfId="0" applyNumberFormat="1" applyFont="1" applyFill="1" applyBorder="1" applyAlignment="1">
      <alignment horizontal="left" vertical="center" wrapText="1"/>
    </xf>
    <xf numFmtId="182" fontId="8" fillId="0"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14" fillId="3" borderId="1" xfId="49" applyFont="1" applyFill="1" applyBorder="1" applyAlignment="1">
      <alignment horizontal="center" vertical="center" wrapText="1"/>
    </xf>
    <xf numFmtId="0" fontId="14" fillId="3" borderId="1" xfId="49" applyFont="1" applyFill="1" applyBorder="1" applyAlignment="1">
      <alignment vertical="center" wrapText="1"/>
    </xf>
    <xf numFmtId="178" fontId="14" fillId="3" borderId="1" xfId="49" applyNumberFormat="1" applyFont="1" applyFill="1" applyBorder="1" applyAlignment="1">
      <alignment vertical="center" wrapText="1"/>
    </xf>
    <xf numFmtId="179" fontId="14" fillId="3" borderId="1" xfId="49" applyNumberFormat="1" applyFont="1" applyFill="1" applyBorder="1" applyAlignment="1">
      <alignment vertical="center" wrapText="1"/>
    </xf>
    <xf numFmtId="180" fontId="14" fillId="3" borderId="1" xfId="49" applyNumberFormat="1" applyFont="1" applyFill="1" applyBorder="1" applyAlignment="1">
      <alignment vertical="center" wrapText="1"/>
    </xf>
    <xf numFmtId="181" fontId="14" fillId="3" borderId="1" xfId="49" applyNumberFormat="1" applyFont="1" applyFill="1" applyBorder="1" applyAlignment="1">
      <alignment vertical="center" wrapText="1"/>
    </xf>
    <xf numFmtId="0" fontId="13" fillId="0" borderId="0" xfId="0" applyFont="1" applyFill="1" applyAlignment="1">
      <alignment vertical="center" wrapText="1"/>
    </xf>
    <xf numFmtId="0" fontId="11" fillId="0" borderId="0" xfId="0" applyFont="1" applyFill="1" applyAlignment="1">
      <alignment horizontal="center" vertical="center"/>
    </xf>
    <xf numFmtId="0" fontId="13" fillId="0" borderId="0" xfId="0" applyFont="1">
      <alignment vertical="center"/>
    </xf>
    <xf numFmtId="0" fontId="13" fillId="0" borderId="0" xfId="0" applyFont="1" applyAlignment="1">
      <alignment vertical="center" wrapText="1"/>
    </xf>
    <xf numFmtId="0" fontId="1" fillId="0" borderId="1" xfId="0" applyFont="1" applyFill="1" applyBorder="1" applyAlignment="1">
      <alignment vertical="center" wrapText="1"/>
    </xf>
    <xf numFmtId="0" fontId="8" fillId="0" borderId="1" xfId="0" applyFont="1" applyFill="1" applyBorder="1" applyAlignment="1">
      <alignment vertical="center" wrapText="1"/>
    </xf>
    <xf numFmtId="0" fontId="14" fillId="3" borderId="10" xfId="49" applyFont="1" applyFill="1" applyBorder="1" applyAlignment="1">
      <alignment vertical="center" wrapText="1"/>
    </xf>
    <xf numFmtId="0" fontId="14" fillId="3" borderId="12" xfId="49" applyFont="1" applyFill="1" applyBorder="1" applyAlignment="1">
      <alignment vertical="center" wrapText="1"/>
    </xf>
    <xf numFmtId="0" fontId="8" fillId="0" borderId="0" xfId="0" applyFont="1" applyFill="1">
      <alignment vertical="center"/>
    </xf>
    <xf numFmtId="0" fontId="13" fillId="0" borderId="0" xfId="0" applyFont="1" applyFill="1" applyAlignment="1">
      <alignment horizontal="center" vertical="center"/>
    </xf>
    <xf numFmtId="181" fontId="13" fillId="0" borderId="0" xfId="0" applyNumberFormat="1" applyFont="1" applyFill="1" applyAlignment="1">
      <alignment horizontal="center" vertical="center"/>
    </xf>
    <xf numFmtId="0" fontId="15"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181" fontId="14" fillId="2"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6" fillId="0" borderId="1" xfId="0" applyFont="1" applyFill="1" applyBorder="1" applyAlignment="1">
      <alignment vertical="center" wrapText="1"/>
    </xf>
    <xf numFmtId="181" fontId="6" fillId="0" borderId="1" xfId="0" applyNumberFormat="1" applyFont="1" applyFill="1" applyBorder="1" applyAlignment="1">
      <alignment vertical="center" wrapText="1"/>
    </xf>
    <xf numFmtId="0" fontId="8" fillId="0" borderId="1" xfId="49" applyFont="1" applyFill="1" applyBorder="1" applyAlignment="1">
      <alignment horizontal="center" vertical="center"/>
    </xf>
    <xf numFmtId="182" fontId="1" fillId="0" borderId="1" xfId="0" applyNumberFormat="1" applyFont="1" applyFill="1" applyBorder="1" applyAlignment="1">
      <alignment horizontal="center" vertical="center" wrapText="1"/>
    </xf>
    <xf numFmtId="181" fontId="1" fillId="0" borderId="1" xfId="0" applyNumberFormat="1" applyFont="1" applyFill="1" applyBorder="1" applyAlignment="1">
      <alignment vertical="center" wrapText="1"/>
    </xf>
    <xf numFmtId="183" fontId="8" fillId="0" borderId="1"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8" fillId="0" borderId="9" xfId="0" applyFont="1" applyFill="1" applyBorder="1" applyAlignment="1">
      <alignment horizontal="center" vertical="center"/>
    </xf>
    <xf numFmtId="181" fontId="8" fillId="0" borderId="9" xfId="0" applyNumberFormat="1" applyFont="1" applyFill="1" applyBorder="1" applyAlignment="1">
      <alignment horizontal="center" vertical="center" wrapText="1"/>
    </xf>
    <xf numFmtId="181" fontId="1"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1" xfId="49" applyFont="1" applyFill="1" applyBorder="1" applyAlignment="1">
      <alignment horizontal="justify" vertical="center" wrapText="1"/>
    </xf>
    <xf numFmtId="183" fontId="8" fillId="0" borderId="1" xfId="49" applyNumberFormat="1" applyFont="1" applyFill="1" applyBorder="1" applyAlignment="1">
      <alignment horizontal="center" vertical="center" wrapText="1"/>
    </xf>
    <xf numFmtId="181" fontId="8" fillId="0" borderId="1" xfId="49"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0" fontId="12" fillId="0" borderId="0" xfId="0" applyFont="1" applyFill="1">
      <alignment vertical="center"/>
    </xf>
    <xf numFmtId="0" fontId="11" fillId="0" borderId="0" xfId="0" applyFont="1" applyFill="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5" fillId="4" borderId="1" xfId="49" applyFont="1" applyFill="1" applyBorder="1" applyAlignment="1">
      <alignment horizontal="center" vertical="center" wrapText="1"/>
    </xf>
    <xf numFmtId="0" fontId="13" fillId="0" borderId="1" xfId="0" applyFont="1" applyFill="1" applyBorder="1" applyAlignment="1">
      <alignment horizontal="center" vertical="center"/>
    </xf>
    <xf numFmtId="181" fontId="13" fillId="0" borderId="1" xfId="0" applyNumberFormat="1" applyFont="1" applyFill="1" applyBorder="1" applyAlignment="1">
      <alignment horizontal="center" vertical="center"/>
    </xf>
    <xf numFmtId="0" fontId="17" fillId="5" borderId="1" xfId="0" applyFont="1" applyFill="1" applyBorder="1" applyAlignment="1">
      <alignment horizontal="center" vertical="center"/>
    </xf>
    <xf numFmtId="184" fontId="17" fillId="5" borderId="1"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0" xfId="49"/>
    <cellStyle name="Normal" xfId="50"/>
  </cellStyles>
  <dxfs count="3">
    <dxf>
      <fill>
        <patternFill patternType="solid">
          <bgColor rgb="FF00B050"/>
        </patternFill>
      </fill>
    </dxf>
    <dxf>
      <fill>
        <patternFill patternType="solid">
          <bgColor rgb="FF00B0F0"/>
        </patternFill>
      </fill>
    </dxf>
    <dxf>
      <fill>
        <patternFill patternType="solid">
          <bgColor rgb="FF2F549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38100</xdr:colOff>
      <xdr:row>0</xdr:row>
      <xdr:rowOff>0</xdr:rowOff>
    </xdr:from>
    <xdr:to>
      <xdr:col>0</xdr:col>
      <xdr:colOff>466725</xdr:colOff>
      <xdr:row>0</xdr:row>
      <xdr:rowOff>0</xdr:rowOff>
    </xdr:to>
    <xdr:pic>
      <xdr:nvPicPr>
        <xdr:cNvPr id="2" name="图片 1"/>
        <xdr:cNvPicPr>
          <a:picLocks noChangeAspect="1"/>
        </xdr:cNvPicPr>
      </xdr:nvPicPr>
      <xdr:blipFill>
        <a:blip r:embed="rId1" cstate="print"/>
        <a:stretch>
          <a:fillRect/>
        </a:stretch>
      </xdr:blipFill>
      <xdr:spPr>
        <a:xfrm>
          <a:off x="38100" y="0"/>
          <a:ext cx="428625" cy="0"/>
        </a:xfrm>
        <a:prstGeom prst="rect">
          <a:avLst/>
        </a:prstGeom>
        <a:noFill/>
        <a:ln w="9525" cap="flat" cmpd="sng">
          <a:noFill/>
          <a:prstDash val="solid"/>
          <a:miter/>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6350</xdr:colOff>
      <xdr:row>0</xdr:row>
      <xdr:rowOff>0</xdr:rowOff>
    </xdr:from>
    <xdr:to>
      <xdr:col>11</xdr:col>
      <xdr:colOff>612140</xdr:colOff>
      <xdr:row>0</xdr:row>
      <xdr:rowOff>635</xdr:rowOff>
    </xdr:to>
    <xdr:sp>
      <xdr:nvSpPr>
        <xdr:cNvPr id="2" name="Shape 2"/>
        <xdr:cNvSpPr/>
      </xdr:nvSpPr>
      <xdr:spPr>
        <a:xfrm>
          <a:off x="6350" y="0"/>
          <a:ext cx="8168640" cy="635"/>
        </a:xfrm>
        <a:custGeom>
          <a:avLst/>
          <a:gdLst>
            <a:gd name="T1" fmla="*/ 0 w 21600"/>
            <a:gd name="T2" fmla="*/ 0 h 21600"/>
            <a:gd name="T3" fmla="*/ 21600 w 21600"/>
            <a:gd name="T4" fmla="*/ 21600 h 21600"/>
          </a:gdLst>
          <a:ahLst/>
          <a:cxnLst/>
          <a:rect l="T1" t="T2" r="T3" b="T4"/>
          <a:pathLst>
            <a:path w="21600" h="21600">
              <a:moveTo>
                <a:pt x="0" y="0"/>
              </a:moveTo>
              <a:cubicBezTo>
                <a:pt x="7198" y="7192"/>
                <a:pt x="14398" y="14385"/>
                <a:pt x="21600" y="21610"/>
              </a:cubicBezTo>
            </a:path>
          </a:pathLst>
        </a:custGeom>
        <a:noFill/>
        <a:ln w="12700" cap="flat" cmpd="sng">
          <a:solidFill>
            <a:srgbClr val="000000"/>
          </a:solidFill>
          <a:prstDash val="solid"/>
          <a:round/>
        </a:ln>
        <a:effectLst/>
      </xdr:spPr>
    </xdr:sp>
    <xdr:clientData/>
  </xdr:twoCellAnchor>
  <xdr:twoCellAnchor editAs="oneCell">
    <xdr:from>
      <xdr:col>0</xdr:col>
      <xdr:colOff>6350</xdr:colOff>
      <xdr:row>0</xdr:row>
      <xdr:rowOff>0</xdr:rowOff>
    </xdr:from>
    <xdr:to>
      <xdr:col>11</xdr:col>
      <xdr:colOff>612140</xdr:colOff>
      <xdr:row>0</xdr:row>
      <xdr:rowOff>635</xdr:rowOff>
    </xdr:to>
    <xdr:sp>
      <xdr:nvSpPr>
        <xdr:cNvPr id="3" name="Shape 3"/>
        <xdr:cNvSpPr/>
      </xdr:nvSpPr>
      <xdr:spPr>
        <a:xfrm>
          <a:off x="6350" y="0"/>
          <a:ext cx="8168640" cy="635"/>
        </a:xfrm>
        <a:custGeom>
          <a:avLst/>
          <a:gdLst>
            <a:gd name="T1" fmla="*/ 0 w 21600"/>
            <a:gd name="T2" fmla="*/ 0 h 21600"/>
            <a:gd name="T3" fmla="*/ 21600 w 21600"/>
            <a:gd name="T4" fmla="*/ 21600 h 21600"/>
          </a:gdLst>
          <a:ahLst/>
          <a:cxnLst/>
          <a:rect l="T1" t="T2" r="T3" b="T4"/>
          <a:pathLst>
            <a:path w="21600" h="21600">
              <a:moveTo>
                <a:pt x="0" y="0"/>
              </a:moveTo>
              <a:lnTo>
                <a:pt x="21600" y="21578"/>
              </a:lnTo>
            </a:path>
          </a:pathLst>
        </a:custGeom>
        <a:noFill/>
        <a:ln w="12700" cap="flat" cmpd="sng">
          <a:solidFill>
            <a:srgbClr val="000000"/>
          </a:solidFill>
          <a:prstDash val="solid"/>
          <a:round/>
        </a:ln>
        <a:effectLst/>
      </xdr:spPr>
    </xdr:sp>
    <xdr:clientData/>
  </xdr:twoCellAnchor>
</xdr:wsDr>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
        <a:ea typeface=""/>
        <a:cs typeface=""/>
      </a:majorFont>
      <a:minorFont>
        <a:latin typefa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1"/>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1"/>
        </a:gradFill>
      </a:fillStyleLst>
      <a:lnStyleLst>
        <a:ln w="6350" cap="flat" cmpd="sng">
          <a:solidFill>
            <a:schemeClr val="phClr"/>
          </a:solidFill>
          <a:prstDash val="solid"/>
          <a:miter/>
        </a:ln>
        <a:ln w="12700" cap="flat" cmpd="sng">
          <a:solidFill>
            <a:schemeClr val="phClr"/>
          </a:solidFill>
          <a:prstDash val="solid"/>
          <a:miter/>
        </a:ln>
        <a:ln w="19050" cap="flat" cmpd="sng">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
  <sheetViews>
    <sheetView tabSelected="1" workbookViewId="0">
      <selection activeCell="N18" sqref="N18"/>
    </sheetView>
  </sheetViews>
  <sheetFormatPr defaultColWidth="9" defaultRowHeight="13.5" outlineLevelRow="6" outlineLevelCol="2"/>
  <cols>
    <col min="1" max="3" width="23.75" customWidth="1"/>
  </cols>
  <sheetData>
    <row r="1" customFormat="1" ht="42.95" customHeight="1" spans="1:3">
      <c r="A1" s="81" t="s">
        <v>0</v>
      </c>
      <c r="B1" s="81"/>
      <c r="C1" s="82"/>
    </row>
    <row r="2" customFormat="1" ht="35.1" customHeight="1" spans="1:3">
      <c r="A2" s="83" t="s">
        <v>1</v>
      </c>
      <c r="B2" s="83" t="s">
        <v>2</v>
      </c>
      <c r="C2" s="83" t="s">
        <v>3</v>
      </c>
    </row>
    <row r="3" customFormat="1" ht="30" customHeight="1" spans="1:3">
      <c r="A3" s="84">
        <v>1</v>
      </c>
      <c r="B3" s="84" t="s">
        <v>4</v>
      </c>
      <c r="C3" s="85"/>
    </row>
    <row r="4" customFormat="1" ht="30" customHeight="1" spans="1:3">
      <c r="A4" s="84">
        <v>2</v>
      </c>
      <c r="B4" s="84" t="s">
        <v>5</v>
      </c>
      <c r="C4" s="85"/>
    </row>
    <row r="5" customFormat="1" ht="30" customHeight="1" spans="1:3">
      <c r="A5" s="84">
        <v>3</v>
      </c>
      <c r="B5" s="84" t="s">
        <v>6</v>
      </c>
      <c r="C5" s="85"/>
    </row>
    <row r="6" customFormat="1" ht="30" customHeight="1" spans="1:3">
      <c r="A6" s="84">
        <v>4</v>
      </c>
      <c r="B6" s="84" t="s">
        <v>7</v>
      </c>
      <c r="C6" s="85"/>
    </row>
    <row r="7" customFormat="1" ht="30" customHeight="1" spans="1:3">
      <c r="A7" s="86" t="s">
        <v>3</v>
      </c>
      <c r="B7" s="86"/>
      <c r="C7" s="87"/>
    </row>
  </sheetData>
  <sheetProtection formatCells="0" insertHyperlinks="0" autoFilter="0"/>
  <mergeCells count="1">
    <mergeCell ref="A1:C1"/>
  </mergeCells>
  <pageMargins left="0.75208338226859" right="0.75208338226859" top="0.999999984981507" bottom="0.999999984981507" header="0.499999992490753" footer="0.49999999249075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opLeftCell="A26" workbookViewId="0">
      <selection activeCell="P32" sqref="P32"/>
    </sheetView>
  </sheetViews>
  <sheetFormatPr defaultColWidth="9" defaultRowHeight="30" customHeight="1"/>
  <cols>
    <col min="1" max="1" width="4.875" customWidth="1"/>
    <col min="2" max="2" width="11.625" style="32" customWidth="1"/>
    <col min="3" max="4" width="10.875" style="32" customWidth="1"/>
    <col min="5" max="5" width="55" style="32" customWidth="1"/>
    <col min="6" max="7" width="5.25" style="55" customWidth="1"/>
    <col min="8" max="8" width="9.25" style="56" customWidth="1"/>
    <col min="9" max="9" width="17.875" style="56" customWidth="1"/>
    <col min="10" max="16384" width="9" style="32"/>
  </cols>
  <sheetData>
    <row r="1" customHeight="1" spans="1:9">
      <c r="A1" s="4" t="s">
        <v>4</v>
      </c>
      <c r="B1" s="4"/>
      <c r="C1" s="4"/>
      <c r="D1" s="4"/>
      <c r="E1" s="4"/>
      <c r="F1" s="4"/>
      <c r="G1" s="4"/>
      <c r="H1" s="4"/>
      <c r="I1" s="4"/>
    </row>
    <row r="2" customHeight="1" spans="1:9">
      <c r="A2" s="4" t="s">
        <v>8</v>
      </c>
      <c r="B2" s="4"/>
      <c r="C2" s="4"/>
      <c r="D2" s="4"/>
      <c r="E2" s="4"/>
      <c r="F2" s="4"/>
      <c r="G2" s="4"/>
      <c r="H2" s="4"/>
      <c r="I2" s="4"/>
    </row>
    <row r="3" customHeight="1" spans="1:9">
      <c r="A3" s="57" t="s">
        <v>1</v>
      </c>
      <c r="B3" s="33" t="s">
        <v>9</v>
      </c>
      <c r="C3" s="58" t="s">
        <v>10</v>
      </c>
      <c r="D3" s="58" t="s">
        <v>11</v>
      </c>
      <c r="E3" s="33" t="s">
        <v>12</v>
      </c>
      <c r="F3" s="33" t="s">
        <v>13</v>
      </c>
      <c r="G3" s="33" t="s">
        <v>14</v>
      </c>
      <c r="H3" s="59" t="s">
        <v>15</v>
      </c>
      <c r="I3" s="59" t="s">
        <v>16</v>
      </c>
    </row>
    <row r="4" customHeight="1" spans="1:9">
      <c r="A4" s="60" t="s">
        <v>17</v>
      </c>
      <c r="B4" s="60"/>
      <c r="C4" s="60"/>
      <c r="D4" s="61"/>
      <c r="E4" s="60"/>
      <c r="F4" s="62"/>
      <c r="G4" s="62"/>
      <c r="H4" s="63"/>
      <c r="I4" s="63"/>
    </row>
    <row r="5" customHeight="1" spans="1:9">
      <c r="A5" s="35">
        <v>1</v>
      </c>
      <c r="B5" s="18" t="s">
        <v>18</v>
      </c>
      <c r="C5" s="18"/>
      <c r="D5" s="20"/>
      <c r="E5" s="51" t="s">
        <v>19</v>
      </c>
      <c r="F5" s="18">
        <v>1</v>
      </c>
      <c r="G5" s="18" t="s">
        <v>20</v>
      </c>
      <c r="H5" s="36"/>
      <c r="I5" s="36"/>
    </row>
    <row r="6" customHeight="1" spans="1:9">
      <c r="A6" s="35">
        <v>2</v>
      </c>
      <c r="B6" s="18" t="s">
        <v>21</v>
      </c>
      <c r="C6" s="18"/>
      <c r="D6" s="20"/>
      <c r="E6" s="19" t="s">
        <v>22</v>
      </c>
      <c r="F6" s="18">
        <v>1</v>
      </c>
      <c r="G6" s="18" t="s">
        <v>20</v>
      </c>
      <c r="H6" s="36"/>
      <c r="I6" s="36"/>
    </row>
    <row r="7" customHeight="1" spans="1:9">
      <c r="A7" s="64">
        <v>3</v>
      </c>
      <c r="B7" s="18" t="s">
        <v>23</v>
      </c>
      <c r="C7" s="18"/>
      <c r="D7" s="20"/>
      <c r="E7" s="51" t="s">
        <v>24</v>
      </c>
      <c r="F7" s="39">
        <v>1</v>
      </c>
      <c r="G7" s="39" t="s">
        <v>25</v>
      </c>
      <c r="H7" s="36"/>
      <c r="I7" s="36"/>
    </row>
    <row r="8" customHeight="1" spans="1:9">
      <c r="A8" s="35">
        <v>4</v>
      </c>
      <c r="B8" s="18" t="s">
        <v>26</v>
      </c>
      <c r="C8" s="18"/>
      <c r="D8" s="20"/>
      <c r="E8" s="51" t="s">
        <v>27</v>
      </c>
      <c r="F8" s="39">
        <v>1</v>
      </c>
      <c r="G8" s="39" t="s">
        <v>25</v>
      </c>
      <c r="H8" s="36"/>
      <c r="I8" s="36"/>
    </row>
    <row r="9" customHeight="1" spans="1:9">
      <c r="A9" s="64">
        <v>5</v>
      </c>
      <c r="B9" s="18" t="s">
        <v>28</v>
      </c>
      <c r="C9" s="18"/>
      <c r="D9" s="20"/>
      <c r="E9" s="51" t="s">
        <v>29</v>
      </c>
      <c r="F9" s="18">
        <v>1</v>
      </c>
      <c r="G9" s="18" t="s">
        <v>25</v>
      </c>
      <c r="H9" s="36"/>
      <c r="I9" s="36"/>
    </row>
    <row r="10" customHeight="1" spans="1:9">
      <c r="A10" s="60" t="s">
        <v>30</v>
      </c>
      <c r="B10" s="60"/>
      <c r="C10" s="60"/>
      <c r="D10" s="61"/>
      <c r="E10" s="60"/>
      <c r="F10" s="62"/>
      <c r="G10" s="62"/>
      <c r="H10" s="36"/>
      <c r="I10" s="36"/>
    </row>
    <row r="11" customHeight="1" spans="1:9">
      <c r="A11" s="20">
        <v>1</v>
      </c>
      <c r="B11" s="18" t="s">
        <v>31</v>
      </c>
      <c r="C11" s="20"/>
      <c r="D11" s="20"/>
      <c r="E11" s="50" t="s">
        <v>32</v>
      </c>
      <c r="F11" s="18">
        <v>24</v>
      </c>
      <c r="G11" s="18" t="s">
        <v>20</v>
      </c>
      <c r="H11" s="36"/>
      <c r="I11" s="36"/>
    </row>
    <row r="12" customHeight="1" spans="1:9">
      <c r="A12" s="20">
        <v>2</v>
      </c>
      <c r="B12" s="38" t="s">
        <v>33</v>
      </c>
      <c r="C12" s="38"/>
      <c r="D12" s="65"/>
      <c r="E12" s="66" t="s">
        <v>34</v>
      </c>
      <c r="F12" s="18">
        <f>F11*2</f>
        <v>48</v>
      </c>
      <c r="G12" s="67" t="s">
        <v>35</v>
      </c>
      <c r="H12" s="36"/>
      <c r="I12" s="36"/>
    </row>
    <row r="13" customHeight="1" spans="1:9">
      <c r="A13" s="60" t="s">
        <v>36</v>
      </c>
      <c r="B13" s="60"/>
      <c r="C13" s="60"/>
      <c r="D13" s="61"/>
      <c r="E13" s="60"/>
      <c r="F13" s="63"/>
      <c r="G13" s="63"/>
      <c r="H13" s="36"/>
      <c r="I13" s="36"/>
    </row>
    <row r="14" customHeight="1" spans="1:9">
      <c r="A14" s="20">
        <v>1</v>
      </c>
      <c r="B14" s="18" t="s">
        <v>37</v>
      </c>
      <c r="C14" s="20"/>
      <c r="D14" s="20"/>
      <c r="E14" s="50" t="s">
        <v>38</v>
      </c>
      <c r="F14" s="18">
        <v>6</v>
      </c>
      <c r="G14" s="18" t="s">
        <v>39</v>
      </c>
      <c r="H14" s="36"/>
      <c r="I14" s="36"/>
    </row>
    <row r="15" customHeight="1" spans="1:9">
      <c r="A15" s="20">
        <v>2</v>
      </c>
      <c r="B15" s="18" t="s">
        <v>40</v>
      </c>
      <c r="C15" s="20"/>
      <c r="D15" s="20"/>
      <c r="E15" s="50" t="s">
        <v>41</v>
      </c>
      <c r="F15" s="34">
        <f>F14</f>
        <v>6</v>
      </c>
      <c r="G15" s="18" t="s">
        <v>39</v>
      </c>
      <c r="H15" s="36"/>
      <c r="I15" s="36"/>
    </row>
    <row r="16" customHeight="1" spans="1:9">
      <c r="A16" s="20">
        <v>3</v>
      </c>
      <c r="B16" s="18" t="s">
        <v>42</v>
      </c>
      <c r="C16" s="20"/>
      <c r="D16" s="20"/>
      <c r="E16" s="50" t="s">
        <v>43</v>
      </c>
      <c r="F16" s="18">
        <v>12</v>
      </c>
      <c r="G16" s="18" t="s">
        <v>35</v>
      </c>
      <c r="H16" s="36"/>
      <c r="I16" s="36"/>
    </row>
    <row r="17" customHeight="1" spans="1:9">
      <c r="A17" s="20">
        <v>4</v>
      </c>
      <c r="B17" s="18" t="s">
        <v>44</v>
      </c>
      <c r="C17" s="20"/>
      <c r="D17" s="20"/>
      <c r="E17" s="50" t="s">
        <v>45</v>
      </c>
      <c r="F17" s="18">
        <f>F16</f>
        <v>12</v>
      </c>
      <c r="G17" s="18" t="s">
        <v>35</v>
      </c>
      <c r="H17" s="36"/>
      <c r="I17" s="36"/>
    </row>
    <row r="18" customHeight="1" spans="1:9">
      <c r="A18" s="20">
        <v>5</v>
      </c>
      <c r="B18" s="18" t="s">
        <v>46</v>
      </c>
      <c r="C18" s="20"/>
      <c r="D18" s="20"/>
      <c r="E18" s="50" t="s">
        <v>47</v>
      </c>
      <c r="F18" s="34">
        <f>F16</f>
        <v>12</v>
      </c>
      <c r="G18" s="18" t="s">
        <v>39</v>
      </c>
      <c r="H18" s="36"/>
      <c r="I18" s="36"/>
    </row>
    <row r="19" s="54" customFormat="1" customHeight="1" spans="1:9">
      <c r="A19" s="20">
        <v>6</v>
      </c>
      <c r="B19" s="18" t="s">
        <v>48</v>
      </c>
      <c r="C19" s="20"/>
      <c r="D19" s="20"/>
      <c r="E19" s="50" t="s">
        <v>49</v>
      </c>
      <c r="F19" s="34">
        <f>F16*2</f>
        <v>24</v>
      </c>
      <c r="G19" s="18" t="s">
        <v>35</v>
      </c>
      <c r="H19" s="36"/>
      <c r="I19" s="36"/>
    </row>
    <row r="20" customHeight="1" spans="1:9">
      <c r="A20" s="20">
        <v>7</v>
      </c>
      <c r="B20" s="68" t="s">
        <v>50</v>
      </c>
      <c r="C20" s="69"/>
      <c r="D20" s="69"/>
      <c r="E20" s="70" t="s">
        <v>51</v>
      </c>
      <c r="F20" s="71">
        <f>F16</f>
        <v>12</v>
      </c>
      <c r="G20" s="68" t="s">
        <v>39</v>
      </c>
      <c r="H20" s="72"/>
      <c r="I20" s="72"/>
    </row>
    <row r="21" customHeight="1" spans="1:9">
      <c r="A21" s="60" t="s">
        <v>52</v>
      </c>
      <c r="B21" s="60"/>
      <c r="C21" s="60"/>
      <c r="D21" s="61"/>
      <c r="E21" s="60"/>
      <c r="F21" s="62"/>
      <c r="G21" s="62"/>
      <c r="H21" s="36"/>
      <c r="I21" s="36"/>
    </row>
    <row r="22" customHeight="1" spans="1:9">
      <c r="A22" s="20">
        <v>1</v>
      </c>
      <c r="B22" s="18" t="s">
        <v>53</v>
      </c>
      <c r="C22" s="18"/>
      <c r="D22" s="20"/>
      <c r="E22" s="51" t="s">
        <v>54</v>
      </c>
      <c r="F22" s="18">
        <v>1</v>
      </c>
      <c r="G22" s="38" t="s">
        <v>35</v>
      </c>
      <c r="H22" s="36"/>
      <c r="I22" s="36"/>
    </row>
    <row r="23" customHeight="1" spans="1:9">
      <c r="A23" s="20">
        <v>2</v>
      </c>
      <c r="B23" s="18" t="s">
        <v>55</v>
      </c>
      <c r="C23" s="18"/>
      <c r="D23" s="20"/>
      <c r="E23" s="51" t="s">
        <v>56</v>
      </c>
      <c r="F23" s="18">
        <v>1</v>
      </c>
      <c r="G23" s="38" t="s">
        <v>35</v>
      </c>
      <c r="H23" s="36"/>
      <c r="I23" s="36"/>
    </row>
    <row r="24" customHeight="1" spans="1:9">
      <c r="A24" s="20">
        <v>3</v>
      </c>
      <c r="B24" s="39" t="s">
        <v>57</v>
      </c>
      <c r="C24" s="20"/>
      <c r="D24" s="20"/>
      <c r="E24" s="50" t="s">
        <v>58</v>
      </c>
      <c r="F24" s="34">
        <f>ROUNDUP(F11/2,0)</f>
        <v>12</v>
      </c>
      <c r="G24" s="34" t="s">
        <v>35</v>
      </c>
      <c r="H24" s="73"/>
      <c r="I24" s="36"/>
    </row>
    <row r="25" customHeight="1" spans="1:9">
      <c r="A25" s="20">
        <v>4</v>
      </c>
      <c r="B25" s="39" t="s">
        <v>59</v>
      </c>
      <c r="C25" s="18"/>
      <c r="D25" s="20"/>
      <c r="E25" s="19" t="s">
        <v>60</v>
      </c>
      <c r="F25" s="34">
        <f>F24</f>
        <v>12</v>
      </c>
      <c r="G25" s="34" t="s">
        <v>25</v>
      </c>
      <c r="H25" s="36"/>
      <c r="I25" s="36"/>
    </row>
    <row r="26" customHeight="1" spans="1:9">
      <c r="A26" s="20">
        <v>5</v>
      </c>
      <c r="B26" s="39" t="s">
        <v>61</v>
      </c>
      <c r="C26" s="39"/>
      <c r="D26" s="39"/>
      <c r="E26" s="74" t="s">
        <v>62</v>
      </c>
      <c r="F26" s="34">
        <f>F24</f>
        <v>12</v>
      </c>
      <c r="G26" s="34" t="s">
        <v>25</v>
      </c>
      <c r="H26" s="36"/>
      <c r="I26" s="36"/>
    </row>
    <row r="27" customHeight="1" spans="1:9">
      <c r="A27" s="60" t="s">
        <v>63</v>
      </c>
      <c r="B27" s="60"/>
      <c r="C27" s="60"/>
      <c r="D27" s="61"/>
      <c r="E27" s="60"/>
      <c r="F27" s="62"/>
      <c r="G27" s="62"/>
      <c r="H27" s="36"/>
      <c r="I27" s="36"/>
    </row>
    <row r="28" customHeight="1" spans="1:9">
      <c r="A28" s="35">
        <v>1</v>
      </c>
      <c r="B28" s="18" t="s">
        <v>64</v>
      </c>
      <c r="C28" s="18"/>
      <c r="D28" s="20"/>
      <c r="E28" s="50" t="s">
        <v>65</v>
      </c>
      <c r="F28" s="34">
        <v>1</v>
      </c>
      <c r="G28" s="18" t="s">
        <v>35</v>
      </c>
      <c r="H28" s="36"/>
      <c r="I28" s="36"/>
    </row>
    <row r="29" customHeight="1" spans="1:9">
      <c r="A29" s="35">
        <v>2</v>
      </c>
      <c r="B29" s="18" t="s">
        <v>66</v>
      </c>
      <c r="C29" s="18"/>
      <c r="D29" s="20"/>
      <c r="E29" s="19" t="s">
        <v>67</v>
      </c>
      <c r="F29" s="18">
        <v>1</v>
      </c>
      <c r="G29" s="18" t="s">
        <v>25</v>
      </c>
      <c r="H29" s="36"/>
      <c r="I29" s="36"/>
    </row>
    <row r="30" customHeight="1" spans="1:9">
      <c r="A30" s="35">
        <v>3</v>
      </c>
      <c r="B30" s="39" t="s">
        <v>68</v>
      </c>
      <c r="C30" s="39"/>
      <c r="D30" s="39"/>
      <c r="E30" s="74" t="s">
        <v>69</v>
      </c>
      <c r="F30" s="34">
        <v>1</v>
      </c>
      <c r="G30" s="38" t="s">
        <v>25</v>
      </c>
      <c r="H30" s="36"/>
      <c r="I30" s="36"/>
    </row>
    <row r="31" customHeight="1" spans="1:9">
      <c r="A31" s="35">
        <v>4</v>
      </c>
      <c r="B31" s="39" t="s">
        <v>70</v>
      </c>
      <c r="C31" s="39"/>
      <c r="D31" s="39"/>
      <c r="E31" s="74" t="s">
        <v>71</v>
      </c>
      <c r="F31" s="18">
        <v>1</v>
      </c>
      <c r="G31" s="18" t="s">
        <v>25</v>
      </c>
      <c r="H31" s="36"/>
      <c r="I31" s="36"/>
    </row>
    <row r="32" customHeight="1" spans="1:9">
      <c r="A32" s="35">
        <v>5</v>
      </c>
      <c r="B32" s="39" t="s">
        <v>72</v>
      </c>
      <c r="C32" s="39"/>
      <c r="D32" s="39"/>
      <c r="E32" s="74" t="s">
        <v>73</v>
      </c>
      <c r="F32" s="18">
        <v>1</v>
      </c>
      <c r="G32" s="18" t="s">
        <v>25</v>
      </c>
      <c r="H32" s="36"/>
      <c r="I32" s="36"/>
    </row>
    <row r="33" customHeight="1" spans="1:9">
      <c r="A33" s="60" t="s">
        <v>74</v>
      </c>
      <c r="B33" s="60"/>
      <c r="C33" s="60"/>
      <c r="D33" s="61"/>
      <c r="E33" s="60"/>
      <c r="F33" s="63"/>
      <c r="G33" s="63"/>
      <c r="H33" s="36"/>
      <c r="I33" s="36"/>
    </row>
    <row r="34" customHeight="1" spans="1:9">
      <c r="A34" s="39">
        <v>1</v>
      </c>
      <c r="B34" s="39" t="s">
        <v>75</v>
      </c>
      <c r="C34" s="18"/>
      <c r="D34" s="20"/>
      <c r="E34" s="75" t="s">
        <v>76</v>
      </c>
      <c r="F34" s="39">
        <v>1</v>
      </c>
      <c r="G34" s="39" t="s">
        <v>77</v>
      </c>
      <c r="H34" s="36"/>
      <c r="I34" s="36"/>
    </row>
    <row r="35" customHeight="1" spans="1:9">
      <c r="A35" s="39">
        <v>2</v>
      </c>
      <c r="B35" s="76" t="s">
        <v>78</v>
      </c>
      <c r="C35" s="39"/>
      <c r="D35" s="39"/>
      <c r="E35" s="75" t="s">
        <v>79</v>
      </c>
      <c r="F35" s="64">
        <v>1</v>
      </c>
      <c r="G35" s="39" t="s">
        <v>77</v>
      </c>
      <c r="H35" s="77"/>
      <c r="I35" s="36"/>
    </row>
    <row r="36" customHeight="1" spans="1:9">
      <c r="A36" s="39">
        <v>3</v>
      </c>
      <c r="B36" s="39" t="s">
        <v>80</v>
      </c>
      <c r="C36" s="18"/>
      <c r="D36" s="20"/>
      <c r="E36" s="74" t="s">
        <v>81</v>
      </c>
      <c r="F36" s="18">
        <v>1</v>
      </c>
      <c r="G36" s="39" t="s">
        <v>77</v>
      </c>
      <c r="H36" s="36"/>
      <c r="I36" s="36"/>
    </row>
    <row r="37" customHeight="1" spans="1:9">
      <c r="A37" s="39">
        <v>4</v>
      </c>
      <c r="B37" s="18" t="s">
        <v>82</v>
      </c>
      <c r="C37" s="18"/>
      <c r="D37" s="20"/>
      <c r="E37" s="19" t="s">
        <v>83</v>
      </c>
      <c r="F37" s="18">
        <v>1</v>
      </c>
      <c r="G37" s="39" t="s">
        <v>77</v>
      </c>
      <c r="H37" s="36"/>
      <c r="I37" s="36"/>
    </row>
    <row r="38" customHeight="1" spans="1:9">
      <c r="A38" s="39">
        <v>5</v>
      </c>
      <c r="B38" s="18" t="s">
        <v>84</v>
      </c>
      <c r="C38" s="18"/>
      <c r="D38" s="20"/>
      <c r="E38" s="19" t="s">
        <v>85</v>
      </c>
      <c r="F38" s="34">
        <v>1</v>
      </c>
      <c r="G38" s="39" t="s">
        <v>77</v>
      </c>
      <c r="H38" s="36"/>
      <c r="I38" s="36"/>
    </row>
    <row r="39" customHeight="1" spans="1:9">
      <c r="A39" s="39">
        <v>6</v>
      </c>
      <c r="B39" s="18" t="s">
        <v>86</v>
      </c>
      <c r="C39" s="18"/>
      <c r="D39" s="20"/>
      <c r="E39" s="78" t="s">
        <v>87</v>
      </c>
      <c r="F39" s="34">
        <v>1</v>
      </c>
      <c r="G39" s="39" t="s">
        <v>77</v>
      </c>
      <c r="H39" s="36"/>
      <c r="I39" s="36"/>
    </row>
    <row r="40" customHeight="1" spans="1:9">
      <c r="A40" s="40" t="s">
        <v>3</v>
      </c>
      <c r="B40" s="40"/>
      <c r="C40" s="41"/>
      <c r="D40" s="41"/>
      <c r="E40" s="42"/>
      <c r="F40" s="43"/>
      <c r="G40" s="43"/>
      <c r="H40" s="45"/>
      <c r="I40" s="45"/>
    </row>
    <row r="42" customHeight="1" spans="1:9">
      <c r="A42" s="47"/>
      <c r="B42" s="47"/>
    </row>
    <row r="53" customHeight="1" spans="1:2">
      <c r="A53" s="79"/>
      <c r="B53" s="80"/>
    </row>
  </sheetData>
  <mergeCells count="10">
    <mergeCell ref="A1:I1"/>
    <mergeCell ref="A2:I2"/>
    <mergeCell ref="A4:C4"/>
    <mergeCell ref="A10:C10"/>
    <mergeCell ref="A13:C13"/>
    <mergeCell ref="A21:C21"/>
    <mergeCell ref="A27:C27"/>
    <mergeCell ref="A33:C33"/>
    <mergeCell ref="A40:B40"/>
    <mergeCell ref="A42:B42"/>
  </mergeCells>
  <conditionalFormatting sqref="C5:D5">
    <cfRule type="duplicateValues" dxfId="0" priority="9"/>
  </conditionalFormatting>
  <conditionalFormatting sqref="C7:E7">
    <cfRule type="duplicateValues" dxfId="1" priority="16"/>
  </conditionalFormatting>
  <conditionalFormatting sqref="C8:E8">
    <cfRule type="duplicateValues" dxfId="1" priority="10"/>
  </conditionalFormatting>
  <conditionalFormatting sqref="C11:D11">
    <cfRule type="duplicateValues" dxfId="1" priority="22"/>
    <cfRule type="duplicateValues" dxfId="0" priority="21"/>
  </conditionalFormatting>
  <conditionalFormatting sqref="C19:E19">
    <cfRule type="duplicateValues" dxfId="1" priority="8"/>
  </conditionalFormatting>
  <conditionalFormatting sqref="C19:D19">
    <cfRule type="duplicateValues" dxfId="1" priority="7"/>
  </conditionalFormatting>
  <conditionalFormatting sqref="C20:E20">
    <cfRule type="duplicateValues" dxfId="1" priority="12"/>
  </conditionalFormatting>
  <conditionalFormatting sqref="C20:D20">
    <cfRule type="duplicateValues" dxfId="1" priority="11"/>
  </conditionalFormatting>
  <conditionalFormatting sqref="C24:E24">
    <cfRule type="duplicateValues" dxfId="1" priority="15"/>
  </conditionalFormatting>
  <conditionalFormatting sqref="C14:E18">
    <cfRule type="duplicateValues" dxfId="1" priority="14"/>
  </conditionalFormatting>
  <conditionalFormatting sqref="C14:D18">
    <cfRule type="duplicateValues" dxfId="1" priority="13"/>
  </conditionalFormatting>
  <pageMargins left="0.75208338226859" right="0.75208338226859" top="0.999999984981507" bottom="0.999999984981507" header="0.499999992490753" footer="0.49999999249075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M1" sqref="L$1:M$1048576"/>
    </sheetView>
  </sheetViews>
  <sheetFormatPr defaultColWidth="9" defaultRowHeight="30" customHeight="1"/>
  <cols>
    <col min="1" max="1" width="4.875" style="48" customWidth="1"/>
    <col min="2" max="2" width="10.5" style="48" customWidth="1"/>
    <col min="3" max="3" width="15" style="48" customWidth="1"/>
    <col min="4" max="4" width="7.875" style="49" customWidth="1"/>
    <col min="5" max="5" width="39.125" style="48" customWidth="1"/>
    <col min="6" max="7" width="6.375" style="48" customWidth="1"/>
    <col min="8" max="8" width="9.25" style="48" customWidth="1"/>
    <col min="9" max="9" width="11.375" style="48" customWidth="1"/>
    <col min="10" max="11" width="9" style="48" customWidth="1"/>
    <col min="12" max="16384" width="9" style="48"/>
  </cols>
  <sheetData>
    <row r="1" s="32" customFormat="1" customHeight="1" spans="1:9">
      <c r="A1" s="4" t="s">
        <v>5</v>
      </c>
      <c r="B1" s="4"/>
      <c r="C1" s="4"/>
      <c r="D1" s="4"/>
      <c r="E1" s="4"/>
      <c r="F1" s="4"/>
      <c r="G1" s="4"/>
      <c r="H1" s="4"/>
      <c r="I1" s="4"/>
    </row>
    <row r="2" customHeight="1" spans="1:9">
      <c r="A2" s="33" t="s">
        <v>1</v>
      </c>
      <c r="B2" s="33" t="s">
        <v>9</v>
      </c>
      <c r="C2" s="33" t="s">
        <v>10</v>
      </c>
      <c r="D2" s="33" t="s">
        <v>11</v>
      </c>
      <c r="E2" s="33" t="s">
        <v>12</v>
      </c>
      <c r="F2" s="33" t="s">
        <v>13</v>
      </c>
      <c r="G2" s="33" t="s">
        <v>14</v>
      </c>
      <c r="H2" s="33" t="s">
        <v>15</v>
      </c>
      <c r="I2" s="33" t="s">
        <v>16</v>
      </c>
    </row>
    <row r="3" s="32" customFormat="1" customHeight="1" spans="1:9">
      <c r="A3" s="18">
        <v>1</v>
      </c>
      <c r="B3" s="18" t="s">
        <v>88</v>
      </c>
      <c r="C3" s="20"/>
      <c r="D3" s="20"/>
      <c r="E3" s="50" t="s">
        <v>89</v>
      </c>
      <c r="F3" s="18">
        <v>1</v>
      </c>
      <c r="G3" s="18" t="s">
        <v>20</v>
      </c>
      <c r="H3" s="20"/>
      <c r="I3" s="20"/>
    </row>
    <row r="4" s="32" customFormat="1" customHeight="1" spans="1:9">
      <c r="A4" s="18">
        <v>2</v>
      </c>
      <c r="B4" s="18" t="s">
        <v>90</v>
      </c>
      <c r="C4" s="36"/>
      <c r="D4" s="36"/>
      <c r="E4" s="37" t="s">
        <v>91</v>
      </c>
      <c r="F4" s="18">
        <v>10</v>
      </c>
      <c r="G4" s="18" t="s">
        <v>35</v>
      </c>
      <c r="H4" s="18"/>
      <c r="I4" s="20"/>
    </row>
    <row r="5" s="32" customFormat="1" customHeight="1" spans="1:9">
      <c r="A5" s="18">
        <v>3</v>
      </c>
      <c r="B5" s="18" t="s">
        <v>92</v>
      </c>
      <c r="C5" s="34"/>
      <c r="D5" s="18"/>
      <c r="E5" s="19" t="s">
        <v>93</v>
      </c>
      <c r="F5" s="34">
        <v>1</v>
      </c>
      <c r="G5" s="18" t="s">
        <v>35</v>
      </c>
      <c r="H5" s="18"/>
      <c r="I5" s="20"/>
    </row>
    <row r="6" s="32" customFormat="1" customHeight="1" spans="1:9">
      <c r="A6" s="18">
        <v>4</v>
      </c>
      <c r="B6" s="18" t="s">
        <v>55</v>
      </c>
      <c r="C6" s="18"/>
      <c r="D6" s="39"/>
      <c r="E6" s="51" t="s">
        <v>94</v>
      </c>
      <c r="F6" s="18">
        <v>1</v>
      </c>
      <c r="G6" s="38" t="s">
        <v>35</v>
      </c>
      <c r="H6" s="18"/>
      <c r="I6" s="20"/>
    </row>
    <row r="7" customHeight="1" spans="1:9">
      <c r="A7" s="18">
        <v>5</v>
      </c>
      <c r="B7" s="39" t="s">
        <v>75</v>
      </c>
      <c r="C7" s="18"/>
      <c r="D7" s="39"/>
      <c r="E7" s="37" t="s">
        <v>95</v>
      </c>
      <c r="F7" s="39">
        <v>1</v>
      </c>
      <c r="G7" s="39" t="s">
        <v>77</v>
      </c>
      <c r="H7" s="18"/>
      <c r="I7" s="20"/>
    </row>
    <row r="8" customHeight="1" spans="1:9">
      <c r="A8" s="18">
        <v>6</v>
      </c>
      <c r="B8" s="18" t="s">
        <v>82</v>
      </c>
      <c r="C8" s="18"/>
      <c r="D8" s="36"/>
      <c r="E8" s="19" t="s">
        <v>96</v>
      </c>
      <c r="F8" s="34">
        <v>1</v>
      </c>
      <c r="G8" s="18" t="s">
        <v>25</v>
      </c>
      <c r="H8" s="18"/>
      <c r="I8" s="20"/>
    </row>
    <row r="9" customHeight="1" spans="1:9">
      <c r="A9" s="40" t="s">
        <v>3</v>
      </c>
      <c r="B9" s="40"/>
      <c r="C9" s="52"/>
      <c r="D9" s="53"/>
      <c r="E9" s="42"/>
      <c r="F9" s="43"/>
      <c r="G9" s="43"/>
      <c r="H9" s="44"/>
      <c r="I9" s="45"/>
    </row>
    <row r="10" customHeight="1" spans="1:9">
      <c r="A10" s="32"/>
      <c r="B10" s="32"/>
      <c r="C10" s="32"/>
      <c r="D10" s="46"/>
      <c r="E10" s="32"/>
      <c r="F10" s="32"/>
      <c r="G10" s="32"/>
      <c r="H10" s="32"/>
      <c r="I10" s="32"/>
    </row>
    <row r="11" customHeight="1" spans="1:9">
      <c r="A11" s="47"/>
      <c r="B11" s="47"/>
    </row>
    <row r="12" customHeight="1" spans="1:9">
      <c r="E12" s="46"/>
    </row>
  </sheetData>
  <mergeCells count="3">
    <mergeCell ref="A1:I1"/>
    <mergeCell ref="A9:B9"/>
    <mergeCell ref="A11:B11"/>
  </mergeCells>
  <conditionalFormatting sqref="C3">
    <cfRule type="duplicateValues" dxfId="1" priority="6"/>
    <cfRule type="duplicateValues" dxfId="0" priority="5"/>
    <cfRule type="duplicateValues" dxfId="0" priority="4"/>
    <cfRule type="duplicateValues" dxfId="0" priority="2"/>
  </conditionalFormatting>
  <conditionalFormatting sqref="E3">
    <cfRule type="duplicateValues" dxfId="2" priority="3"/>
  </conditionalFormatting>
  <conditionalFormatting sqref="C6">
    <cfRule type="duplicateValues" dxfId="1" priority="8"/>
  </conditionalFormatting>
  <conditionalFormatting sqref="E6">
    <cfRule type="duplicateValues" dxfId="1" priority="7"/>
  </conditionalFormatting>
  <pageMargins left="0.75208338226859" right="0.75208338226859" top="0.999999984981507" bottom="0.999999984981507" header="0.499999992490753" footer="0.49999999249075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N12" sqref="N12"/>
    </sheetView>
  </sheetViews>
  <sheetFormatPr defaultColWidth="9" defaultRowHeight="30" customHeight="1"/>
  <cols>
    <col min="1" max="1" width="4.875" customWidth="1"/>
    <col min="2" max="2" width="12.75" customWidth="1"/>
    <col min="3" max="3" width="11.875" customWidth="1"/>
    <col min="4" max="4" width="7.875" customWidth="1"/>
    <col min="5" max="5" width="49" customWidth="1"/>
    <col min="6" max="7" width="6.375" customWidth="1"/>
    <col min="8" max="8" width="9.25" customWidth="1"/>
    <col min="9" max="9" width="13.125" customWidth="1"/>
  </cols>
  <sheetData>
    <row r="1" s="32" customFormat="1" customHeight="1" spans="1:9">
      <c r="A1" s="4" t="s">
        <v>6</v>
      </c>
      <c r="B1" s="4"/>
      <c r="C1" s="4"/>
      <c r="D1" s="4"/>
      <c r="E1" s="4"/>
      <c r="F1" s="4"/>
      <c r="G1" s="4"/>
      <c r="H1" s="4"/>
      <c r="I1" s="4"/>
    </row>
    <row r="2" customHeight="1" spans="1:9">
      <c r="A2" s="33" t="s">
        <v>1</v>
      </c>
      <c r="B2" s="33" t="s">
        <v>9</v>
      </c>
      <c r="C2" s="33" t="s">
        <v>10</v>
      </c>
      <c r="D2" s="33" t="s">
        <v>11</v>
      </c>
      <c r="E2" s="33" t="s">
        <v>12</v>
      </c>
      <c r="F2" s="33" t="s">
        <v>13</v>
      </c>
      <c r="G2" s="33" t="s">
        <v>14</v>
      </c>
      <c r="H2" s="33" t="s">
        <v>15</v>
      </c>
      <c r="I2" s="33" t="s">
        <v>16</v>
      </c>
    </row>
    <row r="3" s="32" customFormat="1" customHeight="1" spans="1:9">
      <c r="A3" s="18">
        <v>1</v>
      </c>
      <c r="B3" s="18" t="s">
        <v>97</v>
      </c>
      <c r="C3" s="18"/>
      <c r="D3" s="18"/>
      <c r="E3" s="19" t="s">
        <v>98</v>
      </c>
      <c r="F3" s="34">
        <v>1</v>
      </c>
      <c r="G3" s="18" t="s">
        <v>35</v>
      </c>
      <c r="H3" s="18"/>
      <c r="I3" s="18"/>
    </row>
    <row r="4" s="32" customFormat="1" customHeight="1" spans="1:9">
      <c r="A4" s="18">
        <v>2</v>
      </c>
      <c r="B4" s="20" t="s">
        <v>99</v>
      </c>
      <c r="C4" s="35"/>
      <c r="D4" s="35"/>
      <c r="E4" s="22" t="s">
        <v>100</v>
      </c>
      <c r="F4" s="35">
        <v>1</v>
      </c>
      <c r="G4" s="35" t="s">
        <v>101</v>
      </c>
      <c r="H4" s="35"/>
      <c r="I4" s="18"/>
    </row>
    <row r="5" s="32" customFormat="1" customHeight="1" spans="1:9">
      <c r="A5" s="18">
        <v>3</v>
      </c>
      <c r="B5" s="18" t="s">
        <v>90</v>
      </c>
      <c r="C5" s="36"/>
      <c r="D5" s="36"/>
      <c r="E5" s="37" t="s">
        <v>91</v>
      </c>
      <c r="F5" s="18">
        <v>10</v>
      </c>
      <c r="G5" s="18" t="s">
        <v>35</v>
      </c>
      <c r="H5" s="18"/>
      <c r="I5" s="18"/>
    </row>
    <row r="6" s="32" customFormat="1" customHeight="1" spans="1:9">
      <c r="A6" s="18">
        <v>4</v>
      </c>
      <c r="B6" s="18" t="s">
        <v>102</v>
      </c>
      <c r="C6" s="36"/>
      <c r="D6" s="36"/>
      <c r="E6" s="19" t="s">
        <v>103</v>
      </c>
      <c r="F6" s="38">
        <v>10</v>
      </c>
      <c r="G6" s="36" t="s">
        <v>35</v>
      </c>
      <c r="H6" s="18"/>
      <c r="I6" s="18"/>
    </row>
    <row r="7" s="32" customFormat="1" customHeight="1" spans="1:9">
      <c r="A7" s="18">
        <v>5</v>
      </c>
      <c r="B7" s="18" t="s">
        <v>104</v>
      </c>
      <c r="C7" s="18"/>
      <c r="D7" s="18"/>
      <c r="E7" s="19" t="s">
        <v>105</v>
      </c>
      <c r="F7" s="34">
        <v>5</v>
      </c>
      <c r="G7" s="34" t="s">
        <v>35</v>
      </c>
      <c r="H7" s="18"/>
      <c r="I7" s="18"/>
    </row>
    <row r="8" s="32" customFormat="1" customHeight="1" spans="1:9">
      <c r="A8" s="18">
        <v>6</v>
      </c>
      <c r="B8" s="39" t="s">
        <v>75</v>
      </c>
      <c r="C8" s="18"/>
      <c r="D8" s="39"/>
      <c r="E8" s="37" t="s">
        <v>95</v>
      </c>
      <c r="F8" s="39">
        <v>1</v>
      </c>
      <c r="G8" s="39" t="s">
        <v>106</v>
      </c>
      <c r="H8" s="18"/>
      <c r="I8" s="18"/>
    </row>
    <row r="9" s="32" customFormat="1" customHeight="1" spans="1:9">
      <c r="A9" s="18">
        <v>7</v>
      </c>
      <c r="B9" s="18" t="s">
        <v>107</v>
      </c>
      <c r="C9" s="34"/>
      <c r="D9" s="34"/>
      <c r="E9" s="37" t="s">
        <v>108</v>
      </c>
      <c r="F9" s="18">
        <v>1</v>
      </c>
      <c r="G9" s="34" t="s">
        <v>101</v>
      </c>
      <c r="H9" s="18"/>
      <c r="I9" s="18"/>
    </row>
    <row r="10" s="32" customFormat="1" customHeight="1" spans="1:9">
      <c r="A10" s="18">
        <v>8</v>
      </c>
      <c r="B10" s="18" t="s">
        <v>109</v>
      </c>
      <c r="C10" s="34"/>
      <c r="D10" s="34"/>
      <c r="E10" s="37" t="s">
        <v>110</v>
      </c>
      <c r="F10" s="18">
        <v>1</v>
      </c>
      <c r="G10" s="34" t="s">
        <v>25</v>
      </c>
      <c r="H10" s="18"/>
      <c r="I10" s="18"/>
    </row>
    <row r="11" s="32" customFormat="1" customHeight="1" spans="1:9">
      <c r="A11" s="40" t="s">
        <v>3</v>
      </c>
      <c r="B11" s="40"/>
      <c r="C11" s="41"/>
      <c r="D11" s="41"/>
      <c r="E11" s="42"/>
      <c r="F11" s="43"/>
      <c r="G11" s="43"/>
      <c r="H11" s="44"/>
      <c r="I11" s="45"/>
    </row>
    <row r="12" s="32" customFormat="1" customHeight="1" spans="1:9">
      <c r="D12" s="46"/>
    </row>
    <row r="13" s="32" customFormat="1" customHeight="1" spans="1:9">
      <c r="A13" s="47"/>
      <c r="B13" s="47"/>
      <c r="D13" s="46"/>
    </row>
    <row r="14" s="32" customFormat="1" customHeight="1" spans="1:9">
      <c r="D14" s="46"/>
    </row>
    <row r="15" s="32" customFormat="1" customHeight="1" spans="1:9">
      <c r="D15" s="46"/>
    </row>
    <row r="16" s="32" customFormat="1" customHeight="1" spans="1:9">
      <c r="D16" s="46"/>
    </row>
    <row r="17" s="32" customFormat="1" customHeight="1" spans="4:4">
      <c r="D17" s="46"/>
    </row>
    <row r="18" s="32" customFormat="1" customHeight="1" spans="4:4">
      <c r="D18" s="46"/>
    </row>
    <row r="19" s="32" customFormat="1" customHeight="1" spans="4:4">
      <c r="D19" s="46"/>
    </row>
    <row r="20" s="32" customFormat="1" customHeight="1" spans="4:4">
      <c r="D20" s="46"/>
    </row>
    <row r="21" s="32" customFormat="1" customHeight="1" spans="4:4">
      <c r="D21" s="46"/>
    </row>
  </sheetData>
  <mergeCells count="3">
    <mergeCell ref="A1:I1"/>
    <mergeCell ref="A11:B11"/>
    <mergeCell ref="A13:B13"/>
  </mergeCells>
  <pageMargins left="0.75208338226859" right="0.75208338226859" top="0.999999984981507" bottom="0.999999984981507" header="0.499999992490753" footer="0.49999999249075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3"/>
  <sheetViews>
    <sheetView workbookViewId="0">
      <selection activeCell="Q21" sqref="Q21"/>
    </sheetView>
  </sheetViews>
  <sheetFormatPr defaultColWidth="8.875" defaultRowHeight="20.1" customHeight="1"/>
  <cols>
    <col min="1" max="1" width="4" style="2" customWidth="1"/>
    <col min="2" max="2" width="3.375" style="2" customWidth="1"/>
    <col min="3" max="3" width="3.25" style="2" customWidth="1"/>
    <col min="4" max="5" width="8.875" style="2"/>
    <col min="6" max="6" width="29.625" style="2" customWidth="1"/>
    <col min="7" max="7" width="5.75" style="2" customWidth="1"/>
    <col min="8" max="11" width="8.875" style="2"/>
    <col min="12" max="12" width="13.5" style="2" customWidth="1"/>
    <col min="13" max="13" width="10.5" style="3" customWidth="1"/>
    <col min="14" max="16384" width="8.875" style="2"/>
  </cols>
  <sheetData>
    <row r="1" ht="18.75" spans="1:14">
      <c r="A1" s="4" t="s">
        <v>111</v>
      </c>
      <c r="B1" s="4"/>
      <c r="C1" s="4"/>
      <c r="D1" s="4"/>
      <c r="E1" s="4"/>
      <c r="F1" s="4"/>
      <c r="G1" s="4"/>
      <c r="H1" s="4"/>
      <c r="I1" s="5"/>
      <c r="J1" s="5"/>
      <c r="K1" s="4"/>
      <c r="L1" s="4"/>
      <c r="M1" s="6"/>
      <c r="N1" s="7"/>
    </row>
    <row r="2" ht="13.5" spans="1:14">
      <c r="A2" s="8" t="s">
        <v>112</v>
      </c>
      <c r="B2" s="9"/>
      <c r="C2" s="10"/>
      <c r="D2" s="11" t="s">
        <v>113</v>
      </c>
      <c r="E2" s="8" t="s">
        <v>114</v>
      </c>
      <c r="F2" s="10"/>
      <c r="G2" s="11" t="s">
        <v>14</v>
      </c>
      <c r="H2" s="12" t="s">
        <v>115</v>
      </c>
      <c r="I2" s="13" t="s">
        <v>10</v>
      </c>
      <c r="J2" s="13" t="s">
        <v>11</v>
      </c>
      <c r="K2" s="12" t="s">
        <v>15</v>
      </c>
      <c r="L2" s="11" t="s">
        <v>116</v>
      </c>
    </row>
    <row r="3" ht="13.5" spans="1:14">
      <c r="A3" s="14"/>
      <c r="B3" s="15"/>
      <c r="C3" s="16"/>
      <c r="D3" s="17"/>
      <c r="E3" s="14"/>
      <c r="F3" s="16"/>
      <c r="G3" s="17"/>
      <c r="H3" s="12"/>
      <c r="I3" s="13"/>
      <c r="J3" s="13"/>
      <c r="K3" s="12"/>
      <c r="L3" s="17" t="s">
        <v>16</v>
      </c>
      <c r="M3" s="6"/>
    </row>
    <row r="4" ht="24" spans="1:14">
      <c r="A4" s="18" t="s">
        <v>117</v>
      </c>
      <c r="B4" s="18" t="s">
        <v>118</v>
      </c>
      <c r="C4" s="18"/>
      <c r="D4" s="19" t="s">
        <v>119</v>
      </c>
      <c r="E4" s="19" t="s">
        <v>120</v>
      </c>
      <c r="F4" s="19"/>
      <c r="G4" s="18" t="s">
        <v>35</v>
      </c>
      <c r="H4" s="18">
        <v>3</v>
      </c>
      <c r="I4" s="20"/>
      <c r="J4" s="20"/>
      <c r="K4" s="18"/>
      <c r="L4" s="18"/>
      <c r="M4" s="6"/>
    </row>
    <row r="5" ht="13.5" spans="1:14">
      <c r="A5" s="18"/>
      <c r="B5" s="18"/>
      <c r="C5" s="18"/>
      <c r="D5" s="19" t="s">
        <v>121</v>
      </c>
      <c r="E5" s="19" t="s">
        <v>122</v>
      </c>
      <c r="F5" s="19"/>
      <c r="G5" s="18" t="s">
        <v>123</v>
      </c>
      <c r="H5" s="18">
        <v>1</v>
      </c>
      <c r="I5" s="20"/>
      <c r="J5" s="20"/>
      <c r="K5" s="18"/>
      <c r="L5" s="18"/>
      <c r="M5" s="6"/>
    </row>
    <row r="6" ht="13.5" spans="1:14">
      <c r="A6" s="18"/>
      <c r="B6" s="18"/>
      <c r="C6" s="18"/>
      <c r="D6" s="19" t="s">
        <v>124</v>
      </c>
      <c r="E6" s="19" t="s">
        <v>125</v>
      </c>
      <c r="F6" s="19"/>
      <c r="G6" s="18" t="s">
        <v>35</v>
      </c>
      <c r="H6" s="18">
        <v>1</v>
      </c>
      <c r="I6" s="20"/>
      <c r="J6" s="20"/>
      <c r="K6" s="18"/>
      <c r="L6" s="18"/>
      <c r="M6" s="6"/>
    </row>
    <row r="7" ht="13.5" spans="1:14">
      <c r="A7" s="18" t="s">
        <v>117</v>
      </c>
      <c r="B7" s="18" t="s">
        <v>118</v>
      </c>
      <c r="C7" s="18"/>
      <c r="D7" s="19" t="s">
        <v>126</v>
      </c>
      <c r="E7" s="19" t="s">
        <v>127</v>
      </c>
      <c r="F7" s="19"/>
      <c r="G7" s="18" t="s">
        <v>123</v>
      </c>
      <c r="H7" s="18">
        <v>48</v>
      </c>
      <c r="I7" s="20"/>
      <c r="J7" s="20"/>
      <c r="K7" s="18"/>
      <c r="L7" s="18"/>
      <c r="M7" s="6"/>
    </row>
    <row r="8" ht="13.5" spans="1:14">
      <c r="A8" s="18"/>
      <c r="B8" s="18"/>
      <c r="C8" s="18"/>
      <c r="D8" s="19" t="s">
        <v>128</v>
      </c>
      <c r="E8" s="19" t="s">
        <v>129</v>
      </c>
      <c r="F8" s="19"/>
      <c r="G8" s="18" t="s">
        <v>35</v>
      </c>
      <c r="H8" s="18">
        <f>H7</f>
        <v>48</v>
      </c>
      <c r="I8" s="20"/>
      <c r="J8" s="20"/>
      <c r="K8" s="18"/>
      <c r="L8" s="18"/>
      <c r="M8" s="6"/>
    </row>
    <row r="9" ht="13.5" spans="1:14">
      <c r="A9" s="18"/>
      <c r="B9" s="18"/>
      <c r="C9" s="18"/>
      <c r="D9" s="19" t="s">
        <v>130</v>
      </c>
      <c r="E9" s="19" t="s">
        <v>131</v>
      </c>
      <c r="F9" s="19"/>
      <c r="G9" s="18" t="s">
        <v>35</v>
      </c>
      <c r="H9" s="18">
        <v>1</v>
      </c>
      <c r="I9" s="20"/>
      <c r="J9" s="20"/>
      <c r="K9" s="18"/>
      <c r="L9" s="18"/>
      <c r="M9" s="6"/>
    </row>
    <row r="10" ht="13.5" spans="1:14">
      <c r="A10" s="18"/>
      <c r="B10" s="18"/>
      <c r="C10" s="18"/>
      <c r="D10" s="19" t="s">
        <v>132</v>
      </c>
      <c r="E10" s="19" t="s">
        <v>133</v>
      </c>
      <c r="F10" s="19"/>
      <c r="G10" s="18" t="s">
        <v>35</v>
      </c>
      <c r="H10" s="18">
        <v>1</v>
      </c>
      <c r="I10" s="20"/>
      <c r="J10" s="20"/>
      <c r="K10" s="18"/>
      <c r="L10" s="18"/>
      <c r="M10" s="6"/>
    </row>
    <row r="11" ht="13.5" spans="1:14">
      <c r="A11" s="18"/>
      <c r="B11" s="18"/>
      <c r="C11" s="18"/>
      <c r="D11" s="19"/>
      <c r="E11" s="19" t="s">
        <v>134</v>
      </c>
      <c r="F11" s="19"/>
      <c r="G11" s="18" t="s">
        <v>35</v>
      </c>
      <c r="H11" s="18">
        <v>1</v>
      </c>
      <c r="I11" s="20"/>
      <c r="J11" s="20"/>
      <c r="K11" s="18"/>
      <c r="L11" s="18"/>
      <c r="M11" s="6"/>
    </row>
    <row r="12" ht="13.5" spans="1:14">
      <c r="A12" s="18"/>
      <c r="B12" s="18"/>
      <c r="C12" s="18"/>
      <c r="D12" s="19" t="s">
        <v>135</v>
      </c>
      <c r="E12" s="19" t="s">
        <v>136</v>
      </c>
      <c r="F12" s="19"/>
      <c r="G12" s="18" t="s">
        <v>137</v>
      </c>
      <c r="H12" s="18">
        <v>2</v>
      </c>
      <c r="I12" s="20"/>
      <c r="J12" s="20"/>
      <c r="K12" s="18"/>
      <c r="L12" s="18"/>
      <c r="M12" s="6"/>
    </row>
    <row r="13" ht="24" spans="1:14">
      <c r="A13" s="18"/>
      <c r="B13" s="18" t="s">
        <v>138</v>
      </c>
      <c r="C13" s="18"/>
      <c r="D13" s="19" t="s">
        <v>139</v>
      </c>
      <c r="E13" s="19" t="s">
        <v>140</v>
      </c>
      <c r="F13" s="19"/>
      <c r="G13" s="18" t="s">
        <v>25</v>
      </c>
      <c r="H13" s="18">
        <v>1</v>
      </c>
      <c r="I13" s="20"/>
      <c r="J13" s="20"/>
      <c r="K13" s="18"/>
      <c r="L13" s="18"/>
      <c r="M13" s="6"/>
    </row>
    <row r="14" ht="24" spans="1:14">
      <c r="A14" s="18"/>
      <c r="B14" s="18"/>
      <c r="C14" s="18"/>
      <c r="D14" s="19" t="s">
        <v>141</v>
      </c>
      <c r="E14" s="19" t="s">
        <v>142</v>
      </c>
      <c r="F14" s="19"/>
      <c r="G14" s="18" t="s">
        <v>35</v>
      </c>
      <c r="H14" s="18">
        <v>5</v>
      </c>
      <c r="I14" s="20"/>
      <c r="J14" s="20"/>
      <c r="K14" s="18"/>
      <c r="L14" s="18"/>
      <c r="M14" s="6"/>
    </row>
    <row r="15" ht="13.5" spans="1:14">
      <c r="A15" s="18" t="s">
        <v>117</v>
      </c>
      <c r="B15" s="18" t="s">
        <v>143</v>
      </c>
      <c r="C15" s="18"/>
      <c r="D15" s="19" t="s">
        <v>144</v>
      </c>
      <c r="E15" s="19" t="s">
        <v>145</v>
      </c>
      <c r="F15" s="19"/>
      <c r="G15" s="18" t="s">
        <v>35</v>
      </c>
      <c r="H15" s="18">
        <v>1</v>
      </c>
      <c r="I15" s="20"/>
      <c r="J15" s="20"/>
      <c r="K15" s="18"/>
      <c r="L15" s="18"/>
      <c r="M15" s="6"/>
    </row>
    <row r="16" ht="24" spans="1:14">
      <c r="A16" s="18"/>
      <c r="B16" s="18"/>
      <c r="C16" s="18"/>
      <c r="D16" s="19" t="s">
        <v>146</v>
      </c>
      <c r="E16" s="19" t="s">
        <v>147</v>
      </c>
      <c r="F16" s="19"/>
      <c r="G16" s="18" t="s">
        <v>101</v>
      </c>
      <c r="H16" s="18">
        <v>1</v>
      </c>
      <c r="I16" s="20"/>
      <c r="J16" s="20"/>
      <c r="K16" s="18"/>
      <c r="L16" s="18"/>
      <c r="M16" s="6"/>
    </row>
    <row r="17" ht="13.5" spans="1:13">
      <c r="A17" s="18"/>
      <c r="B17" s="18"/>
      <c r="C17" s="18"/>
      <c r="D17" s="19" t="s">
        <v>148</v>
      </c>
      <c r="E17" s="19" t="s">
        <v>149</v>
      </c>
      <c r="F17" s="19"/>
      <c r="G17" s="18" t="s">
        <v>101</v>
      </c>
      <c r="H17" s="18">
        <v>1</v>
      </c>
      <c r="I17" s="20"/>
      <c r="J17" s="20"/>
      <c r="K17" s="18"/>
      <c r="L17" s="18"/>
      <c r="M17" s="6"/>
    </row>
    <row r="18" ht="13.5" spans="1:13">
      <c r="A18" s="18"/>
      <c r="B18" s="18"/>
      <c r="C18" s="18"/>
      <c r="D18" s="19" t="s">
        <v>150</v>
      </c>
      <c r="E18" s="19" t="s">
        <v>151</v>
      </c>
      <c r="F18" s="19"/>
      <c r="G18" s="18" t="s">
        <v>101</v>
      </c>
      <c r="H18" s="18">
        <v>1</v>
      </c>
      <c r="I18" s="20"/>
      <c r="J18" s="20"/>
      <c r="K18" s="18"/>
      <c r="L18" s="18"/>
      <c r="M18" s="6"/>
    </row>
    <row r="19" ht="13.5" spans="1:13">
      <c r="A19" s="18"/>
      <c r="B19" s="18" t="s">
        <v>152</v>
      </c>
      <c r="C19" s="18"/>
      <c r="D19" s="19" t="s">
        <v>153</v>
      </c>
      <c r="E19" s="19" t="s">
        <v>154</v>
      </c>
      <c r="F19" s="19"/>
      <c r="G19" s="18" t="s">
        <v>155</v>
      </c>
      <c r="H19" s="18">
        <v>2</v>
      </c>
      <c r="I19" s="20"/>
      <c r="J19" s="20"/>
      <c r="K19" s="18"/>
      <c r="L19" s="18"/>
      <c r="M19" s="6"/>
    </row>
    <row r="20" ht="13.5" spans="1:13">
      <c r="A20" s="18"/>
      <c r="B20" s="18"/>
      <c r="C20" s="18"/>
      <c r="D20" s="19" t="s">
        <v>156</v>
      </c>
      <c r="E20" s="19" t="s">
        <v>157</v>
      </c>
      <c r="F20" s="19"/>
      <c r="G20" s="18" t="s">
        <v>35</v>
      </c>
      <c r="H20" s="18">
        <f>ROUNDUP(H7/4,0)</f>
        <v>12</v>
      </c>
      <c r="I20" s="20"/>
      <c r="J20" s="20"/>
      <c r="K20" s="18"/>
      <c r="L20" s="18"/>
      <c r="M20" s="6"/>
    </row>
    <row r="21" ht="24" spans="1:13">
      <c r="A21" s="18"/>
      <c r="B21" s="18"/>
      <c r="C21" s="18"/>
      <c r="D21" s="19" t="s">
        <v>158</v>
      </c>
      <c r="E21" s="19" t="s">
        <v>159</v>
      </c>
      <c r="F21" s="19"/>
      <c r="G21" s="18" t="s">
        <v>35</v>
      </c>
      <c r="H21" s="18">
        <v>2</v>
      </c>
      <c r="I21" s="20"/>
      <c r="J21" s="20"/>
      <c r="K21" s="18"/>
      <c r="L21" s="18"/>
      <c r="M21" s="6"/>
    </row>
    <row r="22" ht="13.5" spans="1:13">
      <c r="A22" s="18" t="s">
        <v>117</v>
      </c>
      <c r="B22" s="18" t="s">
        <v>160</v>
      </c>
      <c r="C22" s="18"/>
      <c r="D22" s="19" t="s">
        <v>161</v>
      </c>
      <c r="E22" s="21" t="s">
        <v>162</v>
      </c>
      <c r="F22" s="19"/>
      <c r="G22" s="18" t="s">
        <v>163</v>
      </c>
      <c r="H22" s="18">
        <v>1</v>
      </c>
      <c r="I22" s="20"/>
      <c r="J22" s="20"/>
      <c r="K22" s="18"/>
      <c r="L22" s="18"/>
      <c r="M22" s="6"/>
    </row>
    <row r="23" ht="13.5" spans="1:13">
      <c r="A23" s="18"/>
      <c r="B23" s="18"/>
      <c r="C23" s="18"/>
      <c r="D23" s="19" t="s">
        <v>164</v>
      </c>
      <c r="E23" s="21" t="s">
        <v>162</v>
      </c>
      <c r="F23" s="19"/>
      <c r="G23" s="18" t="s">
        <v>163</v>
      </c>
      <c r="H23" s="18">
        <v>1</v>
      </c>
      <c r="I23" s="20"/>
      <c r="J23" s="20"/>
      <c r="K23" s="18"/>
      <c r="L23" s="18"/>
      <c r="M23" s="6"/>
    </row>
    <row r="24" ht="13.5" spans="1:13">
      <c r="A24" s="18"/>
      <c r="B24" s="18"/>
      <c r="C24" s="18"/>
      <c r="D24" s="19" t="s">
        <v>165</v>
      </c>
      <c r="E24" s="19" t="s">
        <v>166</v>
      </c>
      <c r="F24" s="19"/>
      <c r="G24" s="18" t="s">
        <v>167</v>
      </c>
      <c r="H24" s="18">
        <v>1</v>
      </c>
      <c r="I24" s="20"/>
      <c r="J24" s="20"/>
      <c r="K24" s="18"/>
      <c r="L24" s="18"/>
      <c r="M24" s="6"/>
    </row>
    <row r="25" ht="13.5" spans="1:13">
      <c r="A25" s="18"/>
      <c r="B25" s="18"/>
      <c r="C25" s="18"/>
      <c r="D25" s="19" t="s">
        <v>168</v>
      </c>
      <c r="E25" s="19" t="s">
        <v>169</v>
      </c>
      <c r="F25" s="19"/>
      <c r="G25" s="18" t="s">
        <v>167</v>
      </c>
      <c r="H25" s="18">
        <v>1</v>
      </c>
      <c r="I25" s="20"/>
      <c r="J25" s="20"/>
      <c r="K25" s="18"/>
      <c r="L25" s="18"/>
      <c r="M25" s="6"/>
    </row>
    <row r="26" ht="13.5" spans="1:13">
      <c r="A26" s="18"/>
      <c r="B26" s="18"/>
      <c r="C26" s="18"/>
      <c r="D26" s="19" t="s">
        <v>170</v>
      </c>
      <c r="E26" s="19" t="s">
        <v>171</v>
      </c>
      <c r="F26" s="19"/>
      <c r="G26" s="18" t="s">
        <v>35</v>
      </c>
      <c r="H26" s="18">
        <v>1</v>
      </c>
      <c r="I26" s="20"/>
      <c r="J26" s="20"/>
      <c r="K26" s="18"/>
      <c r="L26" s="18"/>
      <c r="M26" s="6"/>
    </row>
    <row r="27" ht="13.5" spans="1:13">
      <c r="A27" s="18"/>
      <c r="B27" s="18"/>
      <c r="C27" s="18"/>
      <c r="D27" s="19" t="s">
        <v>172</v>
      </c>
      <c r="E27" s="19" t="s">
        <v>173</v>
      </c>
      <c r="F27" s="19"/>
      <c r="G27" s="18" t="s">
        <v>167</v>
      </c>
      <c r="H27" s="18">
        <v>3</v>
      </c>
      <c r="I27" s="20"/>
      <c r="J27" s="20"/>
      <c r="K27" s="18"/>
      <c r="L27" s="18"/>
      <c r="M27" s="6"/>
    </row>
    <row r="28" ht="13.5" spans="1:13">
      <c r="A28" s="18"/>
      <c r="B28" s="18"/>
      <c r="C28" s="18"/>
      <c r="D28" s="19" t="s">
        <v>174</v>
      </c>
      <c r="E28" s="19" t="s">
        <v>175</v>
      </c>
      <c r="F28" s="19"/>
      <c r="G28" s="18" t="s">
        <v>25</v>
      </c>
      <c r="H28" s="18">
        <v>2</v>
      </c>
      <c r="I28" s="20"/>
      <c r="J28" s="20"/>
      <c r="K28" s="18"/>
      <c r="L28" s="18"/>
      <c r="M28" s="6"/>
    </row>
    <row r="29" ht="13.5" spans="1:13">
      <c r="A29" s="18"/>
      <c r="B29" s="18"/>
      <c r="C29" s="18"/>
      <c r="D29" s="19" t="s">
        <v>176</v>
      </c>
      <c r="E29" s="19" t="s">
        <v>177</v>
      </c>
      <c r="F29" s="19"/>
      <c r="G29" s="18" t="s">
        <v>35</v>
      </c>
      <c r="H29" s="18">
        <v>1</v>
      </c>
      <c r="I29" s="20"/>
      <c r="J29" s="20"/>
      <c r="K29" s="18"/>
      <c r="L29" s="18"/>
      <c r="M29" s="6"/>
    </row>
    <row r="30" ht="13.5" spans="1:13">
      <c r="A30" s="18"/>
      <c r="B30" s="18"/>
      <c r="C30" s="18"/>
      <c r="D30" s="19" t="s">
        <v>178</v>
      </c>
      <c r="E30" s="19" t="s">
        <v>179</v>
      </c>
      <c r="F30" s="19"/>
      <c r="G30" s="18" t="s">
        <v>35</v>
      </c>
      <c r="H30" s="18">
        <v>1</v>
      </c>
      <c r="I30" s="20"/>
      <c r="J30" s="20"/>
      <c r="K30" s="18"/>
      <c r="L30" s="18"/>
      <c r="M30" s="6"/>
    </row>
    <row r="31" ht="13.5" spans="1:13">
      <c r="A31" s="18"/>
      <c r="B31" s="18"/>
      <c r="C31" s="18"/>
      <c r="D31" s="19" t="s">
        <v>180</v>
      </c>
      <c r="E31" s="19" t="s">
        <v>181</v>
      </c>
      <c r="F31" s="19"/>
      <c r="G31" s="18" t="s">
        <v>101</v>
      </c>
      <c r="H31" s="18">
        <v>1</v>
      </c>
      <c r="I31" s="20"/>
      <c r="J31" s="20"/>
      <c r="K31" s="18"/>
      <c r="L31" s="18"/>
      <c r="M31" s="6"/>
    </row>
    <row r="32" ht="13.5" spans="1:13">
      <c r="A32" s="18"/>
      <c r="B32" s="18" t="s">
        <v>182</v>
      </c>
      <c r="C32" s="18"/>
      <c r="D32" s="19" t="s">
        <v>183</v>
      </c>
      <c r="E32" s="19" t="s">
        <v>184</v>
      </c>
      <c r="F32" s="19"/>
      <c r="G32" s="18" t="s">
        <v>101</v>
      </c>
      <c r="H32" s="18">
        <f>ROUNDUP($H$7/2,0)</f>
        <v>24</v>
      </c>
      <c r="I32" s="20"/>
      <c r="J32" s="20"/>
      <c r="K32" s="18"/>
      <c r="L32" s="18"/>
      <c r="M32" s="6"/>
    </row>
    <row r="33" ht="13.5" spans="1:13">
      <c r="A33" s="18"/>
      <c r="B33" s="18"/>
      <c r="C33" s="18"/>
      <c r="D33" s="19"/>
      <c r="E33" s="19" t="s">
        <v>185</v>
      </c>
      <c r="F33" s="19"/>
      <c r="G33" s="18" t="s">
        <v>101</v>
      </c>
      <c r="H33" s="18">
        <v>1</v>
      </c>
      <c r="I33" s="20"/>
      <c r="J33" s="20"/>
      <c r="K33" s="18"/>
      <c r="L33" s="18"/>
      <c r="M33" s="6"/>
    </row>
    <row r="34" ht="13.5" spans="1:13">
      <c r="A34" s="18"/>
      <c r="B34" s="18"/>
      <c r="C34" s="18"/>
      <c r="D34" s="19" t="s">
        <v>186</v>
      </c>
      <c r="E34" s="19" t="s">
        <v>187</v>
      </c>
      <c r="F34" s="19"/>
      <c r="G34" s="18" t="s">
        <v>101</v>
      </c>
      <c r="H34" s="18">
        <v>1</v>
      </c>
      <c r="I34" s="20"/>
      <c r="J34" s="20"/>
      <c r="K34" s="18"/>
      <c r="L34" s="18"/>
      <c r="M34" s="6"/>
    </row>
    <row r="35" ht="13.5" spans="1:13">
      <c r="A35" s="18"/>
      <c r="B35" s="18"/>
      <c r="C35" s="18"/>
      <c r="D35" s="19" t="s">
        <v>188</v>
      </c>
      <c r="E35" s="19" t="s">
        <v>189</v>
      </c>
      <c r="F35" s="19"/>
      <c r="G35" s="18" t="s">
        <v>163</v>
      </c>
      <c r="H35" s="18">
        <f>ROUNDUP($H$7/2,0)</f>
        <v>24</v>
      </c>
      <c r="I35" s="20"/>
      <c r="J35" s="20"/>
      <c r="K35" s="18"/>
      <c r="L35" s="18"/>
      <c r="M35" s="6"/>
    </row>
    <row r="36" ht="13.5" spans="1:13">
      <c r="A36" s="18"/>
      <c r="B36" s="18"/>
      <c r="C36" s="18"/>
      <c r="D36" s="19" t="s">
        <v>190</v>
      </c>
      <c r="E36" s="19" t="s">
        <v>191</v>
      </c>
      <c r="F36" s="19"/>
      <c r="G36" s="18" t="s">
        <v>163</v>
      </c>
      <c r="H36" s="18">
        <v>1</v>
      </c>
      <c r="I36" s="20"/>
      <c r="J36" s="20"/>
      <c r="K36" s="18"/>
      <c r="L36" s="18"/>
      <c r="M36" s="6"/>
    </row>
    <row r="37" ht="13.5" spans="1:13">
      <c r="A37" s="18"/>
      <c r="B37" s="18"/>
      <c r="C37" s="18"/>
      <c r="D37" s="19" t="s">
        <v>192</v>
      </c>
      <c r="E37" s="19" t="s">
        <v>193</v>
      </c>
      <c r="F37" s="19"/>
      <c r="G37" s="18" t="s">
        <v>35</v>
      </c>
      <c r="H37" s="18">
        <v>1</v>
      </c>
      <c r="I37" s="20"/>
      <c r="J37" s="20"/>
      <c r="K37" s="18"/>
      <c r="L37" s="18"/>
      <c r="M37" s="6"/>
    </row>
    <row r="38" ht="13.5" spans="1:13">
      <c r="A38" s="18"/>
      <c r="B38" s="18"/>
      <c r="C38" s="18"/>
      <c r="D38" s="19" t="s">
        <v>194</v>
      </c>
      <c r="E38" s="19" t="s">
        <v>195</v>
      </c>
      <c r="F38" s="19"/>
      <c r="G38" s="18" t="s">
        <v>101</v>
      </c>
      <c r="H38" s="18">
        <v>2</v>
      </c>
      <c r="I38" s="20"/>
      <c r="J38" s="20"/>
      <c r="K38" s="18"/>
      <c r="L38" s="18"/>
      <c r="M38" s="6"/>
    </row>
    <row r="39" ht="13.5" spans="1:13">
      <c r="A39" s="18"/>
      <c r="B39" s="18" t="s">
        <v>196</v>
      </c>
      <c r="C39" s="18"/>
      <c r="D39" s="19" t="s">
        <v>197</v>
      </c>
      <c r="E39" s="19" t="s">
        <v>198</v>
      </c>
      <c r="F39" s="19"/>
      <c r="G39" s="18" t="s">
        <v>25</v>
      </c>
      <c r="H39" s="18">
        <f>ROUNDUP($H$7/2,0)</f>
        <v>24</v>
      </c>
      <c r="I39" s="20"/>
      <c r="J39" s="20"/>
      <c r="K39" s="18"/>
      <c r="L39" s="18"/>
      <c r="M39" s="6"/>
    </row>
    <row r="40" ht="13.5" spans="1:13">
      <c r="A40" s="18"/>
      <c r="B40" s="18"/>
      <c r="C40" s="18"/>
      <c r="D40" s="19" t="s">
        <v>199</v>
      </c>
      <c r="E40" s="19" t="s">
        <v>200</v>
      </c>
      <c r="F40" s="19"/>
      <c r="G40" s="18" t="s">
        <v>35</v>
      </c>
      <c r="H40" s="18">
        <f>ROUNDUP($H$7/2,0)</f>
        <v>24</v>
      </c>
      <c r="I40" s="20"/>
      <c r="J40" s="20"/>
      <c r="K40" s="18"/>
      <c r="L40" s="18"/>
      <c r="M40" s="6"/>
    </row>
    <row r="41" ht="13.5" spans="1:13">
      <c r="A41" s="18"/>
      <c r="B41" s="18"/>
      <c r="C41" s="18"/>
      <c r="D41" s="19" t="s">
        <v>201</v>
      </c>
      <c r="E41" s="19" t="s">
        <v>202</v>
      </c>
      <c r="F41" s="19"/>
      <c r="G41" s="18" t="s">
        <v>35</v>
      </c>
      <c r="H41" s="18">
        <f>ROUNDUP($H$7/2,0)</f>
        <v>24</v>
      </c>
      <c r="I41" s="20"/>
      <c r="J41" s="20"/>
      <c r="K41" s="18"/>
      <c r="L41" s="18"/>
      <c r="M41" s="6"/>
    </row>
    <row r="42" ht="13.5" spans="1:13">
      <c r="A42" s="18"/>
      <c r="B42" s="18"/>
      <c r="C42" s="18"/>
      <c r="D42" s="19"/>
      <c r="E42" s="19" t="s">
        <v>203</v>
      </c>
      <c r="F42" s="19"/>
      <c r="G42" s="18" t="s">
        <v>35</v>
      </c>
      <c r="H42" s="18">
        <v>4</v>
      </c>
      <c r="I42" s="20"/>
      <c r="J42" s="20"/>
      <c r="K42" s="18"/>
      <c r="L42" s="18"/>
      <c r="M42" s="6"/>
    </row>
    <row r="43" ht="13.5" spans="1:13">
      <c r="A43" s="18"/>
      <c r="B43" s="18"/>
      <c r="C43" s="18"/>
      <c r="D43" s="19"/>
      <c r="E43" s="19" t="s">
        <v>204</v>
      </c>
      <c r="F43" s="19"/>
      <c r="G43" s="18" t="s">
        <v>35</v>
      </c>
      <c r="H43" s="18">
        <v>4</v>
      </c>
      <c r="I43" s="20"/>
      <c r="J43" s="20"/>
      <c r="K43" s="18"/>
      <c r="L43" s="18"/>
      <c r="M43" s="6"/>
    </row>
    <row r="44" ht="13.5" spans="1:13">
      <c r="A44" s="18"/>
      <c r="B44" s="18"/>
      <c r="C44" s="18"/>
      <c r="D44" s="19" t="s">
        <v>205</v>
      </c>
      <c r="E44" s="19" t="s">
        <v>206</v>
      </c>
      <c r="F44" s="19"/>
      <c r="G44" s="18" t="s">
        <v>35</v>
      </c>
      <c r="H44" s="18">
        <v>1</v>
      </c>
      <c r="I44" s="20"/>
      <c r="J44" s="20"/>
      <c r="K44" s="18"/>
      <c r="L44" s="18"/>
      <c r="M44" s="6"/>
    </row>
    <row r="45" ht="13.5" spans="1:13">
      <c r="A45" s="18" t="s">
        <v>117</v>
      </c>
      <c r="B45" s="18" t="s">
        <v>196</v>
      </c>
      <c r="C45" s="18"/>
      <c r="D45" s="19" t="s">
        <v>207</v>
      </c>
      <c r="E45" s="19" t="s">
        <v>208</v>
      </c>
      <c r="F45" s="19"/>
      <c r="G45" s="18" t="s">
        <v>35</v>
      </c>
      <c r="H45" s="18">
        <v>1</v>
      </c>
      <c r="I45" s="20"/>
      <c r="J45" s="20"/>
      <c r="K45" s="18"/>
      <c r="L45" s="18"/>
      <c r="M45" s="6"/>
    </row>
    <row r="46" ht="13.5" spans="1:13">
      <c r="A46" s="18"/>
      <c r="B46" s="18"/>
      <c r="C46" s="18"/>
      <c r="D46" s="19" t="s">
        <v>209</v>
      </c>
      <c r="E46" s="19" t="s">
        <v>210</v>
      </c>
      <c r="F46" s="19"/>
      <c r="G46" s="18" t="s">
        <v>35</v>
      </c>
      <c r="H46" s="18">
        <v>1</v>
      </c>
      <c r="I46" s="20"/>
      <c r="J46" s="20"/>
      <c r="K46" s="18"/>
      <c r="L46" s="18"/>
      <c r="M46" s="6"/>
    </row>
    <row r="47" ht="13.5" spans="1:13">
      <c r="A47" s="18"/>
      <c r="B47" s="18"/>
      <c r="C47" s="18"/>
      <c r="D47" s="19" t="s">
        <v>211</v>
      </c>
      <c r="E47" s="19" t="s">
        <v>212</v>
      </c>
      <c r="F47" s="19"/>
      <c r="G47" s="18" t="s">
        <v>35</v>
      </c>
      <c r="H47" s="18">
        <f>ROUNDUP($H$7/2,0)</f>
        <v>24</v>
      </c>
      <c r="I47" s="20"/>
      <c r="J47" s="20"/>
      <c r="K47" s="18"/>
      <c r="L47" s="18"/>
      <c r="M47" s="6"/>
    </row>
    <row r="48" ht="13.5" spans="1:13">
      <c r="A48" s="18"/>
      <c r="B48" s="18" t="s">
        <v>213</v>
      </c>
      <c r="C48" s="18"/>
      <c r="D48" s="19" t="s">
        <v>214</v>
      </c>
      <c r="E48" s="19" t="s">
        <v>215</v>
      </c>
      <c r="F48" s="19" t="s">
        <v>216</v>
      </c>
      <c r="G48" s="18" t="s">
        <v>35</v>
      </c>
      <c r="H48" s="18">
        <f>ROUNDUP($H$7/2,0)</f>
        <v>24</v>
      </c>
      <c r="I48" s="20"/>
      <c r="J48" s="20"/>
      <c r="K48" s="18"/>
      <c r="L48" s="18"/>
      <c r="M48" s="6"/>
    </row>
    <row r="49" ht="13.5" spans="1:13">
      <c r="A49" s="18"/>
      <c r="B49" s="18"/>
      <c r="C49" s="18"/>
      <c r="D49" s="19"/>
      <c r="E49" s="19" t="s">
        <v>217</v>
      </c>
      <c r="F49" s="19"/>
      <c r="G49" s="18" t="s">
        <v>35</v>
      </c>
      <c r="H49" s="18">
        <f>ROUNDUP($H$7/2,0)</f>
        <v>24</v>
      </c>
      <c r="I49" s="20"/>
      <c r="J49" s="20"/>
      <c r="K49" s="18"/>
      <c r="L49" s="18"/>
      <c r="M49" s="6"/>
    </row>
    <row r="50" ht="13.5" spans="1:13">
      <c r="A50" s="18"/>
      <c r="B50" s="18"/>
      <c r="C50" s="18"/>
      <c r="D50" s="19"/>
      <c r="E50" s="19" t="s">
        <v>218</v>
      </c>
      <c r="F50" s="19"/>
      <c r="G50" s="18" t="s">
        <v>35</v>
      </c>
      <c r="H50" s="18">
        <f>ROUNDUP($H$7/2,0)</f>
        <v>24</v>
      </c>
      <c r="I50" s="20"/>
      <c r="J50" s="20"/>
      <c r="K50" s="18"/>
      <c r="L50" s="18"/>
      <c r="M50" s="6"/>
    </row>
    <row r="51" ht="13.5" spans="1:13">
      <c r="A51" s="18"/>
      <c r="B51" s="18"/>
      <c r="C51" s="18"/>
      <c r="D51" s="19"/>
      <c r="E51" s="19" t="s">
        <v>219</v>
      </c>
      <c r="F51" s="19"/>
      <c r="G51" s="18" t="s">
        <v>35</v>
      </c>
      <c r="H51" s="18">
        <v>2</v>
      </c>
      <c r="I51" s="20"/>
      <c r="J51" s="20"/>
      <c r="K51" s="18"/>
      <c r="L51" s="18"/>
      <c r="M51" s="6"/>
    </row>
    <row r="52" ht="13.5" spans="1:13">
      <c r="A52" s="18"/>
      <c r="B52" s="18"/>
      <c r="C52" s="18"/>
      <c r="D52" s="19"/>
      <c r="E52" s="19" t="s">
        <v>220</v>
      </c>
      <c r="F52" s="19"/>
      <c r="G52" s="18" t="s">
        <v>35</v>
      </c>
      <c r="H52" s="18">
        <v>2</v>
      </c>
      <c r="I52" s="20"/>
      <c r="J52" s="20"/>
      <c r="K52" s="18"/>
      <c r="L52" s="18"/>
      <c r="M52" s="6"/>
    </row>
    <row r="53" ht="13.5" spans="1:13">
      <c r="A53" s="18"/>
      <c r="B53" s="18"/>
      <c r="C53" s="18"/>
      <c r="D53" s="19" t="s">
        <v>221</v>
      </c>
      <c r="E53" s="19" t="s">
        <v>222</v>
      </c>
      <c r="F53" s="19" t="s">
        <v>223</v>
      </c>
      <c r="G53" s="18" t="s">
        <v>35</v>
      </c>
      <c r="H53" s="18">
        <v>1</v>
      </c>
      <c r="I53" s="20"/>
      <c r="J53" s="20"/>
      <c r="K53" s="18"/>
      <c r="L53" s="18"/>
      <c r="M53" s="6"/>
    </row>
    <row r="54" ht="13.5" spans="1:13">
      <c r="A54" s="18"/>
      <c r="B54" s="18"/>
      <c r="C54" s="18"/>
      <c r="D54" s="19"/>
      <c r="E54" s="19" t="s">
        <v>220</v>
      </c>
      <c r="F54" s="19"/>
      <c r="G54" s="18" t="s">
        <v>35</v>
      </c>
      <c r="H54" s="18">
        <v>1</v>
      </c>
      <c r="I54" s="20"/>
      <c r="J54" s="20"/>
      <c r="K54" s="18"/>
      <c r="L54" s="18"/>
      <c r="M54" s="6"/>
    </row>
    <row r="55" ht="24" spans="1:13">
      <c r="A55" s="18"/>
      <c r="B55" s="18"/>
      <c r="C55" s="18"/>
      <c r="D55" s="19" t="s">
        <v>224</v>
      </c>
      <c r="E55" s="19" t="s">
        <v>225</v>
      </c>
      <c r="F55" s="19" t="s">
        <v>226</v>
      </c>
      <c r="G55" s="18" t="s">
        <v>163</v>
      </c>
      <c r="H55" s="18">
        <v>1</v>
      </c>
      <c r="I55" s="20"/>
      <c r="J55" s="20"/>
      <c r="K55" s="18"/>
      <c r="L55" s="18"/>
      <c r="M55" s="6"/>
    </row>
    <row r="56" ht="24" spans="1:13">
      <c r="A56" s="18"/>
      <c r="B56" s="18"/>
      <c r="C56" s="18"/>
      <c r="D56" s="19"/>
      <c r="E56" s="19" t="s">
        <v>227</v>
      </c>
      <c r="F56" s="19"/>
      <c r="G56" s="18" t="s">
        <v>163</v>
      </c>
      <c r="H56" s="18">
        <v>1</v>
      </c>
      <c r="I56" s="20"/>
      <c r="J56" s="20"/>
      <c r="K56" s="18"/>
      <c r="L56" s="18"/>
      <c r="M56" s="6"/>
    </row>
    <row r="57" ht="24" spans="1:13">
      <c r="A57" s="18" t="s">
        <v>117</v>
      </c>
      <c r="B57" s="18" t="s">
        <v>228</v>
      </c>
      <c r="C57" s="18"/>
      <c r="D57" s="19" t="s">
        <v>229</v>
      </c>
      <c r="E57" s="21" t="s">
        <v>230</v>
      </c>
      <c r="F57" s="19" t="s">
        <v>231</v>
      </c>
      <c r="G57" s="18" t="s">
        <v>163</v>
      </c>
      <c r="H57" s="18">
        <v>125</v>
      </c>
      <c r="I57" s="20"/>
      <c r="J57" s="20"/>
      <c r="K57" s="18"/>
      <c r="L57" s="18"/>
      <c r="M57" s="6"/>
    </row>
    <row r="58" ht="36" spans="1:13">
      <c r="A58" s="18"/>
      <c r="B58" s="18"/>
      <c r="C58" s="18"/>
      <c r="D58" s="19"/>
      <c r="E58" s="21" t="s">
        <v>232</v>
      </c>
      <c r="F58" s="19"/>
      <c r="G58" s="18" t="s">
        <v>163</v>
      </c>
      <c r="H58" s="18">
        <v>250</v>
      </c>
      <c r="I58" s="20"/>
      <c r="J58" s="20"/>
      <c r="K58" s="18"/>
      <c r="L58" s="18"/>
      <c r="M58" s="6"/>
    </row>
    <row r="59" ht="36" spans="1:13">
      <c r="A59" s="18"/>
      <c r="B59" s="18"/>
      <c r="C59" s="18"/>
      <c r="D59" s="19"/>
      <c r="E59" s="21" t="s">
        <v>233</v>
      </c>
      <c r="F59" s="19"/>
      <c r="G59" s="18" t="s">
        <v>163</v>
      </c>
      <c r="H59" s="18">
        <v>75</v>
      </c>
      <c r="I59" s="20"/>
      <c r="J59" s="20"/>
      <c r="K59" s="18"/>
      <c r="L59" s="18"/>
      <c r="M59" s="6"/>
    </row>
    <row r="60" ht="36" spans="1:13">
      <c r="A60" s="18"/>
      <c r="B60" s="18"/>
      <c r="C60" s="18"/>
      <c r="D60" s="19"/>
      <c r="E60" s="21" t="s">
        <v>234</v>
      </c>
      <c r="F60" s="19"/>
      <c r="G60" s="18" t="s">
        <v>163</v>
      </c>
      <c r="H60" s="18">
        <v>75</v>
      </c>
      <c r="I60" s="20"/>
      <c r="J60" s="20"/>
      <c r="K60" s="18"/>
      <c r="L60" s="18"/>
      <c r="M60" s="6"/>
    </row>
    <row r="61" ht="36" spans="1:13">
      <c r="A61" s="18"/>
      <c r="B61" s="18"/>
      <c r="C61" s="18"/>
      <c r="D61" s="19"/>
      <c r="E61" s="21" t="s">
        <v>235</v>
      </c>
      <c r="F61" s="19"/>
      <c r="G61" s="18" t="s">
        <v>163</v>
      </c>
      <c r="H61" s="18">
        <v>10</v>
      </c>
      <c r="I61" s="20"/>
      <c r="J61" s="20"/>
      <c r="K61" s="18"/>
      <c r="L61" s="18"/>
      <c r="M61" s="6"/>
    </row>
    <row r="62" ht="36" spans="1:13">
      <c r="A62" s="18"/>
      <c r="B62" s="18"/>
      <c r="C62" s="18"/>
      <c r="D62" s="19" t="s">
        <v>236</v>
      </c>
      <c r="E62" s="21" t="s">
        <v>234</v>
      </c>
      <c r="F62" s="19" t="s">
        <v>237</v>
      </c>
      <c r="G62" s="18" t="s">
        <v>163</v>
      </c>
      <c r="H62" s="18">
        <v>10</v>
      </c>
      <c r="I62" s="20"/>
      <c r="J62" s="20"/>
      <c r="K62" s="18"/>
      <c r="L62" s="18"/>
      <c r="M62" s="6"/>
    </row>
    <row r="63" ht="36" spans="1:13">
      <c r="A63" s="18"/>
      <c r="B63" s="18"/>
      <c r="C63" s="18"/>
      <c r="D63" s="19" t="s">
        <v>238</v>
      </c>
      <c r="E63" s="21" t="s">
        <v>232</v>
      </c>
      <c r="F63" s="19" t="s">
        <v>239</v>
      </c>
      <c r="G63" s="18" t="s">
        <v>163</v>
      </c>
      <c r="H63" s="18">
        <v>10</v>
      </c>
      <c r="I63" s="20"/>
      <c r="J63" s="20"/>
      <c r="K63" s="18"/>
      <c r="L63" s="18"/>
      <c r="M63" s="6"/>
    </row>
    <row r="64" ht="36" spans="1:13">
      <c r="A64" s="18"/>
      <c r="B64" s="18"/>
      <c r="C64" s="18"/>
      <c r="D64" s="19"/>
      <c r="E64" s="21" t="s">
        <v>240</v>
      </c>
      <c r="F64" s="19"/>
      <c r="G64" s="18" t="s">
        <v>163</v>
      </c>
      <c r="H64" s="18">
        <v>10</v>
      </c>
      <c r="I64" s="20"/>
      <c r="J64" s="20"/>
      <c r="K64" s="18"/>
      <c r="L64" s="18"/>
      <c r="M64" s="6"/>
    </row>
    <row r="65" ht="13.5" spans="1:13">
      <c r="A65" s="18" t="s">
        <v>117</v>
      </c>
      <c r="B65" s="18" t="s">
        <v>228</v>
      </c>
      <c r="C65" s="18"/>
      <c r="D65" s="19" t="s">
        <v>241</v>
      </c>
      <c r="E65" s="19" t="s">
        <v>215</v>
      </c>
      <c r="F65" s="19" t="s">
        <v>242</v>
      </c>
      <c r="G65" s="18" t="s">
        <v>35</v>
      </c>
      <c r="H65" s="18">
        <f>$H$7</f>
        <v>48</v>
      </c>
      <c r="I65" s="20"/>
      <c r="J65" s="20"/>
      <c r="K65" s="18"/>
      <c r="L65" s="18"/>
      <c r="M65" s="6"/>
    </row>
    <row r="66" ht="13.5" spans="1:13">
      <c r="A66" s="18"/>
      <c r="B66" s="18"/>
      <c r="C66" s="18"/>
      <c r="D66" s="19"/>
      <c r="E66" s="19" t="s">
        <v>217</v>
      </c>
      <c r="F66" s="19"/>
      <c r="G66" s="18" t="s">
        <v>35</v>
      </c>
      <c r="H66" s="18">
        <v>75</v>
      </c>
      <c r="I66" s="20"/>
      <c r="J66" s="20"/>
      <c r="K66" s="18"/>
      <c r="L66" s="18"/>
      <c r="M66" s="6"/>
    </row>
    <row r="67" ht="13.5" spans="1:13">
      <c r="A67" s="18"/>
      <c r="B67" s="18"/>
      <c r="C67" s="18"/>
      <c r="D67" s="19"/>
      <c r="E67" s="19" t="s">
        <v>218</v>
      </c>
      <c r="F67" s="19"/>
      <c r="G67" s="18" t="s">
        <v>35</v>
      </c>
      <c r="H67" s="18">
        <v>75</v>
      </c>
      <c r="I67" s="20"/>
      <c r="J67" s="20"/>
      <c r="K67" s="18"/>
      <c r="L67" s="18"/>
      <c r="M67" s="6"/>
    </row>
    <row r="68" ht="13.5" spans="1:13">
      <c r="A68" s="18"/>
      <c r="B68" s="18"/>
      <c r="C68" s="18"/>
      <c r="D68" s="19"/>
      <c r="E68" s="19" t="s">
        <v>219</v>
      </c>
      <c r="F68" s="19"/>
      <c r="G68" s="18" t="s">
        <v>35</v>
      </c>
      <c r="H68" s="18">
        <v>75</v>
      </c>
      <c r="I68" s="20"/>
      <c r="J68" s="20"/>
      <c r="K68" s="18"/>
      <c r="L68" s="18"/>
      <c r="M68" s="6"/>
    </row>
    <row r="69" ht="13.5" spans="1:13">
      <c r="A69" s="18"/>
      <c r="B69" s="18"/>
      <c r="C69" s="18"/>
      <c r="D69" s="19"/>
      <c r="E69" s="19" t="s">
        <v>222</v>
      </c>
      <c r="F69" s="19"/>
      <c r="G69" s="18" t="s">
        <v>35</v>
      </c>
      <c r="H69" s="18">
        <f>$H$7</f>
        <v>48</v>
      </c>
      <c r="I69" s="20"/>
      <c r="J69" s="20"/>
      <c r="K69" s="18"/>
      <c r="L69" s="18"/>
      <c r="M69" s="6"/>
    </row>
    <row r="70" ht="13.5" spans="1:13">
      <c r="A70" s="18"/>
      <c r="B70" s="18"/>
      <c r="C70" s="18"/>
      <c r="D70" s="19"/>
      <c r="E70" s="19" t="s">
        <v>220</v>
      </c>
      <c r="F70" s="19"/>
      <c r="G70" s="18" t="s">
        <v>35</v>
      </c>
      <c r="H70" s="18">
        <v>3</v>
      </c>
      <c r="I70" s="20"/>
      <c r="J70" s="20"/>
      <c r="K70" s="18"/>
      <c r="L70" s="18"/>
      <c r="M70" s="6"/>
    </row>
    <row r="71" ht="13.5" spans="1:13">
      <c r="A71" s="18"/>
      <c r="B71" s="18"/>
      <c r="C71" s="18"/>
      <c r="D71" s="19"/>
      <c r="E71" s="19" t="s">
        <v>243</v>
      </c>
      <c r="F71" s="19"/>
      <c r="G71" s="18" t="s">
        <v>35</v>
      </c>
      <c r="H71" s="18">
        <v>3</v>
      </c>
      <c r="I71" s="20"/>
      <c r="J71" s="20"/>
      <c r="K71" s="18"/>
      <c r="L71" s="18"/>
      <c r="M71" s="6"/>
    </row>
    <row r="72" ht="24" spans="1:13">
      <c r="A72" s="18"/>
      <c r="B72" s="18"/>
      <c r="C72" s="18"/>
      <c r="D72" s="19" t="s">
        <v>244</v>
      </c>
      <c r="E72" s="19" t="s">
        <v>245</v>
      </c>
      <c r="F72" s="19" t="s">
        <v>246</v>
      </c>
      <c r="G72" s="18" t="s">
        <v>35</v>
      </c>
      <c r="H72" s="18">
        <f>ROUNDUP(H7/4,0)</f>
        <v>12</v>
      </c>
      <c r="I72" s="20"/>
      <c r="J72" s="20"/>
      <c r="K72" s="18"/>
      <c r="L72" s="18"/>
      <c r="M72" s="6"/>
    </row>
    <row r="73" ht="24" spans="1:13">
      <c r="A73" s="18"/>
      <c r="B73" s="18"/>
      <c r="C73" s="18"/>
      <c r="D73" s="19"/>
      <c r="E73" s="19" t="s">
        <v>247</v>
      </c>
      <c r="F73" s="19" t="s">
        <v>248</v>
      </c>
      <c r="G73" s="18" t="s">
        <v>35</v>
      </c>
      <c r="H73" s="18">
        <v>3</v>
      </c>
      <c r="I73" s="20"/>
      <c r="J73" s="20"/>
      <c r="K73" s="18"/>
      <c r="L73" s="18"/>
      <c r="M73" s="6"/>
    </row>
    <row r="74" s="1" customFormat="1" ht="12" spans="1:13">
      <c r="A74" s="18"/>
      <c r="B74" s="18"/>
      <c r="C74" s="18"/>
      <c r="D74" s="22" t="s">
        <v>249</v>
      </c>
      <c r="E74" s="22" t="s">
        <v>219</v>
      </c>
      <c r="F74" s="22" t="s">
        <v>250</v>
      </c>
      <c r="G74" s="20" t="s">
        <v>35</v>
      </c>
      <c r="H74" s="20">
        <f>H7</f>
        <v>48</v>
      </c>
      <c r="I74" s="20"/>
      <c r="J74" s="20"/>
      <c r="K74" s="20"/>
      <c r="L74" s="20"/>
      <c r="M74" s="6"/>
    </row>
    <row r="75" s="1" customFormat="1" ht="12" spans="1:13">
      <c r="A75" s="18"/>
      <c r="B75" s="18"/>
      <c r="C75" s="18"/>
      <c r="D75" s="22"/>
      <c r="E75" s="22" t="s">
        <v>222</v>
      </c>
      <c r="F75" s="22"/>
      <c r="G75" s="20" t="s">
        <v>35</v>
      </c>
      <c r="H75" s="20">
        <v>10</v>
      </c>
      <c r="I75" s="20"/>
      <c r="J75" s="20"/>
      <c r="K75" s="20"/>
      <c r="L75" s="20"/>
      <c r="M75" s="6"/>
    </row>
    <row r="76" ht="36" spans="1:13">
      <c r="A76" s="18"/>
      <c r="B76" s="18"/>
      <c r="C76" s="18"/>
      <c r="D76" s="19" t="s">
        <v>251</v>
      </c>
      <c r="E76" s="19" t="s">
        <v>222</v>
      </c>
      <c r="F76" s="19" t="s">
        <v>252</v>
      </c>
      <c r="G76" s="18" t="s">
        <v>35</v>
      </c>
      <c r="H76" s="18">
        <v>2</v>
      </c>
      <c r="I76" s="20"/>
      <c r="J76" s="20"/>
      <c r="K76" s="18"/>
      <c r="L76" s="18"/>
      <c r="M76" s="6"/>
    </row>
    <row r="77" ht="13.5" spans="1:13">
      <c r="A77" s="18" t="s">
        <v>117</v>
      </c>
      <c r="B77" s="18" t="s">
        <v>253</v>
      </c>
      <c r="C77" s="18"/>
      <c r="D77" s="19" t="s">
        <v>254</v>
      </c>
      <c r="E77" s="19" t="s">
        <v>255</v>
      </c>
      <c r="F77" s="19" t="s">
        <v>256</v>
      </c>
      <c r="G77" s="18" t="s">
        <v>35</v>
      </c>
      <c r="H77" s="18">
        <v>100</v>
      </c>
      <c r="I77" s="20"/>
      <c r="J77" s="20"/>
      <c r="K77" s="18"/>
      <c r="L77" s="18"/>
      <c r="M77" s="6"/>
    </row>
    <row r="78" ht="13.5" spans="1:13">
      <c r="A78" s="18"/>
      <c r="B78" s="18"/>
      <c r="C78" s="18"/>
      <c r="D78" s="19"/>
      <c r="E78" s="19" t="s">
        <v>222</v>
      </c>
      <c r="F78" s="19"/>
      <c r="G78" s="18" t="s">
        <v>35</v>
      </c>
      <c r="H78" s="18">
        <v>20</v>
      </c>
      <c r="I78" s="20"/>
      <c r="J78" s="20"/>
      <c r="K78" s="18"/>
      <c r="L78" s="18"/>
      <c r="M78" s="6"/>
    </row>
    <row r="79" ht="24" spans="1:13">
      <c r="A79" s="18"/>
      <c r="B79" s="18"/>
      <c r="C79" s="18"/>
      <c r="D79" s="19" t="s">
        <v>257</v>
      </c>
      <c r="E79" s="19" t="s">
        <v>222</v>
      </c>
      <c r="F79" s="19" t="s">
        <v>258</v>
      </c>
      <c r="G79" s="18" t="s">
        <v>35</v>
      </c>
      <c r="H79" s="18">
        <v>5</v>
      </c>
      <c r="I79" s="20"/>
      <c r="J79" s="20"/>
      <c r="K79" s="18"/>
      <c r="L79" s="18"/>
      <c r="M79" s="6"/>
    </row>
    <row r="80" ht="13.5" spans="1:13">
      <c r="A80" s="18"/>
      <c r="B80" s="18"/>
      <c r="C80" s="18"/>
      <c r="D80" s="19" t="s">
        <v>259</v>
      </c>
      <c r="E80" s="19" t="s">
        <v>260</v>
      </c>
      <c r="F80" s="19" t="s">
        <v>261</v>
      </c>
      <c r="G80" s="18" t="s">
        <v>35</v>
      </c>
      <c r="H80" s="18">
        <v>170</v>
      </c>
      <c r="I80" s="20"/>
      <c r="J80" s="20"/>
      <c r="K80" s="18"/>
      <c r="L80" s="18"/>
      <c r="M80" s="6"/>
    </row>
    <row r="81" ht="13.5" spans="1:13">
      <c r="A81" s="18"/>
      <c r="B81" s="18"/>
      <c r="C81" s="18"/>
      <c r="D81" s="19"/>
      <c r="E81" s="19" t="s">
        <v>255</v>
      </c>
      <c r="F81" s="19"/>
      <c r="G81" s="18" t="s">
        <v>35</v>
      </c>
      <c r="H81" s="18">
        <f>ROUNDUP($H$7/2,0)</f>
        <v>24</v>
      </c>
      <c r="I81" s="20"/>
      <c r="J81" s="20"/>
      <c r="K81" s="18"/>
      <c r="L81" s="18"/>
      <c r="M81" s="6"/>
    </row>
    <row r="82" ht="13.5" spans="1:13">
      <c r="A82" s="18"/>
      <c r="B82" s="18"/>
      <c r="C82" s="18"/>
      <c r="D82" s="19"/>
      <c r="E82" s="19" t="s">
        <v>222</v>
      </c>
      <c r="F82" s="19"/>
      <c r="G82" s="18" t="s">
        <v>35</v>
      </c>
      <c r="H82" s="18">
        <f>ROUNDUP($H$7/2,0)</f>
        <v>24</v>
      </c>
      <c r="I82" s="20"/>
      <c r="J82" s="20"/>
      <c r="K82" s="18"/>
      <c r="L82" s="18"/>
      <c r="M82" s="6"/>
    </row>
    <row r="83" ht="13.5" spans="1:13">
      <c r="A83" s="18"/>
      <c r="B83" s="18"/>
      <c r="C83" s="18"/>
      <c r="D83" s="19"/>
      <c r="E83" s="19" t="s">
        <v>220</v>
      </c>
      <c r="F83" s="19"/>
      <c r="G83" s="18" t="s">
        <v>35</v>
      </c>
      <c r="H83" s="18">
        <v>5</v>
      </c>
      <c r="I83" s="20"/>
      <c r="J83" s="20"/>
      <c r="K83" s="18"/>
      <c r="L83" s="18"/>
      <c r="M83" s="6"/>
    </row>
    <row r="84" ht="13.5" spans="1:13">
      <c r="A84" s="18"/>
      <c r="B84" s="18"/>
      <c r="C84" s="18"/>
      <c r="D84" s="19" t="s">
        <v>262</v>
      </c>
      <c r="E84" s="19" t="s">
        <v>260</v>
      </c>
      <c r="F84" s="19" t="s">
        <v>263</v>
      </c>
      <c r="G84" s="18" t="s">
        <v>35</v>
      </c>
      <c r="H84" s="18">
        <v>30</v>
      </c>
      <c r="I84" s="20"/>
      <c r="J84" s="20"/>
      <c r="K84" s="18"/>
      <c r="L84" s="18"/>
      <c r="M84" s="6"/>
    </row>
    <row r="85" ht="13.5" spans="1:13">
      <c r="A85" s="18"/>
      <c r="B85" s="18"/>
      <c r="C85" s="18"/>
      <c r="D85" s="19"/>
      <c r="E85" s="19" t="s">
        <v>255</v>
      </c>
      <c r="F85" s="19"/>
      <c r="G85" s="18" t="s">
        <v>35</v>
      </c>
      <c r="H85" s="18">
        <v>5</v>
      </c>
      <c r="I85" s="20"/>
      <c r="J85" s="20"/>
      <c r="K85" s="18"/>
      <c r="L85" s="18"/>
      <c r="M85" s="6"/>
    </row>
    <row r="86" ht="13.5" spans="1:13">
      <c r="A86" s="18"/>
      <c r="B86" s="18"/>
      <c r="C86" s="18"/>
      <c r="D86" s="19"/>
      <c r="E86" s="19" t="s">
        <v>222</v>
      </c>
      <c r="F86" s="19"/>
      <c r="G86" s="18" t="s">
        <v>35</v>
      </c>
      <c r="H86" s="18">
        <v>5</v>
      </c>
      <c r="I86" s="20"/>
      <c r="J86" s="20"/>
      <c r="K86" s="18"/>
      <c r="L86" s="18"/>
      <c r="M86" s="6"/>
    </row>
    <row r="87" ht="13.5" spans="1:13">
      <c r="A87" s="18"/>
      <c r="B87" s="18"/>
      <c r="C87" s="18"/>
      <c r="D87" s="19" t="s">
        <v>264</v>
      </c>
      <c r="E87" s="19" t="s">
        <v>260</v>
      </c>
      <c r="F87" s="19" t="s">
        <v>261</v>
      </c>
      <c r="G87" s="18" t="s">
        <v>35</v>
      </c>
      <c r="H87" s="18">
        <f>$H$7</f>
        <v>48</v>
      </c>
      <c r="I87" s="20"/>
      <c r="J87" s="20"/>
      <c r="K87" s="18"/>
      <c r="L87" s="18"/>
      <c r="M87" s="6"/>
    </row>
    <row r="88" ht="13.5" spans="1:13">
      <c r="A88" s="18"/>
      <c r="B88" s="18"/>
      <c r="C88" s="18"/>
      <c r="D88" s="19"/>
      <c r="E88" s="19" t="s">
        <v>255</v>
      </c>
      <c r="F88" s="19"/>
      <c r="G88" s="18" t="s">
        <v>35</v>
      </c>
      <c r="H88" s="18">
        <v>200</v>
      </c>
      <c r="I88" s="20"/>
      <c r="J88" s="20"/>
      <c r="K88" s="18"/>
      <c r="L88" s="18"/>
      <c r="M88" s="6"/>
    </row>
    <row r="89" ht="13.5" spans="1:13">
      <c r="A89" s="18"/>
      <c r="B89" s="18"/>
      <c r="C89" s="18"/>
      <c r="D89" s="19"/>
      <c r="E89" s="19" t="s">
        <v>222</v>
      </c>
      <c r="F89" s="19"/>
      <c r="G89" s="18" t="s">
        <v>35</v>
      </c>
      <c r="H89" s="18">
        <v>10</v>
      </c>
      <c r="I89" s="20"/>
      <c r="J89" s="20"/>
      <c r="K89" s="18"/>
      <c r="L89" s="18"/>
      <c r="M89" s="6"/>
    </row>
    <row r="90" ht="13.5" spans="1:13">
      <c r="A90" s="18"/>
      <c r="B90" s="18"/>
      <c r="C90" s="18"/>
      <c r="D90" s="19"/>
      <c r="E90" s="19" t="s">
        <v>220</v>
      </c>
      <c r="F90" s="19"/>
      <c r="G90" s="18" t="s">
        <v>35</v>
      </c>
      <c r="H90" s="18">
        <v>5</v>
      </c>
      <c r="I90" s="20"/>
      <c r="J90" s="20"/>
      <c r="K90" s="18"/>
      <c r="L90" s="18"/>
      <c r="M90" s="6"/>
    </row>
    <row r="91" ht="13.5" spans="1:13">
      <c r="A91" s="18"/>
      <c r="B91" s="18"/>
      <c r="C91" s="18"/>
      <c r="D91" s="19"/>
      <c r="E91" s="19" t="s">
        <v>243</v>
      </c>
      <c r="F91" s="19"/>
      <c r="G91" s="18" t="s">
        <v>35</v>
      </c>
      <c r="H91" s="18">
        <v>2</v>
      </c>
      <c r="I91" s="20"/>
      <c r="J91" s="20"/>
      <c r="K91" s="18"/>
      <c r="L91" s="18"/>
      <c r="M91" s="6"/>
    </row>
    <row r="92" ht="13.5" spans="1:13">
      <c r="A92" s="18"/>
      <c r="B92" s="18"/>
      <c r="C92" s="18"/>
      <c r="D92" s="19"/>
      <c r="E92" s="19" t="s">
        <v>265</v>
      </c>
      <c r="F92" s="19"/>
      <c r="G92" s="18" t="s">
        <v>35</v>
      </c>
      <c r="H92" s="18">
        <v>2</v>
      </c>
      <c r="I92" s="20"/>
      <c r="J92" s="20"/>
      <c r="K92" s="18"/>
      <c r="L92" s="18"/>
      <c r="M92" s="6"/>
    </row>
    <row r="93" ht="13.5" spans="1:13">
      <c r="A93" s="18" t="s">
        <v>117</v>
      </c>
      <c r="B93" s="18" t="s">
        <v>253</v>
      </c>
      <c r="C93" s="18"/>
      <c r="D93" s="19" t="s">
        <v>266</v>
      </c>
      <c r="E93" s="19" t="s">
        <v>260</v>
      </c>
      <c r="F93" s="19" t="s">
        <v>267</v>
      </c>
      <c r="G93" s="18" t="s">
        <v>35</v>
      </c>
      <c r="H93" s="18">
        <v>5</v>
      </c>
      <c r="I93" s="20"/>
      <c r="J93" s="20"/>
      <c r="K93" s="18"/>
      <c r="L93" s="18"/>
      <c r="M93" s="6"/>
    </row>
    <row r="94" ht="13.5" spans="1:13">
      <c r="A94" s="18"/>
      <c r="B94" s="18"/>
      <c r="C94" s="18"/>
      <c r="D94" s="19"/>
      <c r="E94" s="19" t="s">
        <v>255</v>
      </c>
      <c r="F94" s="19"/>
      <c r="G94" s="18" t="s">
        <v>35</v>
      </c>
      <c r="H94" s="18">
        <f>ROUNDUP($H$7/2,0)</f>
        <v>24</v>
      </c>
      <c r="I94" s="20"/>
      <c r="J94" s="20"/>
      <c r="K94" s="18"/>
      <c r="L94" s="18"/>
      <c r="M94" s="6"/>
    </row>
    <row r="95" ht="13.5" spans="1:13">
      <c r="A95" s="18"/>
      <c r="B95" s="18"/>
      <c r="C95" s="18"/>
      <c r="D95" s="19"/>
      <c r="E95" s="19" t="s">
        <v>222</v>
      </c>
      <c r="F95" s="19"/>
      <c r="G95" s="18" t="s">
        <v>35</v>
      </c>
      <c r="H95" s="18">
        <v>5</v>
      </c>
      <c r="I95" s="20"/>
      <c r="J95" s="20"/>
      <c r="K95" s="18"/>
      <c r="L95" s="18"/>
      <c r="M95" s="6"/>
    </row>
    <row r="96" ht="13.5" spans="1:13">
      <c r="A96" s="18"/>
      <c r="B96" s="18"/>
      <c r="C96" s="18"/>
      <c r="D96" s="19"/>
      <c r="E96" s="19" t="s">
        <v>220</v>
      </c>
      <c r="F96" s="19"/>
      <c r="G96" s="18" t="s">
        <v>35</v>
      </c>
      <c r="H96" s="18">
        <v>2</v>
      </c>
      <c r="I96" s="20"/>
      <c r="J96" s="20"/>
      <c r="K96" s="18"/>
      <c r="L96" s="18"/>
      <c r="M96" s="6"/>
    </row>
    <row r="97" ht="13.5" spans="1:13">
      <c r="A97" s="18"/>
      <c r="B97" s="18"/>
      <c r="C97" s="18"/>
      <c r="D97" s="19"/>
      <c r="E97" s="19" t="s">
        <v>243</v>
      </c>
      <c r="F97" s="19"/>
      <c r="G97" s="18" t="s">
        <v>35</v>
      </c>
      <c r="H97" s="18">
        <v>1</v>
      </c>
      <c r="I97" s="20"/>
      <c r="J97" s="20"/>
      <c r="K97" s="18"/>
      <c r="L97" s="18"/>
      <c r="M97" s="6"/>
    </row>
    <row r="98" ht="13.5" spans="1:13">
      <c r="A98" s="18"/>
      <c r="B98" s="18"/>
      <c r="C98" s="18"/>
      <c r="D98" s="19" t="s">
        <v>268</v>
      </c>
      <c r="E98" s="19" t="s">
        <v>269</v>
      </c>
      <c r="F98" s="19" t="s">
        <v>270</v>
      </c>
      <c r="G98" s="18" t="s">
        <v>35</v>
      </c>
      <c r="H98" s="18">
        <f>$H$7</f>
        <v>48</v>
      </c>
      <c r="I98" s="20"/>
      <c r="J98" s="20"/>
      <c r="K98" s="18"/>
      <c r="L98" s="18"/>
      <c r="M98" s="6"/>
    </row>
    <row r="99" ht="13.5" spans="1:13">
      <c r="A99" s="18"/>
      <c r="B99" s="18"/>
      <c r="C99" s="18"/>
      <c r="D99" s="19"/>
      <c r="E99" s="19" t="s">
        <v>260</v>
      </c>
      <c r="F99" s="19"/>
      <c r="G99" s="18" t="s">
        <v>35</v>
      </c>
      <c r="H99" s="18">
        <v>75</v>
      </c>
      <c r="I99" s="20"/>
      <c r="J99" s="20"/>
      <c r="K99" s="18"/>
      <c r="L99" s="18"/>
      <c r="M99" s="6"/>
    </row>
    <row r="100" ht="13.5" spans="1:13">
      <c r="A100" s="18"/>
      <c r="B100" s="18"/>
      <c r="C100" s="18"/>
      <c r="D100" s="19" t="s">
        <v>271</v>
      </c>
      <c r="E100" s="19" t="s">
        <v>269</v>
      </c>
      <c r="F100" s="19" t="s">
        <v>272</v>
      </c>
      <c r="G100" s="18" t="s">
        <v>35</v>
      </c>
      <c r="H100" s="18">
        <f>ROUNDUP($H$7/2,0)</f>
        <v>24</v>
      </c>
      <c r="I100" s="20"/>
      <c r="J100" s="20"/>
      <c r="K100" s="18"/>
      <c r="L100" s="18"/>
      <c r="M100" s="6"/>
    </row>
    <row r="101" ht="13.5" spans="1:13">
      <c r="A101" s="18"/>
      <c r="B101" s="18"/>
      <c r="C101" s="18"/>
      <c r="D101" s="19"/>
      <c r="E101" s="19" t="s">
        <v>260</v>
      </c>
      <c r="F101" s="19"/>
      <c r="G101" s="18" t="s">
        <v>35</v>
      </c>
      <c r="H101" s="18">
        <v>5</v>
      </c>
      <c r="I101" s="20"/>
      <c r="J101" s="20"/>
      <c r="K101" s="18"/>
      <c r="L101" s="18"/>
      <c r="M101" s="6"/>
    </row>
    <row r="102" ht="72" spans="1:13">
      <c r="A102" s="18"/>
      <c r="B102" s="18" t="s">
        <v>273</v>
      </c>
      <c r="C102" s="18"/>
      <c r="D102" s="19" t="s">
        <v>274</v>
      </c>
      <c r="E102" s="19" t="s">
        <v>275</v>
      </c>
      <c r="F102" s="19" t="s">
        <v>276</v>
      </c>
      <c r="G102" s="18" t="s">
        <v>35</v>
      </c>
      <c r="H102" s="18">
        <f>ROUNDUP($H$7/2,0)</f>
        <v>24</v>
      </c>
      <c r="I102" s="20"/>
      <c r="J102" s="20"/>
      <c r="K102" s="18"/>
      <c r="L102" s="18"/>
      <c r="M102" s="6"/>
    </row>
    <row r="103" ht="24" spans="1:13">
      <c r="A103" s="18"/>
      <c r="B103" s="18"/>
      <c r="C103" s="18"/>
      <c r="D103" s="19" t="s">
        <v>277</v>
      </c>
      <c r="E103" s="19" t="s">
        <v>278</v>
      </c>
      <c r="F103" s="19" t="s">
        <v>279</v>
      </c>
      <c r="G103" s="18" t="s">
        <v>35</v>
      </c>
      <c r="H103" s="18">
        <v>1</v>
      </c>
      <c r="I103" s="20"/>
      <c r="J103" s="20"/>
      <c r="K103" s="18"/>
      <c r="L103" s="18"/>
      <c r="M103" s="6"/>
    </row>
    <row r="104" ht="24" spans="1:13">
      <c r="A104" s="18"/>
      <c r="B104" s="18"/>
      <c r="C104" s="18"/>
      <c r="D104" s="19" t="s">
        <v>280</v>
      </c>
      <c r="E104" s="19" t="s">
        <v>222</v>
      </c>
      <c r="F104" s="19" t="s">
        <v>281</v>
      </c>
      <c r="G104" s="18" t="s">
        <v>35</v>
      </c>
      <c r="H104" s="18">
        <v>1</v>
      </c>
      <c r="I104" s="20"/>
      <c r="J104" s="20"/>
      <c r="K104" s="18"/>
      <c r="L104" s="18"/>
      <c r="M104" s="6"/>
    </row>
    <row r="105" ht="24" spans="1:13">
      <c r="A105" s="18" t="s">
        <v>117</v>
      </c>
      <c r="B105" s="18" t="s">
        <v>273</v>
      </c>
      <c r="C105" s="18"/>
      <c r="D105" s="19" t="s">
        <v>282</v>
      </c>
      <c r="E105" s="19" t="s">
        <v>283</v>
      </c>
      <c r="F105" s="19" t="s">
        <v>284</v>
      </c>
      <c r="G105" s="18" t="s">
        <v>163</v>
      </c>
      <c r="H105" s="18">
        <v>2</v>
      </c>
      <c r="I105" s="20"/>
      <c r="J105" s="20"/>
      <c r="K105" s="18"/>
      <c r="L105" s="18"/>
      <c r="M105" s="6"/>
    </row>
    <row r="106" ht="36" spans="1:13">
      <c r="A106" s="18"/>
      <c r="B106" s="18"/>
      <c r="C106" s="18"/>
      <c r="D106" s="19" t="s">
        <v>285</v>
      </c>
      <c r="E106" s="21" t="s">
        <v>286</v>
      </c>
      <c r="F106" s="19" t="s">
        <v>287</v>
      </c>
      <c r="G106" s="18" t="s">
        <v>163</v>
      </c>
      <c r="H106" s="18">
        <v>2</v>
      </c>
      <c r="I106" s="20"/>
      <c r="J106" s="20"/>
      <c r="K106" s="18"/>
      <c r="L106" s="18"/>
      <c r="M106" s="6"/>
    </row>
    <row r="107" ht="13.5" spans="1:13">
      <c r="A107" s="18"/>
      <c r="B107" s="18"/>
      <c r="C107" s="18"/>
      <c r="D107" s="19" t="s">
        <v>288</v>
      </c>
      <c r="E107" s="19" t="s">
        <v>289</v>
      </c>
      <c r="F107" s="19" t="s">
        <v>290</v>
      </c>
      <c r="G107" s="18" t="s">
        <v>35</v>
      </c>
      <c r="H107" s="18">
        <f>ROUNDUP($H$7/2,0)</f>
        <v>24</v>
      </c>
      <c r="I107" s="20"/>
      <c r="J107" s="20"/>
      <c r="K107" s="18"/>
      <c r="L107" s="18"/>
      <c r="M107" s="6"/>
    </row>
    <row r="108" ht="13.5" spans="1:13">
      <c r="A108" s="18"/>
      <c r="B108" s="18"/>
      <c r="C108" s="18"/>
      <c r="D108" s="19"/>
      <c r="E108" s="19" t="s">
        <v>291</v>
      </c>
      <c r="F108" s="19"/>
      <c r="G108" s="18" t="s">
        <v>35</v>
      </c>
      <c r="H108" s="18">
        <v>3</v>
      </c>
      <c r="I108" s="20"/>
      <c r="J108" s="20"/>
      <c r="K108" s="18"/>
      <c r="L108" s="18"/>
      <c r="M108" s="6"/>
    </row>
    <row r="109" ht="24" spans="1:13">
      <c r="A109" s="18"/>
      <c r="B109" s="18"/>
      <c r="C109" s="18"/>
      <c r="D109" s="19" t="s">
        <v>292</v>
      </c>
      <c r="E109" s="19" t="s">
        <v>293</v>
      </c>
      <c r="F109" s="19" t="s">
        <v>294</v>
      </c>
      <c r="G109" s="18" t="s">
        <v>35</v>
      </c>
      <c r="H109" s="18">
        <f>ROUNDUP($H$7/2,0)</f>
        <v>24</v>
      </c>
      <c r="I109" s="20"/>
      <c r="J109" s="20"/>
      <c r="K109" s="18"/>
      <c r="L109" s="18"/>
      <c r="M109" s="6"/>
    </row>
    <row r="110" ht="24" spans="1:13">
      <c r="A110" s="18"/>
      <c r="B110" s="18"/>
      <c r="C110" s="18"/>
      <c r="D110" s="19"/>
      <c r="E110" s="19" t="s">
        <v>295</v>
      </c>
      <c r="F110" s="19" t="s">
        <v>296</v>
      </c>
      <c r="G110" s="18" t="s">
        <v>35</v>
      </c>
      <c r="H110" s="18">
        <v>2</v>
      </c>
      <c r="I110" s="20"/>
      <c r="J110" s="20"/>
      <c r="K110" s="18"/>
      <c r="L110" s="18"/>
      <c r="M110" s="6"/>
    </row>
    <row r="111" ht="24" spans="1:13">
      <c r="A111" s="18"/>
      <c r="B111" s="18"/>
      <c r="C111" s="18"/>
      <c r="D111" s="19" t="s">
        <v>297</v>
      </c>
      <c r="E111" s="19" t="s">
        <v>298</v>
      </c>
      <c r="F111" s="19" t="s">
        <v>299</v>
      </c>
      <c r="G111" s="18" t="s">
        <v>35</v>
      </c>
      <c r="H111" s="18">
        <v>5</v>
      </c>
      <c r="I111" s="20"/>
      <c r="J111" s="20"/>
      <c r="K111" s="18"/>
      <c r="L111" s="18"/>
      <c r="M111" s="6"/>
    </row>
    <row r="112" ht="24" spans="1:13">
      <c r="A112" s="18"/>
      <c r="B112" s="18"/>
      <c r="C112" s="18"/>
      <c r="D112" s="19"/>
      <c r="E112" s="19" t="s">
        <v>300</v>
      </c>
      <c r="F112" s="19"/>
      <c r="G112" s="18" t="s">
        <v>35</v>
      </c>
      <c r="H112" s="18">
        <v>5</v>
      </c>
      <c r="I112" s="20"/>
      <c r="J112" s="20"/>
      <c r="K112" s="18"/>
      <c r="L112" s="18"/>
      <c r="M112" s="6"/>
    </row>
    <row r="113" ht="13.5" spans="1:13">
      <c r="A113" s="18" t="s">
        <v>117</v>
      </c>
      <c r="B113" s="18" t="s">
        <v>273</v>
      </c>
      <c r="C113" s="18"/>
      <c r="D113" s="19" t="s">
        <v>301</v>
      </c>
      <c r="E113" s="19" t="s">
        <v>302</v>
      </c>
      <c r="F113" s="19" t="s">
        <v>303</v>
      </c>
      <c r="G113" s="18" t="s">
        <v>35</v>
      </c>
      <c r="H113" s="18">
        <v>2</v>
      </c>
      <c r="I113" s="20"/>
      <c r="J113" s="20"/>
      <c r="K113" s="18"/>
      <c r="L113" s="18"/>
      <c r="M113" s="6"/>
    </row>
    <row r="114" ht="13.5" spans="1:13">
      <c r="A114" s="18"/>
      <c r="B114" s="18"/>
      <c r="C114" s="18"/>
      <c r="D114" s="19"/>
      <c r="E114" s="19" t="s">
        <v>304</v>
      </c>
      <c r="F114" s="19"/>
      <c r="G114" s="18" t="s">
        <v>35</v>
      </c>
      <c r="H114" s="18">
        <v>2</v>
      </c>
      <c r="I114" s="20"/>
      <c r="J114" s="20"/>
      <c r="K114" s="18"/>
      <c r="L114" s="18"/>
      <c r="M114" s="6"/>
    </row>
    <row r="115" ht="13.5" spans="1:13">
      <c r="A115" s="18"/>
      <c r="B115" s="18"/>
      <c r="C115" s="18"/>
      <c r="D115" s="19" t="s">
        <v>305</v>
      </c>
      <c r="E115" s="19" t="s">
        <v>306</v>
      </c>
      <c r="F115" s="19" t="s">
        <v>307</v>
      </c>
      <c r="G115" s="18" t="s">
        <v>163</v>
      </c>
      <c r="H115" s="18">
        <f>$H$7</f>
        <v>48</v>
      </c>
      <c r="I115" s="20"/>
      <c r="J115" s="20"/>
      <c r="K115" s="18"/>
      <c r="L115" s="18"/>
      <c r="M115" s="6"/>
    </row>
    <row r="116" ht="13.5" spans="1:13">
      <c r="A116" s="18"/>
      <c r="B116" s="18"/>
      <c r="C116" s="18"/>
      <c r="D116" s="19"/>
      <c r="E116" s="19" t="s">
        <v>278</v>
      </c>
      <c r="F116" s="19"/>
      <c r="G116" s="18" t="s">
        <v>163</v>
      </c>
      <c r="H116" s="18">
        <f>$H$7</f>
        <v>48</v>
      </c>
      <c r="I116" s="20"/>
      <c r="J116" s="20"/>
      <c r="K116" s="18"/>
      <c r="L116" s="18"/>
      <c r="M116" s="6"/>
    </row>
    <row r="117" ht="24" spans="1:13">
      <c r="A117" s="18"/>
      <c r="B117" s="18"/>
      <c r="C117" s="18"/>
      <c r="D117" s="19" t="s">
        <v>308</v>
      </c>
      <c r="E117" s="19" t="s">
        <v>309</v>
      </c>
      <c r="F117" s="19" t="s">
        <v>310</v>
      </c>
      <c r="G117" s="18" t="s">
        <v>163</v>
      </c>
      <c r="H117" s="18">
        <v>4</v>
      </c>
      <c r="I117" s="20"/>
      <c r="J117" s="20"/>
      <c r="K117" s="18"/>
      <c r="L117" s="18"/>
      <c r="M117" s="6"/>
    </row>
    <row r="118" ht="36" spans="1:13">
      <c r="A118" s="18"/>
      <c r="B118" s="18"/>
      <c r="C118" s="18"/>
      <c r="D118" s="19"/>
      <c r="E118" s="21" t="s">
        <v>311</v>
      </c>
      <c r="F118" s="19"/>
      <c r="G118" s="18" t="s">
        <v>163</v>
      </c>
      <c r="H118" s="18">
        <v>2</v>
      </c>
      <c r="I118" s="20"/>
      <c r="J118" s="20"/>
      <c r="K118" s="18"/>
      <c r="L118" s="18"/>
      <c r="M118" s="6"/>
    </row>
    <row r="119" ht="13.5" spans="1:13">
      <c r="A119" s="18"/>
      <c r="B119" s="18"/>
      <c r="C119" s="18"/>
      <c r="D119" s="19" t="s">
        <v>312</v>
      </c>
      <c r="E119" s="19" t="s">
        <v>313</v>
      </c>
      <c r="F119" s="19" t="s">
        <v>314</v>
      </c>
      <c r="G119" s="18" t="s">
        <v>163</v>
      </c>
      <c r="H119" s="18">
        <v>2</v>
      </c>
      <c r="I119" s="20"/>
      <c r="J119" s="20"/>
      <c r="K119" s="18"/>
      <c r="L119" s="18"/>
      <c r="M119" s="6"/>
    </row>
    <row r="120" ht="24" spans="1:13">
      <c r="A120" s="18"/>
      <c r="B120" s="18"/>
      <c r="C120" s="18"/>
      <c r="D120" s="19" t="s">
        <v>315</v>
      </c>
      <c r="E120" s="21" t="s">
        <v>316</v>
      </c>
      <c r="F120" s="19" t="s">
        <v>317</v>
      </c>
      <c r="G120" s="18" t="s">
        <v>35</v>
      </c>
      <c r="H120" s="18">
        <v>2</v>
      </c>
      <c r="I120" s="20"/>
      <c r="J120" s="20"/>
      <c r="K120" s="18"/>
      <c r="L120" s="18"/>
      <c r="M120" s="6"/>
    </row>
    <row r="121" ht="24" spans="1:13">
      <c r="A121" s="18"/>
      <c r="B121" s="18"/>
      <c r="C121" s="18"/>
      <c r="D121" s="19"/>
      <c r="E121" s="21" t="s">
        <v>318</v>
      </c>
      <c r="F121" s="19"/>
      <c r="G121" s="18" t="s">
        <v>35</v>
      </c>
      <c r="H121" s="18">
        <v>2</v>
      </c>
      <c r="I121" s="20"/>
      <c r="J121" s="20"/>
      <c r="K121" s="18"/>
      <c r="L121" s="18"/>
      <c r="M121" s="6"/>
    </row>
    <row r="122" ht="13.5" spans="1:13">
      <c r="A122" s="18"/>
      <c r="B122" s="18" t="s">
        <v>319</v>
      </c>
      <c r="C122" s="18"/>
      <c r="D122" s="19" t="s">
        <v>320</v>
      </c>
      <c r="E122" s="19" t="s">
        <v>321</v>
      </c>
      <c r="F122" s="19"/>
      <c r="G122" s="18" t="s">
        <v>35</v>
      </c>
      <c r="H122" s="18">
        <f>ROUNDUP($H$7/2,0)</f>
        <v>24</v>
      </c>
      <c r="I122" s="20"/>
      <c r="J122" s="20"/>
      <c r="K122" s="18"/>
      <c r="L122" s="18"/>
      <c r="M122" s="6"/>
    </row>
    <row r="123" ht="13.5" spans="1:13">
      <c r="A123" s="18" t="s">
        <v>117</v>
      </c>
      <c r="B123" s="18" t="s">
        <v>319</v>
      </c>
      <c r="C123" s="18"/>
      <c r="D123" s="19" t="s">
        <v>322</v>
      </c>
      <c r="E123" s="19" t="s">
        <v>323</v>
      </c>
      <c r="F123" s="19"/>
      <c r="G123" s="18" t="s">
        <v>35</v>
      </c>
      <c r="H123" s="18">
        <v>2</v>
      </c>
      <c r="I123" s="20"/>
      <c r="J123" s="20"/>
      <c r="K123" s="18"/>
      <c r="L123" s="18"/>
      <c r="M123" s="6"/>
    </row>
    <row r="124" ht="13.5" spans="1:13">
      <c r="A124" s="18"/>
      <c r="B124" s="18"/>
      <c r="C124" s="18"/>
      <c r="D124" s="19" t="s">
        <v>324</v>
      </c>
      <c r="E124" s="19" t="s">
        <v>325</v>
      </c>
      <c r="F124" s="19"/>
      <c r="G124" s="18" t="s">
        <v>35</v>
      </c>
      <c r="H124" s="18">
        <f>ROUNDUP($H$7/2,0)</f>
        <v>24</v>
      </c>
      <c r="I124" s="20"/>
      <c r="J124" s="20"/>
      <c r="K124" s="18"/>
      <c r="L124" s="18"/>
      <c r="M124" s="6"/>
    </row>
    <row r="125" ht="13.5" spans="1:13">
      <c r="A125" s="18"/>
      <c r="B125" s="18"/>
      <c r="C125" s="18"/>
      <c r="D125" s="19" t="s">
        <v>326</v>
      </c>
      <c r="E125" s="19" t="s">
        <v>327</v>
      </c>
      <c r="F125" s="19"/>
      <c r="G125" s="18" t="s">
        <v>35</v>
      </c>
      <c r="H125" s="18">
        <f>ROUNDUP($H$7/2,0)</f>
        <v>24</v>
      </c>
      <c r="I125" s="20"/>
      <c r="J125" s="20"/>
      <c r="K125" s="18"/>
      <c r="L125" s="18"/>
      <c r="M125" s="6"/>
    </row>
    <row r="126" ht="13.5" spans="1:13">
      <c r="A126" s="18"/>
      <c r="B126" s="18"/>
      <c r="C126" s="18"/>
      <c r="D126" s="19" t="s">
        <v>328</v>
      </c>
      <c r="E126" s="21" t="s">
        <v>329</v>
      </c>
      <c r="F126" s="19"/>
      <c r="G126" s="18" t="s">
        <v>35</v>
      </c>
      <c r="H126" s="18">
        <f>ROUNDUP($H$7/2,0)</f>
        <v>24</v>
      </c>
      <c r="I126" s="20"/>
      <c r="J126" s="20"/>
      <c r="K126" s="18"/>
      <c r="L126" s="18"/>
      <c r="M126" s="6"/>
    </row>
    <row r="127" ht="13.5" spans="1:13">
      <c r="A127" s="18"/>
      <c r="B127" s="18"/>
      <c r="C127" s="18"/>
      <c r="D127" s="19" t="s">
        <v>330</v>
      </c>
      <c r="E127" s="19" t="s">
        <v>331</v>
      </c>
      <c r="F127" s="19"/>
      <c r="G127" s="18" t="s">
        <v>35</v>
      </c>
      <c r="H127" s="18">
        <v>5</v>
      </c>
      <c r="I127" s="20"/>
      <c r="J127" s="20"/>
      <c r="K127" s="18"/>
      <c r="L127" s="18"/>
      <c r="M127" s="6"/>
    </row>
    <row r="128" ht="13.5" spans="1:13">
      <c r="A128" s="18"/>
      <c r="B128" s="18"/>
      <c r="C128" s="18"/>
      <c r="D128" s="19" t="s">
        <v>332</v>
      </c>
      <c r="E128" s="19" t="s">
        <v>333</v>
      </c>
      <c r="F128" s="19"/>
      <c r="G128" s="18" t="s">
        <v>35</v>
      </c>
      <c r="H128" s="18">
        <f>ROUNDUP($H$7/2,0)</f>
        <v>24</v>
      </c>
      <c r="I128" s="20"/>
      <c r="J128" s="20"/>
      <c r="K128" s="18"/>
      <c r="L128" s="18"/>
      <c r="M128" s="6"/>
    </row>
    <row r="129" ht="13.5" spans="1:13">
      <c r="A129" s="18"/>
      <c r="B129" s="18"/>
      <c r="C129" s="18"/>
      <c r="D129" s="19" t="s">
        <v>334</v>
      </c>
      <c r="E129" s="19" t="s">
        <v>335</v>
      </c>
      <c r="F129" s="19"/>
      <c r="G129" s="18" t="s">
        <v>35</v>
      </c>
      <c r="H129" s="18">
        <f>ROUNDUP($H$7/2,0)</f>
        <v>24</v>
      </c>
      <c r="I129" s="20"/>
      <c r="J129" s="20"/>
      <c r="K129" s="18"/>
      <c r="L129" s="18"/>
      <c r="M129" s="6"/>
    </row>
    <row r="130" ht="13.5" spans="1:13">
      <c r="A130" s="18"/>
      <c r="B130" s="18"/>
      <c r="C130" s="18"/>
      <c r="D130" s="19" t="s">
        <v>336</v>
      </c>
      <c r="E130" s="19" t="s">
        <v>337</v>
      </c>
      <c r="F130" s="19"/>
      <c r="G130" s="18" t="s">
        <v>35</v>
      </c>
      <c r="H130" s="18">
        <f>ROUNDUP($H$7/2,0)</f>
        <v>24</v>
      </c>
      <c r="I130" s="20"/>
      <c r="J130" s="20"/>
      <c r="K130" s="18"/>
      <c r="L130" s="18"/>
      <c r="M130" s="6"/>
    </row>
    <row r="131" ht="24" spans="1:13">
      <c r="A131" s="18"/>
      <c r="B131" s="18"/>
      <c r="C131" s="18"/>
      <c r="D131" s="19" t="s">
        <v>338</v>
      </c>
      <c r="E131" s="21" t="s">
        <v>339</v>
      </c>
      <c r="F131" s="19" t="s">
        <v>340</v>
      </c>
      <c r="G131" s="18" t="s">
        <v>341</v>
      </c>
      <c r="H131" s="18">
        <v>5</v>
      </c>
      <c r="I131" s="20"/>
      <c r="J131" s="20"/>
      <c r="K131" s="18"/>
      <c r="L131" s="18"/>
      <c r="M131" s="6"/>
    </row>
    <row r="132" ht="24" spans="1:13">
      <c r="A132" s="18"/>
      <c r="B132" s="18"/>
      <c r="C132" s="18"/>
      <c r="D132" s="19"/>
      <c r="E132" s="21" t="s">
        <v>342</v>
      </c>
      <c r="F132" s="19"/>
      <c r="G132" s="18" t="s">
        <v>341</v>
      </c>
      <c r="H132" s="18">
        <v>4</v>
      </c>
      <c r="I132" s="20"/>
      <c r="J132" s="20"/>
      <c r="K132" s="18"/>
      <c r="L132" s="18"/>
      <c r="M132" s="6"/>
    </row>
    <row r="133" ht="36" spans="1:13">
      <c r="A133" s="18" t="s">
        <v>117</v>
      </c>
      <c r="B133" s="18" t="s">
        <v>319</v>
      </c>
      <c r="C133" s="18"/>
      <c r="D133" s="19" t="s">
        <v>343</v>
      </c>
      <c r="E133" s="21" t="s">
        <v>342</v>
      </c>
      <c r="F133" s="19" t="s">
        <v>344</v>
      </c>
      <c r="G133" s="18" t="s">
        <v>341</v>
      </c>
      <c r="H133" s="18">
        <v>1</v>
      </c>
      <c r="I133" s="20"/>
      <c r="J133" s="20"/>
      <c r="K133" s="18"/>
      <c r="L133" s="18"/>
      <c r="M133" s="6"/>
    </row>
    <row r="134" ht="24" spans="1:13">
      <c r="A134" s="18"/>
      <c r="B134" s="18"/>
      <c r="C134" s="18"/>
      <c r="D134" s="19" t="s">
        <v>345</v>
      </c>
      <c r="E134" s="21" t="s">
        <v>339</v>
      </c>
      <c r="F134" s="19" t="s">
        <v>346</v>
      </c>
      <c r="G134" s="18" t="s">
        <v>341</v>
      </c>
      <c r="H134" s="18">
        <v>3</v>
      </c>
      <c r="I134" s="20"/>
      <c r="J134" s="20"/>
      <c r="K134" s="18"/>
      <c r="L134" s="18"/>
      <c r="M134" s="6"/>
    </row>
    <row r="135" ht="24" spans="1:13">
      <c r="A135" s="18"/>
      <c r="B135" s="18"/>
      <c r="C135" s="18"/>
      <c r="D135" s="19"/>
      <c r="E135" s="21" t="s">
        <v>342</v>
      </c>
      <c r="F135" s="19"/>
      <c r="G135" s="18" t="s">
        <v>341</v>
      </c>
      <c r="H135" s="18">
        <v>3</v>
      </c>
      <c r="I135" s="20"/>
      <c r="J135" s="20"/>
      <c r="K135" s="18"/>
      <c r="L135" s="18"/>
      <c r="M135" s="6"/>
    </row>
    <row r="136" ht="24" spans="1:13">
      <c r="A136" s="18"/>
      <c r="B136" s="18"/>
      <c r="C136" s="18"/>
      <c r="D136" s="19" t="s">
        <v>347</v>
      </c>
      <c r="E136" s="19" t="s">
        <v>348</v>
      </c>
      <c r="F136" s="19" t="s">
        <v>349</v>
      </c>
      <c r="G136" s="18" t="s">
        <v>341</v>
      </c>
      <c r="H136" s="18">
        <v>8</v>
      </c>
      <c r="I136" s="20"/>
      <c r="J136" s="20"/>
      <c r="K136" s="18"/>
      <c r="L136" s="18"/>
      <c r="M136" s="6"/>
    </row>
    <row r="137" ht="24" spans="1:13">
      <c r="A137" s="18"/>
      <c r="B137" s="18"/>
      <c r="C137" s="18"/>
      <c r="D137" s="19" t="s">
        <v>350</v>
      </c>
      <c r="E137" s="19" t="s">
        <v>351</v>
      </c>
      <c r="F137" s="19" t="s">
        <v>352</v>
      </c>
      <c r="G137" s="18" t="s">
        <v>341</v>
      </c>
      <c r="H137" s="18">
        <v>3</v>
      </c>
      <c r="I137" s="20"/>
      <c r="J137" s="20"/>
      <c r="K137" s="18"/>
      <c r="L137" s="18"/>
      <c r="M137" s="6"/>
    </row>
    <row r="138" ht="24" spans="1:13">
      <c r="A138" s="18"/>
      <c r="B138" s="18"/>
      <c r="C138" s="18"/>
      <c r="D138" s="19" t="s">
        <v>353</v>
      </c>
      <c r="E138" s="19" t="s">
        <v>354</v>
      </c>
      <c r="F138" s="19" t="s">
        <v>355</v>
      </c>
      <c r="G138" s="18" t="s">
        <v>356</v>
      </c>
      <c r="H138" s="18">
        <v>20</v>
      </c>
      <c r="I138" s="20"/>
      <c r="J138" s="20"/>
      <c r="K138" s="18"/>
      <c r="L138" s="18"/>
      <c r="M138" s="6"/>
    </row>
    <row r="139" ht="24" spans="1:13">
      <c r="A139" s="18"/>
      <c r="B139" s="18"/>
      <c r="C139" s="18"/>
      <c r="D139" s="19"/>
      <c r="E139" s="19" t="s">
        <v>357</v>
      </c>
      <c r="F139" s="19"/>
      <c r="G139" s="18" t="s">
        <v>356</v>
      </c>
      <c r="H139" s="18">
        <v>20</v>
      </c>
      <c r="I139" s="20"/>
      <c r="J139" s="20"/>
      <c r="K139" s="18"/>
      <c r="L139" s="18"/>
      <c r="M139" s="6"/>
    </row>
    <row r="140" ht="24" spans="1:13">
      <c r="A140" s="18"/>
      <c r="B140" s="18"/>
      <c r="C140" s="18"/>
      <c r="D140" s="19"/>
      <c r="E140" s="19" t="s">
        <v>351</v>
      </c>
      <c r="F140" s="19"/>
      <c r="G140" s="18" t="s">
        <v>356</v>
      </c>
      <c r="H140" s="18">
        <v>20</v>
      </c>
      <c r="I140" s="20"/>
      <c r="J140" s="20"/>
      <c r="K140" s="18"/>
      <c r="L140" s="18"/>
      <c r="M140" s="6"/>
    </row>
    <row r="141" ht="13.5" spans="1:13">
      <c r="A141" s="18" t="s">
        <v>117</v>
      </c>
      <c r="B141" s="18" t="s">
        <v>319</v>
      </c>
      <c r="C141" s="18"/>
      <c r="D141" s="19" t="s">
        <v>358</v>
      </c>
      <c r="E141" s="21" t="s">
        <v>359</v>
      </c>
      <c r="F141" s="19" t="s">
        <v>360</v>
      </c>
      <c r="G141" s="18" t="s">
        <v>35</v>
      </c>
      <c r="H141" s="18">
        <f>ROUNDUP($H$7/2,0)</f>
        <v>24</v>
      </c>
      <c r="I141" s="20"/>
      <c r="J141" s="20"/>
      <c r="K141" s="18"/>
      <c r="L141" s="18"/>
      <c r="M141" s="6"/>
    </row>
    <row r="142" ht="13.5" spans="1:13">
      <c r="A142" s="18"/>
      <c r="B142" s="18"/>
      <c r="C142" s="18"/>
      <c r="D142" s="19"/>
      <c r="E142" s="21" t="s">
        <v>361</v>
      </c>
      <c r="F142" s="19"/>
      <c r="G142" s="18" t="s">
        <v>35</v>
      </c>
      <c r="H142" s="18">
        <f>ROUNDUP($H$7/2,0)</f>
        <v>24</v>
      </c>
      <c r="I142" s="20"/>
      <c r="J142" s="20"/>
      <c r="K142" s="18"/>
      <c r="L142" s="18"/>
      <c r="M142" s="6"/>
    </row>
    <row r="143" ht="13.5" spans="1:13">
      <c r="A143" s="18"/>
      <c r="B143" s="18"/>
      <c r="C143" s="18"/>
      <c r="D143" s="19"/>
      <c r="E143" s="21" t="s">
        <v>362</v>
      </c>
      <c r="F143" s="19"/>
      <c r="G143" s="18" t="s">
        <v>35</v>
      </c>
      <c r="H143" s="18">
        <v>5</v>
      </c>
      <c r="I143" s="20"/>
      <c r="J143" s="20"/>
      <c r="K143" s="18"/>
      <c r="L143" s="18"/>
      <c r="M143" s="6"/>
    </row>
    <row r="144" ht="24" spans="1:13">
      <c r="A144" s="18"/>
      <c r="B144" s="18"/>
      <c r="C144" s="18"/>
      <c r="D144" s="19" t="s">
        <v>363</v>
      </c>
      <c r="E144" s="19" t="s">
        <v>364</v>
      </c>
      <c r="F144" s="19" t="s">
        <v>360</v>
      </c>
      <c r="G144" s="18" t="s">
        <v>35</v>
      </c>
      <c r="H144" s="18">
        <v>5</v>
      </c>
      <c r="I144" s="20"/>
      <c r="J144" s="20"/>
      <c r="K144" s="18"/>
      <c r="L144" s="18"/>
      <c r="M144" s="6"/>
    </row>
    <row r="145" ht="24" spans="1:13">
      <c r="A145" s="18"/>
      <c r="B145" s="18"/>
      <c r="C145" s="18"/>
      <c r="D145" s="19"/>
      <c r="E145" s="19" t="s">
        <v>365</v>
      </c>
      <c r="F145" s="19"/>
      <c r="G145" s="18" t="s">
        <v>35</v>
      </c>
      <c r="H145" s="18">
        <v>5</v>
      </c>
      <c r="I145" s="20"/>
      <c r="J145" s="20"/>
      <c r="K145" s="18"/>
      <c r="L145" s="18"/>
      <c r="M145" s="6"/>
    </row>
    <row r="146" ht="24" spans="1:13">
      <c r="A146" s="18"/>
      <c r="B146" s="18"/>
      <c r="C146" s="18"/>
      <c r="D146" s="19" t="s">
        <v>366</v>
      </c>
      <c r="E146" s="19" t="s">
        <v>367</v>
      </c>
      <c r="F146" s="19" t="s">
        <v>368</v>
      </c>
      <c r="G146" s="18" t="s">
        <v>35</v>
      </c>
      <c r="H146" s="18">
        <v>2</v>
      </c>
      <c r="I146" s="20"/>
      <c r="J146" s="20"/>
      <c r="K146" s="18"/>
      <c r="L146" s="18"/>
      <c r="M146" s="6"/>
    </row>
    <row r="147" ht="13.5" spans="1:13">
      <c r="A147" s="18"/>
      <c r="B147" s="18"/>
      <c r="C147" s="18"/>
      <c r="D147" s="19" t="s">
        <v>369</v>
      </c>
      <c r="E147" s="19" t="s">
        <v>289</v>
      </c>
      <c r="F147" s="19" t="s">
        <v>368</v>
      </c>
      <c r="G147" s="18" t="s">
        <v>35</v>
      </c>
      <c r="H147" s="18">
        <f>ROUNDUP($H$7/2,0)</f>
        <v>24</v>
      </c>
      <c r="I147" s="20"/>
      <c r="J147" s="20"/>
      <c r="K147" s="18"/>
      <c r="L147" s="18"/>
      <c r="M147" s="6"/>
    </row>
    <row r="148" ht="13.5" spans="1:13">
      <c r="A148" s="18"/>
      <c r="B148" s="18"/>
      <c r="C148" s="18"/>
      <c r="D148" s="19"/>
      <c r="E148" s="19" t="s">
        <v>306</v>
      </c>
      <c r="F148" s="19"/>
      <c r="G148" s="18" t="s">
        <v>35</v>
      </c>
      <c r="H148" s="18">
        <v>2</v>
      </c>
      <c r="I148" s="20"/>
      <c r="J148" s="20"/>
      <c r="K148" s="18"/>
      <c r="L148" s="18"/>
      <c r="M148" s="6"/>
    </row>
    <row r="149" ht="13.5" spans="1:13">
      <c r="A149" s="18"/>
      <c r="B149" s="18"/>
      <c r="C149" s="18"/>
      <c r="D149" s="19" t="s">
        <v>370</v>
      </c>
      <c r="E149" s="19" t="s">
        <v>289</v>
      </c>
      <c r="F149" s="19" t="s">
        <v>371</v>
      </c>
      <c r="G149" s="18" t="s">
        <v>35</v>
      </c>
      <c r="H149" s="18">
        <f>ROUNDUP($H$7/2,0)</f>
        <v>24</v>
      </c>
      <c r="I149" s="20"/>
      <c r="J149" s="20"/>
      <c r="K149" s="18"/>
      <c r="L149" s="18"/>
      <c r="M149" s="6"/>
    </row>
    <row r="150" ht="13.5" spans="1:13">
      <c r="A150" s="18"/>
      <c r="B150" s="18"/>
      <c r="C150" s="18"/>
      <c r="D150" s="19"/>
      <c r="E150" s="19" t="s">
        <v>306</v>
      </c>
      <c r="F150" s="19"/>
      <c r="G150" s="18" t="s">
        <v>35</v>
      </c>
      <c r="H150" s="18">
        <v>1</v>
      </c>
      <c r="I150" s="20"/>
      <c r="J150" s="20"/>
      <c r="K150" s="18"/>
      <c r="L150" s="18"/>
      <c r="M150" s="6"/>
    </row>
    <row r="151" ht="13.5" spans="1:13">
      <c r="A151" s="18"/>
      <c r="B151" s="18"/>
      <c r="C151" s="18"/>
      <c r="D151" s="19" t="s">
        <v>372</v>
      </c>
      <c r="E151" s="19" t="s">
        <v>306</v>
      </c>
      <c r="F151" s="19" t="s">
        <v>373</v>
      </c>
      <c r="G151" s="18" t="s">
        <v>35</v>
      </c>
      <c r="H151" s="18">
        <f>ROUNDUP($H$7/2,0)</f>
        <v>24</v>
      </c>
      <c r="I151" s="20"/>
      <c r="J151" s="20"/>
      <c r="K151" s="18"/>
      <c r="L151" s="18"/>
      <c r="M151" s="6"/>
    </row>
    <row r="152" ht="13.5" spans="1:13">
      <c r="A152" s="18"/>
      <c r="B152" s="18"/>
      <c r="C152" s="18"/>
      <c r="D152" s="19"/>
      <c r="E152" s="19" t="s">
        <v>374</v>
      </c>
      <c r="F152" s="19"/>
      <c r="G152" s="18" t="s">
        <v>35</v>
      </c>
      <c r="H152" s="18">
        <v>3</v>
      </c>
      <c r="I152" s="20"/>
      <c r="J152" s="20"/>
      <c r="K152" s="18"/>
      <c r="L152" s="18"/>
      <c r="M152" s="6"/>
    </row>
    <row r="153" ht="13.5" spans="1:13">
      <c r="A153" s="18"/>
      <c r="B153" s="18"/>
      <c r="C153" s="18"/>
      <c r="D153" s="19" t="s">
        <v>375</v>
      </c>
      <c r="E153" s="19" t="s">
        <v>376</v>
      </c>
      <c r="F153" s="19"/>
      <c r="G153" s="18" t="s">
        <v>35</v>
      </c>
      <c r="H153" s="18">
        <f>ROUNDUP($H$7/2,0)</f>
        <v>24</v>
      </c>
      <c r="I153" s="20"/>
      <c r="J153" s="20"/>
      <c r="K153" s="18"/>
      <c r="L153" s="18"/>
      <c r="M153" s="6"/>
    </row>
    <row r="154" ht="13.5" spans="1:13">
      <c r="A154" s="18"/>
      <c r="B154" s="18"/>
      <c r="C154" s="18"/>
      <c r="D154" s="19" t="s">
        <v>377</v>
      </c>
      <c r="E154" s="19" t="s">
        <v>378</v>
      </c>
      <c r="F154" s="19"/>
      <c r="G154" s="18" t="s">
        <v>35</v>
      </c>
      <c r="H154" s="18">
        <f>ROUNDUP($H$7/2,0)</f>
        <v>24</v>
      </c>
      <c r="I154" s="20"/>
      <c r="J154" s="20"/>
      <c r="K154" s="18"/>
      <c r="L154" s="18"/>
      <c r="M154" s="6"/>
    </row>
    <row r="155" ht="13.5" spans="1:13">
      <c r="A155" s="18"/>
      <c r="B155" s="18"/>
      <c r="C155" s="18"/>
      <c r="D155" s="19"/>
      <c r="E155" s="19" t="s">
        <v>379</v>
      </c>
      <c r="F155" s="19"/>
      <c r="G155" s="18" t="s">
        <v>35</v>
      </c>
      <c r="H155" s="18">
        <f>ROUNDUP($H$7/2,0)</f>
        <v>24</v>
      </c>
      <c r="I155" s="20"/>
      <c r="J155" s="20"/>
      <c r="K155" s="18"/>
      <c r="L155" s="18"/>
      <c r="M155" s="6"/>
    </row>
    <row r="156" ht="24" spans="1:13">
      <c r="A156" s="18" t="s">
        <v>117</v>
      </c>
      <c r="B156" s="18" t="s">
        <v>319</v>
      </c>
      <c r="C156" s="18"/>
      <c r="D156" s="19" t="s">
        <v>380</v>
      </c>
      <c r="E156" s="19" t="s">
        <v>381</v>
      </c>
      <c r="F156" s="19"/>
      <c r="G156" s="18" t="s">
        <v>163</v>
      </c>
      <c r="H156" s="18">
        <v>250</v>
      </c>
      <c r="I156" s="20"/>
      <c r="J156" s="20"/>
      <c r="K156" s="18"/>
      <c r="L156" s="18"/>
      <c r="M156" s="6"/>
    </row>
    <row r="157" ht="13.5" spans="1:13">
      <c r="A157" s="18"/>
      <c r="B157" s="18"/>
      <c r="C157" s="18"/>
      <c r="D157" s="19" t="s">
        <v>382</v>
      </c>
      <c r="E157" s="19" t="s">
        <v>383</v>
      </c>
      <c r="F157" s="19"/>
      <c r="G157" s="18" t="s">
        <v>35</v>
      </c>
      <c r="H157" s="18">
        <f>ROUNDUP($H$7/2,0)</f>
        <v>24</v>
      </c>
      <c r="I157" s="20"/>
      <c r="J157" s="20"/>
      <c r="K157" s="18"/>
      <c r="L157" s="18"/>
      <c r="M157" s="6"/>
    </row>
    <row r="158" ht="13.5" spans="1:13">
      <c r="A158" s="18"/>
      <c r="B158" s="18"/>
      <c r="C158" s="18"/>
      <c r="D158" s="19" t="s">
        <v>384</v>
      </c>
      <c r="E158" s="19" t="s">
        <v>385</v>
      </c>
      <c r="F158" s="19"/>
      <c r="G158" s="18" t="s">
        <v>35</v>
      </c>
      <c r="H158" s="18">
        <f>ROUNDUP($H$7/2,0)</f>
        <v>24</v>
      </c>
      <c r="I158" s="20"/>
      <c r="J158" s="20"/>
      <c r="K158" s="18"/>
      <c r="L158" s="18"/>
      <c r="M158" s="6"/>
    </row>
    <row r="159" ht="13.5" spans="1:13">
      <c r="A159" s="18"/>
      <c r="B159" s="18"/>
      <c r="C159" s="18"/>
      <c r="D159" s="19" t="s">
        <v>386</v>
      </c>
      <c r="E159" s="19" t="s">
        <v>387</v>
      </c>
      <c r="F159" s="19"/>
      <c r="G159" s="18" t="s">
        <v>35</v>
      </c>
      <c r="H159" s="18">
        <f>ROUNDUP($H$7/2,0)</f>
        <v>24</v>
      </c>
      <c r="I159" s="20"/>
      <c r="J159" s="20"/>
      <c r="K159" s="18"/>
      <c r="L159" s="18"/>
      <c r="M159" s="6"/>
    </row>
    <row r="160" ht="13.5" spans="1:13">
      <c r="A160" s="18"/>
      <c r="B160" s="18"/>
      <c r="C160" s="18"/>
      <c r="D160" s="19"/>
      <c r="E160" s="19" t="s">
        <v>388</v>
      </c>
      <c r="F160" s="19"/>
      <c r="G160" s="18" t="s">
        <v>35</v>
      </c>
      <c r="H160" s="18">
        <v>5</v>
      </c>
      <c r="I160" s="20"/>
      <c r="J160" s="20"/>
      <c r="K160" s="18"/>
      <c r="L160" s="18"/>
      <c r="M160" s="6"/>
    </row>
    <row r="161" ht="13.5" spans="1:13">
      <c r="A161" s="18"/>
      <c r="B161" s="18"/>
      <c r="C161" s="18"/>
      <c r="D161" s="19" t="s">
        <v>389</v>
      </c>
      <c r="E161" s="19" t="s">
        <v>390</v>
      </c>
      <c r="F161" s="19"/>
      <c r="G161" s="18" t="s">
        <v>391</v>
      </c>
      <c r="H161" s="18">
        <f>ROUNDUP($H$7/2,0)</f>
        <v>24</v>
      </c>
      <c r="I161" s="20"/>
      <c r="J161" s="20"/>
      <c r="K161" s="18"/>
      <c r="L161" s="18"/>
      <c r="M161" s="6"/>
    </row>
    <row r="162" ht="13.5" spans="1:13">
      <c r="A162" s="18"/>
      <c r="B162" s="18"/>
      <c r="C162" s="18"/>
      <c r="D162" s="19" t="s">
        <v>392</v>
      </c>
      <c r="E162" s="19" t="s">
        <v>393</v>
      </c>
      <c r="F162" s="19"/>
      <c r="G162" s="18" t="s">
        <v>35</v>
      </c>
      <c r="H162" s="18">
        <v>2</v>
      </c>
      <c r="I162" s="20"/>
      <c r="J162" s="20"/>
      <c r="K162" s="18"/>
      <c r="L162" s="18"/>
      <c r="M162" s="6"/>
    </row>
    <row r="163" ht="13.5" spans="1:13">
      <c r="A163" s="18"/>
      <c r="B163" s="18"/>
      <c r="C163" s="18"/>
      <c r="D163" s="19" t="s">
        <v>394</v>
      </c>
      <c r="E163" s="19" t="s">
        <v>395</v>
      </c>
      <c r="F163" s="19"/>
      <c r="G163" s="18" t="s">
        <v>101</v>
      </c>
      <c r="H163" s="18">
        <v>2</v>
      </c>
      <c r="I163" s="20"/>
      <c r="J163" s="20"/>
      <c r="K163" s="18"/>
      <c r="L163" s="18"/>
      <c r="M163" s="6"/>
    </row>
    <row r="164" ht="24" spans="1:13">
      <c r="A164" s="18" t="s">
        <v>117</v>
      </c>
      <c r="B164" s="18"/>
      <c r="C164" s="18"/>
      <c r="D164" s="19" t="s">
        <v>396</v>
      </c>
      <c r="E164" s="19" t="s">
        <v>397</v>
      </c>
      <c r="F164" s="19"/>
      <c r="G164" s="18" t="s">
        <v>398</v>
      </c>
      <c r="H164" s="18">
        <f>H7</f>
        <v>48</v>
      </c>
      <c r="I164" s="20"/>
      <c r="J164" s="20"/>
      <c r="K164" s="18"/>
      <c r="L164" s="18"/>
      <c r="M164" s="6"/>
    </row>
    <row r="165" ht="13.5" spans="1:13">
      <c r="A165" s="18"/>
      <c r="B165" s="18" t="s">
        <v>399</v>
      </c>
      <c r="C165" s="18"/>
      <c r="D165" s="19" t="s">
        <v>400</v>
      </c>
      <c r="E165" s="19">
        <v>100</v>
      </c>
      <c r="F165" s="19"/>
      <c r="G165" s="18" t="s">
        <v>401</v>
      </c>
      <c r="H165" s="18">
        <v>100</v>
      </c>
      <c r="I165" s="20"/>
      <c r="J165" s="20"/>
      <c r="K165" s="18"/>
      <c r="L165" s="18"/>
      <c r="M165" s="6"/>
    </row>
    <row r="166" ht="13.5" spans="1:13">
      <c r="A166" s="18"/>
      <c r="B166" s="18"/>
      <c r="C166" s="18"/>
      <c r="D166" s="19" t="s">
        <v>402</v>
      </c>
      <c r="E166" s="19">
        <v>50</v>
      </c>
      <c r="F166" s="19"/>
      <c r="G166" s="18" t="s">
        <v>401</v>
      </c>
      <c r="H166" s="18">
        <v>50</v>
      </c>
      <c r="I166" s="20"/>
      <c r="J166" s="20"/>
      <c r="K166" s="18"/>
      <c r="L166" s="18"/>
      <c r="M166" s="6"/>
    </row>
    <row r="167" ht="24" spans="1:13">
      <c r="A167" s="18"/>
      <c r="B167" s="18"/>
      <c r="C167" s="18"/>
      <c r="D167" s="19" t="s">
        <v>403</v>
      </c>
      <c r="E167" s="19" t="s">
        <v>404</v>
      </c>
      <c r="F167" s="19"/>
      <c r="G167" s="18" t="s">
        <v>401</v>
      </c>
      <c r="H167" s="18">
        <v>250</v>
      </c>
      <c r="I167" s="20"/>
      <c r="J167" s="20"/>
      <c r="K167" s="18"/>
      <c r="L167" s="18"/>
      <c r="M167" s="6"/>
    </row>
    <row r="168" ht="13.5" spans="1:13">
      <c r="A168" s="18"/>
      <c r="B168" s="18"/>
      <c r="C168" s="18"/>
      <c r="D168" s="19" t="s">
        <v>405</v>
      </c>
      <c r="E168" s="19" t="s">
        <v>399</v>
      </c>
      <c r="F168" s="19"/>
      <c r="G168" s="18" t="s">
        <v>401</v>
      </c>
      <c r="H168" s="18">
        <v>50</v>
      </c>
      <c r="I168" s="20"/>
      <c r="J168" s="20"/>
      <c r="K168" s="18"/>
      <c r="L168" s="18"/>
      <c r="M168" s="6"/>
    </row>
    <row r="169" ht="13.5" spans="1:13">
      <c r="A169" s="18"/>
      <c r="B169" s="18"/>
      <c r="C169" s="18"/>
      <c r="D169" s="19" t="s">
        <v>406</v>
      </c>
      <c r="E169" s="19" t="s">
        <v>407</v>
      </c>
      <c r="F169" s="19"/>
      <c r="G169" s="18" t="s">
        <v>401</v>
      </c>
      <c r="H169" s="18">
        <v>250</v>
      </c>
      <c r="I169" s="20"/>
      <c r="J169" s="20"/>
      <c r="K169" s="18"/>
      <c r="L169" s="18"/>
      <c r="M169" s="6"/>
    </row>
    <row r="170" ht="13.5" spans="1:13">
      <c r="A170" s="18"/>
      <c r="B170" s="18"/>
      <c r="C170" s="18"/>
      <c r="D170" s="19" t="s">
        <v>408</v>
      </c>
      <c r="E170" s="19">
        <v>250</v>
      </c>
      <c r="F170" s="19"/>
      <c r="G170" s="18" t="s">
        <v>401</v>
      </c>
      <c r="H170" s="18">
        <v>250</v>
      </c>
      <c r="I170" s="20"/>
      <c r="J170" s="20"/>
      <c r="K170" s="18"/>
      <c r="L170" s="18"/>
      <c r="M170" s="6"/>
    </row>
    <row r="171" ht="13.5" spans="1:13">
      <c r="A171" s="18"/>
      <c r="B171" s="18"/>
      <c r="C171" s="18"/>
      <c r="D171" s="19" t="s">
        <v>409</v>
      </c>
      <c r="E171" s="19">
        <v>100</v>
      </c>
      <c r="F171" s="19"/>
      <c r="G171" s="18" t="s">
        <v>401</v>
      </c>
      <c r="H171" s="18">
        <v>100</v>
      </c>
      <c r="I171" s="20"/>
      <c r="J171" s="20"/>
      <c r="K171" s="18"/>
      <c r="L171" s="18"/>
      <c r="M171" s="6"/>
    </row>
    <row r="172" ht="13.5" spans="1:13">
      <c r="A172" s="18"/>
      <c r="B172" s="18"/>
      <c r="C172" s="18"/>
      <c r="D172" s="19" t="s">
        <v>410</v>
      </c>
      <c r="E172" s="19">
        <v>1000</v>
      </c>
      <c r="F172" s="19"/>
      <c r="G172" s="18" t="s">
        <v>401</v>
      </c>
      <c r="H172" s="18">
        <v>1000</v>
      </c>
      <c r="I172" s="20"/>
      <c r="J172" s="20"/>
      <c r="K172" s="18"/>
      <c r="L172" s="18"/>
      <c r="M172" s="6"/>
    </row>
    <row r="173" ht="13.5" spans="1:13">
      <c r="A173" s="18"/>
      <c r="B173" s="18"/>
      <c r="C173" s="18"/>
      <c r="D173" s="19" t="s">
        <v>411</v>
      </c>
      <c r="E173" s="19" t="s">
        <v>399</v>
      </c>
      <c r="F173" s="19"/>
      <c r="G173" s="18" t="s">
        <v>401</v>
      </c>
      <c r="H173" s="18">
        <v>100</v>
      </c>
      <c r="I173" s="20"/>
      <c r="J173" s="20"/>
      <c r="K173" s="18"/>
      <c r="L173" s="18"/>
      <c r="M173" s="6"/>
    </row>
    <row r="174" ht="13.5" spans="1:13">
      <c r="A174" s="18"/>
      <c r="B174" s="18"/>
      <c r="C174" s="18"/>
      <c r="D174" s="19" t="s">
        <v>412</v>
      </c>
      <c r="E174" s="19" t="s">
        <v>399</v>
      </c>
      <c r="F174" s="19"/>
      <c r="G174" s="18" t="s">
        <v>401</v>
      </c>
      <c r="H174" s="18">
        <v>250</v>
      </c>
      <c r="I174" s="20"/>
      <c r="J174" s="20"/>
      <c r="K174" s="18"/>
      <c r="L174" s="18"/>
      <c r="M174" s="6"/>
    </row>
    <row r="175" ht="13.5" spans="1:13">
      <c r="A175" s="18" t="s">
        <v>117</v>
      </c>
      <c r="B175" s="18" t="s">
        <v>399</v>
      </c>
      <c r="C175" s="18"/>
      <c r="D175" s="19" t="s">
        <v>413</v>
      </c>
      <c r="E175" s="19" t="s">
        <v>399</v>
      </c>
      <c r="F175" s="19"/>
      <c r="G175" s="18" t="s">
        <v>401</v>
      </c>
      <c r="H175" s="18">
        <v>250</v>
      </c>
      <c r="I175" s="20"/>
      <c r="J175" s="20"/>
      <c r="K175" s="18"/>
      <c r="L175" s="18"/>
      <c r="M175" s="6"/>
    </row>
    <row r="176" ht="13.5" spans="1:13">
      <c r="A176" s="18"/>
      <c r="B176" s="18"/>
      <c r="C176" s="18"/>
      <c r="D176" s="19" t="s">
        <v>414</v>
      </c>
      <c r="E176" s="19" t="s">
        <v>399</v>
      </c>
      <c r="F176" s="19"/>
      <c r="G176" s="18" t="s">
        <v>401</v>
      </c>
      <c r="H176" s="18">
        <v>250</v>
      </c>
      <c r="I176" s="20"/>
      <c r="J176" s="20"/>
      <c r="K176" s="18"/>
      <c r="L176" s="18"/>
      <c r="M176" s="6"/>
    </row>
    <row r="177" ht="13.5" spans="1:13">
      <c r="A177" s="18"/>
      <c r="B177" s="18"/>
      <c r="C177" s="18"/>
      <c r="D177" s="19" t="s">
        <v>415</v>
      </c>
      <c r="E177" s="19" t="s">
        <v>399</v>
      </c>
      <c r="F177" s="19"/>
      <c r="G177" s="18" t="s">
        <v>401</v>
      </c>
      <c r="H177" s="18">
        <v>500</v>
      </c>
      <c r="I177" s="20"/>
      <c r="J177" s="20"/>
      <c r="K177" s="18"/>
      <c r="L177" s="18"/>
      <c r="M177" s="6"/>
    </row>
    <row r="178" ht="13.5" spans="1:13">
      <c r="A178" s="18"/>
      <c r="B178" s="18"/>
      <c r="C178" s="18"/>
      <c r="D178" s="19" t="s">
        <v>416</v>
      </c>
      <c r="E178" s="19" t="s">
        <v>399</v>
      </c>
      <c r="F178" s="19"/>
      <c r="G178" s="18" t="s">
        <v>401</v>
      </c>
      <c r="H178" s="18">
        <v>250</v>
      </c>
      <c r="I178" s="20"/>
      <c r="J178" s="20"/>
      <c r="K178" s="18"/>
      <c r="L178" s="18"/>
      <c r="M178" s="6"/>
    </row>
    <row r="179" ht="13.5" spans="1:13">
      <c r="A179" s="18"/>
      <c r="B179" s="18"/>
      <c r="C179" s="18"/>
      <c r="D179" s="19" t="s">
        <v>417</v>
      </c>
      <c r="E179" s="19" t="s">
        <v>399</v>
      </c>
      <c r="F179" s="19"/>
      <c r="G179" s="18" t="s">
        <v>401</v>
      </c>
      <c r="H179" s="18">
        <v>500</v>
      </c>
      <c r="I179" s="20"/>
      <c r="J179" s="20"/>
      <c r="K179" s="18"/>
      <c r="L179" s="18"/>
      <c r="M179" s="6"/>
    </row>
    <row r="180" ht="13.5" spans="1:13">
      <c r="A180" s="18"/>
      <c r="B180" s="18"/>
      <c r="C180" s="18"/>
      <c r="D180" s="19"/>
      <c r="E180" s="19" t="s">
        <v>404</v>
      </c>
      <c r="F180" s="19"/>
      <c r="G180" s="18" t="s">
        <v>401</v>
      </c>
      <c r="H180" s="18">
        <v>1000</v>
      </c>
      <c r="I180" s="20"/>
      <c r="J180" s="20"/>
      <c r="K180" s="18"/>
      <c r="L180" s="18"/>
      <c r="M180" s="6"/>
    </row>
    <row r="181" ht="13.5" spans="1:13">
      <c r="A181" s="18"/>
      <c r="B181" s="18"/>
      <c r="C181" s="18"/>
      <c r="D181" s="19" t="s">
        <v>418</v>
      </c>
      <c r="E181" s="19" t="s">
        <v>399</v>
      </c>
      <c r="F181" s="19"/>
      <c r="G181" s="18" t="s">
        <v>401</v>
      </c>
      <c r="H181" s="18">
        <v>250</v>
      </c>
      <c r="I181" s="20"/>
      <c r="J181" s="20"/>
      <c r="K181" s="18"/>
      <c r="L181" s="18"/>
      <c r="M181" s="6"/>
    </row>
    <row r="182" ht="13.5" spans="1:13">
      <c r="A182" s="18"/>
      <c r="B182" s="18"/>
      <c r="C182" s="18"/>
      <c r="D182" s="19" t="s">
        <v>419</v>
      </c>
      <c r="E182" s="19" t="s">
        <v>404</v>
      </c>
      <c r="F182" s="19"/>
      <c r="G182" s="18" t="s">
        <v>401</v>
      </c>
      <c r="H182" s="18">
        <v>100</v>
      </c>
      <c r="I182" s="20"/>
      <c r="J182" s="20"/>
      <c r="K182" s="18"/>
      <c r="L182" s="18"/>
      <c r="M182" s="6"/>
    </row>
    <row r="183" ht="13.5" spans="1:13">
      <c r="A183" s="18"/>
      <c r="B183" s="18"/>
      <c r="C183" s="18"/>
      <c r="D183" s="19" t="s">
        <v>420</v>
      </c>
      <c r="E183" s="19" t="s">
        <v>399</v>
      </c>
      <c r="F183" s="19"/>
      <c r="G183" s="18" t="s">
        <v>401</v>
      </c>
      <c r="H183" s="18">
        <v>250</v>
      </c>
      <c r="I183" s="20"/>
      <c r="J183" s="20"/>
      <c r="K183" s="18"/>
      <c r="L183" s="18"/>
      <c r="M183" s="6"/>
    </row>
    <row r="184" ht="13.5" spans="1:13">
      <c r="A184" s="18"/>
      <c r="B184" s="18"/>
      <c r="C184" s="18"/>
      <c r="D184" s="19" t="s">
        <v>421</v>
      </c>
      <c r="E184" s="19" t="s">
        <v>399</v>
      </c>
      <c r="F184" s="19"/>
      <c r="G184" s="18" t="s">
        <v>401</v>
      </c>
      <c r="H184" s="18">
        <v>250</v>
      </c>
      <c r="I184" s="20"/>
      <c r="J184" s="20"/>
      <c r="K184" s="18"/>
      <c r="L184" s="18"/>
      <c r="M184" s="6"/>
    </row>
    <row r="185" ht="13.5" spans="1:13">
      <c r="A185" s="18"/>
      <c r="B185" s="18"/>
      <c r="C185" s="18"/>
      <c r="D185" s="19" t="s">
        <v>422</v>
      </c>
      <c r="E185" s="19" t="s">
        <v>404</v>
      </c>
      <c r="F185" s="19"/>
      <c r="G185" s="18" t="s">
        <v>401</v>
      </c>
      <c r="H185" s="18">
        <v>500</v>
      </c>
      <c r="I185" s="20"/>
      <c r="J185" s="20"/>
      <c r="K185" s="18"/>
      <c r="L185" s="18"/>
      <c r="M185" s="6"/>
    </row>
    <row r="186" ht="13.5" spans="1:13">
      <c r="A186" s="18"/>
      <c r="B186" s="18"/>
      <c r="C186" s="18"/>
      <c r="D186" s="19" t="s">
        <v>423</v>
      </c>
      <c r="E186" s="19" t="s">
        <v>399</v>
      </c>
      <c r="F186" s="19"/>
      <c r="G186" s="18" t="s">
        <v>401</v>
      </c>
      <c r="H186" s="18">
        <f>ROUNDUP($H$7/2,0)</f>
        <v>24</v>
      </c>
      <c r="I186" s="20"/>
      <c r="J186" s="20"/>
      <c r="K186" s="18"/>
      <c r="L186" s="18"/>
      <c r="M186" s="6"/>
    </row>
    <row r="187" ht="13.5" spans="1:13">
      <c r="A187" s="18"/>
      <c r="B187" s="18"/>
      <c r="C187" s="18"/>
      <c r="D187" s="19" t="s">
        <v>424</v>
      </c>
      <c r="E187" s="19" t="s">
        <v>399</v>
      </c>
      <c r="F187" s="19"/>
      <c r="G187" s="18" t="s">
        <v>401</v>
      </c>
      <c r="H187" s="18">
        <v>250</v>
      </c>
      <c r="I187" s="20"/>
      <c r="J187" s="20"/>
      <c r="K187" s="18"/>
      <c r="L187" s="18"/>
      <c r="M187" s="6"/>
    </row>
    <row r="188" ht="13.5" spans="1:13">
      <c r="A188" s="18"/>
      <c r="B188" s="18"/>
      <c r="C188" s="18"/>
      <c r="D188" s="19" t="s">
        <v>425</v>
      </c>
      <c r="E188" s="19" t="s">
        <v>399</v>
      </c>
      <c r="F188" s="19"/>
      <c r="G188" s="18" t="s">
        <v>401</v>
      </c>
      <c r="H188" s="18">
        <v>250</v>
      </c>
      <c r="I188" s="20"/>
      <c r="J188" s="20"/>
      <c r="K188" s="18"/>
      <c r="L188" s="18"/>
      <c r="M188" s="6"/>
    </row>
    <row r="189" ht="24" spans="1:13">
      <c r="A189" s="18"/>
      <c r="B189" s="18"/>
      <c r="C189" s="18"/>
      <c r="D189" s="19" t="s">
        <v>426</v>
      </c>
      <c r="E189" s="19" t="s">
        <v>404</v>
      </c>
      <c r="F189" s="19"/>
      <c r="G189" s="18" t="s">
        <v>401</v>
      </c>
      <c r="H189" s="18">
        <v>500</v>
      </c>
      <c r="I189" s="20"/>
      <c r="J189" s="20"/>
      <c r="K189" s="18"/>
      <c r="L189" s="18"/>
      <c r="M189" s="6"/>
    </row>
    <row r="190" ht="13.5" spans="1:13">
      <c r="A190" s="18"/>
      <c r="B190" s="18"/>
      <c r="C190" s="18"/>
      <c r="D190" s="19" t="s">
        <v>427</v>
      </c>
      <c r="E190" s="19" t="s">
        <v>399</v>
      </c>
      <c r="F190" s="19"/>
      <c r="G190" s="18" t="s">
        <v>401</v>
      </c>
      <c r="H190" s="18">
        <v>100</v>
      </c>
      <c r="I190" s="20"/>
      <c r="J190" s="20"/>
      <c r="K190" s="18"/>
      <c r="L190" s="18"/>
      <c r="M190" s="6"/>
    </row>
    <row r="191" ht="13.5" spans="1:13">
      <c r="A191" s="18"/>
      <c r="B191" s="18"/>
      <c r="C191" s="18"/>
      <c r="D191" s="19" t="s">
        <v>428</v>
      </c>
      <c r="E191" s="19" t="s">
        <v>404</v>
      </c>
      <c r="F191" s="19"/>
      <c r="G191" s="18" t="s">
        <v>401</v>
      </c>
      <c r="H191" s="18">
        <v>250</v>
      </c>
      <c r="I191" s="20"/>
      <c r="J191" s="20"/>
      <c r="K191" s="18"/>
      <c r="L191" s="18"/>
      <c r="M191" s="6"/>
    </row>
    <row r="192" ht="13.5" spans="1:13">
      <c r="A192" s="18"/>
      <c r="B192" s="18"/>
      <c r="C192" s="18"/>
      <c r="D192" s="19" t="s">
        <v>429</v>
      </c>
      <c r="E192" s="19" t="s">
        <v>404</v>
      </c>
      <c r="F192" s="19"/>
      <c r="G192" s="18" t="s">
        <v>401</v>
      </c>
      <c r="H192" s="18">
        <v>500</v>
      </c>
      <c r="I192" s="20"/>
      <c r="J192" s="20"/>
      <c r="K192" s="18"/>
      <c r="L192" s="18"/>
      <c r="M192" s="6"/>
    </row>
    <row r="193" ht="13.5" spans="1:13">
      <c r="A193" s="18"/>
      <c r="B193" s="18"/>
      <c r="C193" s="18"/>
      <c r="D193" s="19" t="s">
        <v>430</v>
      </c>
      <c r="E193" s="19" t="s">
        <v>399</v>
      </c>
      <c r="F193" s="19"/>
      <c r="G193" s="18" t="s">
        <v>401</v>
      </c>
      <c r="H193" s="18">
        <v>100</v>
      </c>
      <c r="I193" s="20"/>
      <c r="J193" s="20"/>
      <c r="K193" s="18"/>
      <c r="L193" s="18"/>
      <c r="M193" s="6"/>
    </row>
    <row r="194" ht="13.5" spans="1:13">
      <c r="A194" s="18"/>
      <c r="B194" s="18"/>
      <c r="C194" s="18"/>
      <c r="D194" s="19" t="s">
        <v>431</v>
      </c>
      <c r="E194" s="19" t="s">
        <v>404</v>
      </c>
      <c r="F194" s="19"/>
      <c r="G194" s="18" t="s">
        <v>401</v>
      </c>
      <c r="H194" s="18">
        <v>1000</v>
      </c>
      <c r="I194" s="20"/>
      <c r="J194" s="20"/>
      <c r="K194" s="18"/>
      <c r="L194" s="18"/>
      <c r="M194" s="6"/>
    </row>
    <row r="195" ht="13.5" spans="1:13">
      <c r="A195" s="18"/>
      <c r="B195" s="18"/>
      <c r="C195" s="18"/>
      <c r="D195" s="19" t="s">
        <v>432</v>
      </c>
      <c r="E195" s="19" t="s">
        <v>404</v>
      </c>
      <c r="F195" s="19"/>
      <c r="G195" s="18" t="s">
        <v>401</v>
      </c>
      <c r="H195" s="18">
        <v>1000</v>
      </c>
      <c r="I195" s="20"/>
      <c r="J195" s="20"/>
      <c r="K195" s="18"/>
      <c r="L195" s="18"/>
      <c r="M195" s="6"/>
    </row>
    <row r="196" ht="13.5" spans="1:13">
      <c r="A196" s="18"/>
      <c r="B196" s="18"/>
      <c r="C196" s="18"/>
      <c r="D196" s="19" t="s">
        <v>433</v>
      </c>
      <c r="E196" s="19" t="s">
        <v>434</v>
      </c>
      <c r="F196" s="19"/>
      <c r="G196" s="18" t="s">
        <v>401</v>
      </c>
      <c r="H196" s="18">
        <v>1500</v>
      </c>
      <c r="I196" s="20"/>
      <c r="J196" s="20"/>
      <c r="K196" s="18"/>
      <c r="L196" s="18"/>
      <c r="M196" s="6"/>
    </row>
    <row r="197" ht="13.5" spans="1:13">
      <c r="A197" s="18" t="s">
        <v>117</v>
      </c>
      <c r="B197" s="18" t="s">
        <v>399</v>
      </c>
      <c r="C197" s="18"/>
      <c r="D197" s="19" t="s">
        <v>435</v>
      </c>
      <c r="E197" s="19" t="s">
        <v>404</v>
      </c>
      <c r="F197" s="19"/>
      <c r="G197" s="18" t="s">
        <v>401</v>
      </c>
      <c r="H197" s="18">
        <v>500</v>
      </c>
      <c r="I197" s="20"/>
      <c r="J197" s="20"/>
      <c r="K197" s="18"/>
      <c r="L197" s="18"/>
      <c r="M197" s="6"/>
    </row>
    <row r="198" ht="13.5" spans="1:13">
      <c r="A198" s="18"/>
      <c r="B198" s="18"/>
      <c r="C198" s="18"/>
      <c r="D198" s="19" t="s">
        <v>436</v>
      </c>
      <c r="E198" s="19" t="s">
        <v>399</v>
      </c>
      <c r="F198" s="19"/>
      <c r="G198" s="18" t="s">
        <v>401</v>
      </c>
      <c r="H198" s="18">
        <v>500</v>
      </c>
      <c r="I198" s="20"/>
      <c r="J198" s="20"/>
      <c r="K198" s="18"/>
      <c r="L198" s="18"/>
      <c r="M198" s="6"/>
    </row>
    <row r="199" ht="13.5" spans="1:13">
      <c r="A199" s="18"/>
      <c r="B199" s="18"/>
      <c r="C199" s="18"/>
      <c r="D199" s="19" t="s">
        <v>437</v>
      </c>
      <c r="E199" s="19" t="s">
        <v>399</v>
      </c>
      <c r="F199" s="19"/>
      <c r="G199" s="18" t="s">
        <v>401</v>
      </c>
      <c r="H199" s="18">
        <v>100</v>
      </c>
      <c r="I199" s="20"/>
      <c r="J199" s="20"/>
      <c r="K199" s="18"/>
      <c r="L199" s="18"/>
      <c r="M199" s="6"/>
    </row>
    <row r="200" ht="13.5" spans="1:13">
      <c r="A200" s="18"/>
      <c r="B200" s="18"/>
      <c r="C200" s="18"/>
      <c r="D200" s="19"/>
      <c r="E200" s="19" t="s">
        <v>404</v>
      </c>
      <c r="F200" s="19"/>
      <c r="G200" s="18" t="s">
        <v>401</v>
      </c>
      <c r="H200" s="18">
        <v>1000</v>
      </c>
      <c r="I200" s="20"/>
      <c r="J200" s="20"/>
      <c r="K200" s="18"/>
      <c r="L200" s="18"/>
      <c r="M200" s="6"/>
    </row>
    <row r="201" ht="13.5" spans="1:13">
      <c r="A201" s="18"/>
      <c r="B201" s="18"/>
      <c r="C201" s="18"/>
      <c r="D201" s="19" t="s">
        <v>438</v>
      </c>
      <c r="E201" s="19" t="s">
        <v>399</v>
      </c>
      <c r="F201" s="19"/>
      <c r="G201" s="18" t="s">
        <v>401</v>
      </c>
      <c r="H201" s="18">
        <v>50</v>
      </c>
      <c r="I201" s="20"/>
      <c r="J201" s="20"/>
      <c r="K201" s="18"/>
      <c r="L201" s="18"/>
      <c r="M201" s="6"/>
    </row>
    <row r="202" ht="13.5" spans="1:13">
      <c r="A202" s="18"/>
      <c r="B202" s="18"/>
      <c r="C202" s="18"/>
      <c r="D202" s="19" t="s">
        <v>439</v>
      </c>
      <c r="E202" s="19" t="s">
        <v>399</v>
      </c>
      <c r="F202" s="19"/>
      <c r="G202" s="18" t="s">
        <v>440</v>
      </c>
      <c r="H202" s="18">
        <v>500</v>
      </c>
      <c r="I202" s="20"/>
      <c r="J202" s="20"/>
      <c r="K202" s="18"/>
      <c r="L202" s="18"/>
      <c r="M202" s="6"/>
    </row>
    <row r="203" ht="24" spans="1:13">
      <c r="A203" s="18"/>
      <c r="B203" s="18"/>
      <c r="C203" s="18"/>
      <c r="D203" s="19" t="s">
        <v>441</v>
      </c>
      <c r="E203" s="19" t="s">
        <v>399</v>
      </c>
      <c r="F203" s="19"/>
      <c r="G203" s="18" t="s">
        <v>401</v>
      </c>
      <c r="H203" s="18">
        <v>500</v>
      </c>
      <c r="I203" s="20"/>
      <c r="J203" s="20"/>
      <c r="K203" s="18"/>
      <c r="L203" s="18"/>
      <c r="M203" s="6"/>
    </row>
    <row r="204" ht="13.5" spans="1:13">
      <c r="A204" s="18"/>
      <c r="B204" s="18"/>
      <c r="C204" s="18"/>
      <c r="D204" s="19" t="s">
        <v>442</v>
      </c>
      <c r="E204" s="19" t="s">
        <v>404</v>
      </c>
      <c r="F204" s="19"/>
      <c r="G204" s="18" t="s">
        <v>401</v>
      </c>
      <c r="H204" s="18">
        <v>500</v>
      </c>
      <c r="I204" s="20"/>
      <c r="J204" s="20"/>
      <c r="K204" s="18"/>
      <c r="L204" s="18"/>
      <c r="M204" s="6"/>
    </row>
    <row r="205" ht="13.5" spans="1:13">
      <c r="A205" s="18" t="s">
        <v>117</v>
      </c>
      <c r="B205" s="18" t="s">
        <v>399</v>
      </c>
      <c r="C205" s="18"/>
      <c r="D205" s="19" t="s">
        <v>443</v>
      </c>
      <c r="E205" s="19"/>
      <c r="F205" s="19"/>
      <c r="G205" s="18" t="s">
        <v>440</v>
      </c>
      <c r="H205" s="18">
        <v>500</v>
      </c>
      <c r="I205" s="20"/>
      <c r="J205" s="20"/>
      <c r="K205" s="18"/>
      <c r="L205" s="18"/>
      <c r="M205" s="6"/>
    </row>
    <row r="206" ht="13.5" spans="1:13">
      <c r="A206" s="18"/>
      <c r="B206" s="18"/>
      <c r="C206" s="18"/>
      <c r="D206" s="19" t="s">
        <v>444</v>
      </c>
      <c r="E206" s="19" t="s">
        <v>445</v>
      </c>
      <c r="F206" s="19"/>
      <c r="G206" s="18" t="s">
        <v>446</v>
      </c>
      <c r="H206" s="18">
        <v>15</v>
      </c>
      <c r="I206" s="20"/>
      <c r="J206" s="20"/>
      <c r="K206" s="18"/>
      <c r="L206" s="18"/>
      <c r="M206" s="6"/>
    </row>
    <row r="207" ht="24.75" spans="1:13">
      <c r="A207" s="18"/>
      <c r="B207" s="18"/>
      <c r="C207" s="18"/>
      <c r="D207" s="19" t="s">
        <v>447</v>
      </c>
      <c r="E207" s="19" t="s">
        <v>399</v>
      </c>
      <c r="F207" s="19"/>
      <c r="G207" s="18" t="s">
        <v>440</v>
      </c>
      <c r="H207" s="18">
        <v>100</v>
      </c>
      <c r="I207" s="20"/>
      <c r="J207" s="20"/>
      <c r="K207" s="18"/>
      <c r="L207" s="18"/>
      <c r="M207" s="6"/>
    </row>
    <row r="208" ht="13.5" spans="1:13">
      <c r="A208" s="18"/>
      <c r="B208" s="18"/>
      <c r="C208" s="18"/>
      <c r="D208" s="19" t="s">
        <v>448</v>
      </c>
      <c r="E208" s="19" t="s">
        <v>399</v>
      </c>
      <c r="F208" s="19"/>
      <c r="G208" s="18" t="s">
        <v>401</v>
      </c>
      <c r="H208" s="18">
        <v>250</v>
      </c>
      <c r="I208" s="20"/>
      <c r="J208" s="20"/>
      <c r="K208" s="18"/>
      <c r="L208" s="18"/>
      <c r="M208" s="6"/>
    </row>
    <row r="209" ht="13.5" spans="1:13">
      <c r="A209" s="18"/>
      <c r="B209" s="18"/>
      <c r="C209" s="18"/>
      <c r="D209" s="19" t="s">
        <v>449</v>
      </c>
      <c r="E209" s="19" t="s">
        <v>399</v>
      </c>
      <c r="F209" s="19"/>
      <c r="G209" s="18" t="s">
        <v>401</v>
      </c>
      <c r="H209" s="18">
        <v>250</v>
      </c>
      <c r="I209" s="20"/>
      <c r="J209" s="20"/>
      <c r="K209" s="18"/>
      <c r="L209" s="18"/>
      <c r="M209" s="6"/>
    </row>
    <row r="210" ht="13.5" spans="1:13">
      <c r="A210" s="18"/>
      <c r="B210" s="18"/>
      <c r="C210" s="18"/>
      <c r="D210" s="19" t="s">
        <v>450</v>
      </c>
      <c r="E210" s="19" t="s">
        <v>451</v>
      </c>
      <c r="F210" s="19"/>
      <c r="G210" s="18" t="s">
        <v>401</v>
      </c>
      <c r="H210" s="18">
        <v>10</v>
      </c>
      <c r="I210" s="20"/>
      <c r="J210" s="20"/>
      <c r="K210" s="18"/>
      <c r="L210" s="18"/>
      <c r="M210" s="6"/>
    </row>
    <row r="211" ht="13.5" spans="1:13">
      <c r="A211" s="18"/>
      <c r="B211" s="18"/>
      <c r="C211" s="18"/>
      <c r="D211" s="19" t="s">
        <v>452</v>
      </c>
      <c r="E211" s="19" t="s">
        <v>451</v>
      </c>
      <c r="F211" s="19"/>
      <c r="G211" s="18" t="s">
        <v>401</v>
      </c>
      <c r="H211" s="18">
        <v>5</v>
      </c>
      <c r="I211" s="20"/>
      <c r="J211" s="20"/>
      <c r="K211" s="18"/>
      <c r="L211" s="18"/>
      <c r="M211" s="6"/>
    </row>
    <row r="212" ht="13.5" spans="1:13">
      <c r="A212" s="18"/>
      <c r="B212" s="18"/>
      <c r="C212" s="18"/>
      <c r="D212" s="19" t="s">
        <v>453</v>
      </c>
      <c r="E212" s="19" t="s">
        <v>454</v>
      </c>
      <c r="F212" s="19"/>
      <c r="G212" s="18" t="s">
        <v>401</v>
      </c>
      <c r="H212" s="18">
        <v>5</v>
      </c>
      <c r="I212" s="20"/>
      <c r="J212" s="20"/>
      <c r="K212" s="18"/>
      <c r="L212" s="18"/>
      <c r="M212" s="6"/>
    </row>
    <row r="213" ht="13.5" spans="1:13">
      <c r="A213" s="18"/>
      <c r="B213" s="18"/>
      <c r="C213" s="18"/>
      <c r="D213" s="19" t="s">
        <v>455</v>
      </c>
      <c r="E213" s="19" t="s">
        <v>456</v>
      </c>
      <c r="F213" s="19"/>
      <c r="G213" s="18" t="s">
        <v>457</v>
      </c>
      <c r="H213" s="18">
        <f>ROUNDUP($H$7/2,0)</f>
        <v>24</v>
      </c>
      <c r="I213" s="20"/>
      <c r="J213" s="20"/>
      <c r="K213" s="18"/>
      <c r="L213" s="18"/>
      <c r="M213" s="6"/>
    </row>
    <row r="214" ht="13.5" spans="1:13">
      <c r="A214" s="18"/>
      <c r="B214" s="18"/>
      <c r="C214" s="18"/>
      <c r="D214" s="19" t="s">
        <v>458</v>
      </c>
      <c r="E214" s="19" t="s">
        <v>459</v>
      </c>
      <c r="F214" s="19"/>
      <c r="G214" s="18" t="s">
        <v>457</v>
      </c>
      <c r="H214" s="18">
        <v>5</v>
      </c>
      <c r="I214" s="20"/>
      <c r="J214" s="20"/>
      <c r="K214" s="18"/>
      <c r="L214" s="18"/>
      <c r="M214" s="6"/>
    </row>
    <row r="215" ht="13.5" spans="1:13">
      <c r="A215" s="18"/>
      <c r="B215" s="18"/>
      <c r="C215" s="18"/>
      <c r="D215" s="19" t="s">
        <v>460</v>
      </c>
      <c r="E215" s="19" t="s">
        <v>459</v>
      </c>
      <c r="F215" s="19"/>
      <c r="G215" s="18" t="s">
        <v>457</v>
      </c>
      <c r="H215" s="18">
        <v>5</v>
      </c>
      <c r="I215" s="20"/>
      <c r="J215" s="20"/>
      <c r="K215" s="18"/>
      <c r="L215" s="18"/>
      <c r="M215" s="6"/>
    </row>
    <row r="216" ht="13.5" spans="1:13">
      <c r="A216" s="18"/>
      <c r="B216" s="18"/>
      <c r="C216" s="18"/>
      <c r="D216" s="19" t="s">
        <v>461</v>
      </c>
      <c r="E216" s="19" t="s">
        <v>462</v>
      </c>
      <c r="F216" s="19"/>
      <c r="G216" s="18" t="s">
        <v>463</v>
      </c>
      <c r="H216" s="18">
        <v>5</v>
      </c>
      <c r="I216" s="20"/>
      <c r="J216" s="20"/>
      <c r="K216" s="18"/>
      <c r="L216" s="18"/>
      <c r="M216" s="6"/>
    </row>
    <row r="217" ht="13.5" spans="1:13">
      <c r="A217" s="18"/>
      <c r="B217" s="18"/>
      <c r="C217" s="18"/>
      <c r="D217" s="19"/>
      <c r="E217" s="19" t="s">
        <v>464</v>
      </c>
      <c r="F217" s="19"/>
      <c r="G217" s="18" t="s">
        <v>463</v>
      </c>
      <c r="H217" s="18">
        <v>1</v>
      </c>
      <c r="I217" s="20"/>
      <c r="J217" s="20"/>
      <c r="K217" s="18"/>
      <c r="L217" s="18"/>
      <c r="M217" s="6"/>
    </row>
    <row r="218" ht="36" spans="1:13">
      <c r="A218" s="18" t="s">
        <v>465</v>
      </c>
      <c r="B218" s="18" t="s">
        <v>466</v>
      </c>
      <c r="C218" s="18" t="s">
        <v>467</v>
      </c>
      <c r="D218" s="19" t="s">
        <v>468</v>
      </c>
      <c r="E218" s="19" t="s">
        <v>469</v>
      </c>
      <c r="F218" s="19"/>
      <c r="G218" s="18" t="s">
        <v>463</v>
      </c>
      <c r="H218" s="18">
        <v>1</v>
      </c>
      <c r="I218" s="20"/>
      <c r="J218" s="20"/>
      <c r="K218" s="18"/>
      <c r="L218" s="18"/>
      <c r="M218" s="6"/>
    </row>
    <row r="219" ht="24" spans="1:13">
      <c r="A219" s="18"/>
      <c r="B219" s="18"/>
      <c r="C219" s="18"/>
      <c r="D219" s="19" t="s">
        <v>470</v>
      </c>
      <c r="E219" s="19" t="s">
        <v>471</v>
      </c>
      <c r="F219" s="19"/>
      <c r="G219" s="18" t="s">
        <v>101</v>
      </c>
      <c r="H219" s="18">
        <v>2</v>
      </c>
      <c r="I219" s="20"/>
      <c r="J219" s="20"/>
      <c r="K219" s="18"/>
      <c r="L219" s="18"/>
      <c r="M219" s="6"/>
    </row>
    <row r="220" ht="24" spans="1:13">
      <c r="A220" s="18"/>
      <c r="B220" s="18"/>
      <c r="C220" s="18"/>
      <c r="D220" s="19" t="s">
        <v>472</v>
      </c>
      <c r="E220" s="19" t="s">
        <v>473</v>
      </c>
      <c r="F220" s="19"/>
      <c r="G220" s="18" t="s">
        <v>25</v>
      </c>
      <c r="H220" s="18">
        <f>ROUNDUP($H$7/2,0)</f>
        <v>24</v>
      </c>
      <c r="I220" s="20"/>
      <c r="J220" s="20"/>
      <c r="K220" s="18"/>
      <c r="L220" s="18"/>
      <c r="M220" s="6"/>
    </row>
    <row r="221" ht="24" spans="1:13">
      <c r="A221" s="18" t="s">
        <v>465</v>
      </c>
      <c r="B221" s="18" t="s">
        <v>474</v>
      </c>
      <c r="C221" s="18" t="s">
        <v>475</v>
      </c>
      <c r="D221" s="19" t="s">
        <v>476</v>
      </c>
      <c r="E221" s="23" t="s">
        <v>477</v>
      </c>
      <c r="F221" s="19"/>
      <c r="G221" s="18" t="s">
        <v>101</v>
      </c>
      <c r="H221" s="18">
        <v>5</v>
      </c>
      <c r="I221" s="20"/>
      <c r="J221" s="20"/>
      <c r="K221" s="18"/>
      <c r="L221" s="18"/>
      <c r="M221" s="6"/>
    </row>
    <row r="222" ht="24" spans="1:13">
      <c r="A222" s="18"/>
      <c r="B222" s="18"/>
      <c r="C222" s="18"/>
      <c r="D222" s="19" t="s">
        <v>478</v>
      </c>
      <c r="E222" s="19" t="s">
        <v>479</v>
      </c>
      <c r="F222" s="19"/>
      <c r="G222" s="18" t="s">
        <v>25</v>
      </c>
      <c r="H222" s="18">
        <v>1</v>
      </c>
      <c r="I222" s="20"/>
      <c r="J222" s="20"/>
      <c r="K222" s="18"/>
      <c r="L222" s="18"/>
      <c r="M222" s="6"/>
    </row>
    <row r="223" ht="24" spans="1:13">
      <c r="A223" s="18"/>
      <c r="B223" s="18"/>
      <c r="C223" s="18"/>
      <c r="D223" s="19" t="s">
        <v>480</v>
      </c>
      <c r="E223" s="19" t="s">
        <v>481</v>
      </c>
      <c r="F223" s="19"/>
      <c r="G223" s="18" t="s">
        <v>25</v>
      </c>
      <c r="H223" s="18">
        <v>1</v>
      </c>
      <c r="I223" s="20"/>
      <c r="J223" s="20"/>
      <c r="K223" s="18"/>
      <c r="L223" s="18"/>
      <c r="M223" s="6"/>
    </row>
    <row r="224" ht="24" spans="1:13">
      <c r="A224" s="18"/>
      <c r="B224" s="18"/>
      <c r="C224" s="18"/>
      <c r="D224" s="19" t="s">
        <v>482</v>
      </c>
      <c r="E224" s="19" t="s">
        <v>483</v>
      </c>
      <c r="F224" s="19"/>
      <c r="G224" s="18" t="s">
        <v>25</v>
      </c>
      <c r="H224" s="18">
        <v>1</v>
      </c>
      <c r="I224" s="20"/>
      <c r="J224" s="20"/>
      <c r="K224" s="18"/>
      <c r="L224" s="18"/>
      <c r="M224" s="6"/>
    </row>
    <row r="225" ht="24" spans="1:13">
      <c r="A225" s="18"/>
      <c r="B225" s="18"/>
      <c r="C225" s="18"/>
      <c r="D225" s="19" t="s">
        <v>484</v>
      </c>
      <c r="E225" s="19" t="s">
        <v>485</v>
      </c>
      <c r="F225" s="19"/>
      <c r="G225" s="18" t="s">
        <v>35</v>
      </c>
      <c r="H225" s="18">
        <f>ROUNDUP($H$7/2,0)</f>
        <v>24</v>
      </c>
      <c r="I225" s="20"/>
      <c r="J225" s="20"/>
      <c r="K225" s="18"/>
      <c r="L225" s="18"/>
      <c r="M225" s="6"/>
    </row>
    <row r="226" ht="24" spans="1:13">
      <c r="A226" s="18" t="s">
        <v>465</v>
      </c>
      <c r="B226" s="18" t="s">
        <v>474</v>
      </c>
      <c r="C226" s="18" t="s">
        <v>486</v>
      </c>
      <c r="D226" s="19" t="s">
        <v>487</v>
      </c>
      <c r="E226" s="19" t="s">
        <v>488</v>
      </c>
      <c r="F226" s="19"/>
      <c r="G226" s="18" t="s">
        <v>25</v>
      </c>
      <c r="H226" s="18">
        <v>1</v>
      </c>
      <c r="I226" s="20"/>
      <c r="J226" s="20"/>
      <c r="K226" s="18"/>
      <c r="L226" s="18"/>
      <c r="M226" s="6"/>
    </row>
    <row r="227" ht="24" spans="1:13">
      <c r="A227" s="18"/>
      <c r="B227" s="18"/>
      <c r="C227" s="18"/>
      <c r="D227" s="19" t="s">
        <v>489</v>
      </c>
      <c r="E227" s="19" t="s">
        <v>490</v>
      </c>
      <c r="F227" s="19"/>
      <c r="G227" s="18" t="s">
        <v>25</v>
      </c>
      <c r="H227" s="18">
        <v>1</v>
      </c>
      <c r="I227" s="20"/>
      <c r="J227" s="20"/>
      <c r="K227" s="18"/>
      <c r="L227" s="18"/>
      <c r="M227" s="6"/>
    </row>
    <row r="228" ht="72" spans="1:13">
      <c r="A228" s="18"/>
      <c r="B228" s="18"/>
      <c r="C228" s="18" t="s">
        <v>491</v>
      </c>
      <c r="D228" s="19" t="s">
        <v>492</v>
      </c>
      <c r="E228" s="19" t="s">
        <v>493</v>
      </c>
      <c r="F228" s="19"/>
      <c r="G228" s="18" t="s">
        <v>123</v>
      </c>
      <c r="H228" s="18">
        <v>1</v>
      </c>
      <c r="I228" s="20"/>
      <c r="J228" s="20"/>
      <c r="K228" s="18"/>
      <c r="L228" s="18"/>
      <c r="M228" s="6"/>
    </row>
    <row r="229" ht="24" spans="1:13">
      <c r="A229" s="18" t="s">
        <v>465</v>
      </c>
      <c r="B229" s="18" t="s">
        <v>494</v>
      </c>
      <c r="C229" s="18" t="s">
        <v>495</v>
      </c>
      <c r="D229" s="19" t="s">
        <v>496</v>
      </c>
      <c r="E229" s="19" t="s">
        <v>497</v>
      </c>
      <c r="F229" s="19"/>
      <c r="G229" s="18" t="s">
        <v>463</v>
      </c>
      <c r="H229" s="18">
        <v>1</v>
      </c>
      <c r="I229" s="20"/>
      <c r="J229" s="20"/>
      <c r="K229" s="18"/>
      <c r="L229" s="18"/>
      <c r="M229" s="6"/>
    </row>
    <row r="230" ht="24" spans="1:13">
      <c r="A230" s="18"/>
      <c r="B230" s="18"/>
      <c r="C230" s="18"/>
      <c r="D230" s="19" t="s">
        <v>498</v>
      </c>
      <c r="E230" s="19" t="s">
        <v>499</v>
      </c>
      <c r="F230" s="19"/>
      <c r="G230" s="18" t="s">
        <v>25</v>
      </c>
      <c r="H230" s="18">
        <v>1</v>
      </c>
      <c r="I230" s="20"/>
      <c r="J230" s="20"/>
      <c r="K230" s="18"/>
      <c r="L230" s="18"/>
      <c r="M230" s="6"/>
    </row>
    <row r="231" ht="36" spans="1:13">
      <c r="A231" s="18"/>
      <c r="B231" s="18"/>
      <c r="C231" s="18" t="s">
        <v>500</v>
      </c>
      <c r="D231" s="19" t="s">
        <v>501</v>
      </c>
      <c r="E231" s="19" t="s">
        <v>502</v>
      </c>
      <c r="F231" s="19"/>
      <c r="G231" s="18" t="s">
        <v>463</v>
      </c>
      <c r="H231" s="18">
        <v>1</v>
      </c>
      <c r="I231" s="20"/>
      <c r="J231" s="20"/>
      <c r="K231" s="18"/>
      <c r="L231" s="18"/>
      <c r="M231" s="6"/>
    </row>
    <row r="232" ht="36" spans="1:13">
      <c r="A232" s="18"/>
      <c r="B232" s="18"/>
      <c r="C232" s="18"/>
      <c r="D232" s="19" t="s">
        <v>503</v>
      </c>
      <c r="E232" s="19" t="s">
        <v>504</v>
      </c>
      <c r="F232" s="19"/>
      <c r="G232" s="18" t="s">
        <v>463</v>
      </c>
      <c r="H232" s="18">
        <v>1</v>
      </c>
      <c r="I232" s="20"/>
      <c r="J232" s="20"/>
      <c r="K232" s="18"/>
      <c r="L232" s="18"/>
      <c r="M232" s="6"/>
    </row>
    <row r="233" ht="13.5" spans="1:13">
      <c r="A233" s="24" t="s">
        <v>3</v>
      </c>
      <c r="B233" s="24"/>
      <c r="C233" s="25"/>
      <c r="D233" s="26"/>
      <c r="E233" s="27"/>
      <c r="F233" s="27"/>
      <c r="G233" s="27"/>
      <c r="H233" s="28"/>
      <c r="I233" s="29"/>
      <c r="J233" s="29"/>
      <c r="K233" s="30"/>
      <c r="L233" s="31"/>
      <c r="M233" s="6"/>
    </row>
  </sheetData>
  <mergeCells count="268">
    <mergeCell ref="A1:L1"/>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B122:C122"/>
    <mergeCell ref="E122:F122"/>
    <mergeCell ref="E123:F123"/>
    <mergeCell ref="E124:F124"/>
    <mergeCell ref="E125:F125"/>
    <mergeCell ref="E126:F126"/>
    <mergeCell ref="E127:F127"/>
    <mergeCell ref="E128:F128"/>
    <mergeCell ref="E129:F129"/>
    <mergeCell ref="E130:F130"/>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A233:B233"/>
    <mergeCell ref="A4:A6"/>
    <mergeCell ref="A7:A14"/>
    <mergeCell ref="A15:A21"/>
    <mergeCell ref="A22:A44"/>
    <mergeCell ref="A45:A56"/>
    <mergeCell ref="A57:A64"/>
    <mergeCell ref="A65:A76"/>
    <mergeCell ref="A77:A92"/>
    <mergeCell ref="A93:A104"/>
    <mergeCell ref="A105:A112"/>
    <mergeCell ref="A113:A122"/>
    <mergeCell ref="A123:A132"/>
    <mergeCell ref="A133:A140"/>
    <mergeCell ref="A141:A155"/>
    <mergeCell ref="A156:A163"/>
    <mergeCell ref="A164:A174"/>
    <mergeCell ref="A175:A196"/>
    <mergeCell ref="A197:A204"/>
    <mergeCell ref="A205:A217"/>
    <mergeCell ref="A218:A220"/>
    <mergeCell ref="A221:A225"/>
    <mergeCell ref="A226:A228"/>
    <mergeCell ref="A229:A232"/>
    <mergeCell ref="B218:B220"/>
    <mergeCell ref="B221:B225"/>
    <mergeCell ref="B226:B228"/>
    <mergeCell ref="B229:B232"/>
    <mergeCell ref="C218:C220"/>
    <mergeCell ref="C221:C225"/>
    <mergeCell ref="C226:C227"/>
    <mergeCell ref="C229:C230"/>
    <mergeCell ref="C231:C232"/>
    <mergeCell ref="D2:D3"/>
    <mergeCell ref="D10:D11"/>
    <mergeCell ref="D32:D33"/>
    <mergeCell ref="D41:D43"/>
    <mergeCell ref="D48:D52"/>
    <mergeCell ref="D53:D54"/>
    <mergeCell ref="D55:D56"/>
    <mergeCell ref="D57:D61"/>
    <mergeCell ref="D63:D64"/>
    <mergeCell ref="D65:D71"/>
    <mergeCell ref="D72:D73"/>
    <mergeCell ref="D74:D75"/>
    <mergeCell ref="D77:D78"/>
    <mergeCell ref="D80:D83"/>
    <mergeCell ref="D84:D86"/>
    <mergeCell ref="D87:D92"/>
    <mergeCell ref="D93:D97"/>
    <mergeCell ref="D98:D99"/>
    <mergeCell ref="D100:D101"/>
    <mergeCell ref="D107:D108"/>
    <mergeCell ref="D109:D110"/>
    <mergeCell ref="D111:D112"/>
    <mergeCell ref="D113:D114"/>
    <mergeCell ref="D115:D116"/>
    <mergeCell ref="D117:D118"/>
    <mergeCell ref="D120:D121"/>
    <mergeCell ref="D131:D132"/>
    <mergeCell ref="D134:D135"/>
    <mergeCell ref="D138:D140"/>
    <mergeCell ref="D141:D143"/>
    <mergeCell ref="D144:D145"/>
    <mergeCell ref="D147:D148"/>
    <mergeCell ref="D149:D150"/>
    <mergeCell ref="D151:D152"/>
    <mergeCell ref="D154:D155"/>
    <mergeCell ref="D159:D160"/>
    <mergeCell ref="D179:D180"/>
    <mergeCell ref="D199:D200"/>
    <mergeCell ref="D216:D217"/>
    <mergeCell ref="F48:F52"/>
    <mergeCell ref="F53:F54"/>
    <mergeCell ref="F55:F56"/>
    <mergeCell ref="F57:F61"/>
    <mergeCell ref="F63:F64"/>
    <mergeCell ref="F65:F71"/>
    <mergeCell ref="F74:F75"/>
    <mergeCell ref="F77:F78"/>
    <mergeCell ref="F80:F83"/>
    <mergeCell ref="F84:F86"/>
    <mergeCell ref="F87:F92"/>
    <mergeCell ref="F93:F97"/>
    <mergeCell ref="F98:F99"/>
    <mergeCell ref="F100:F101"/>
    <mergeCell ref="F107:F108"/>
    <mergeCell ref="F111:F112"/>
    <mergeCell ref="F113:F114"/>
    <mergeCell ref="F115:F116"/>
    <mergeCell ref="F117:F118"/>
    <mergeCell ref="F120:F121"/>
    <mergeCell ref="F131:F132"/>
    <mergeCell ref="F134:F135"/>
    <mergeCell ref="F138:F140"/>
    <mergeCell ref="F141:F143"/>
    <mergeCell ref="F144:F145"/>
    <mergeCell ref="F147:F148"/>
    <mergeCell ref="F149:F150"/>
    <mergeCell ref="F151:F152"/>
    <mergeCell ref="G2:G3"/>
    <mergeCell ref="H2:H3"/>
    <mergeCell ref="I2:I3"/>
    <mergeCell ref="J2:J3"/>
    <mergeCell ref="K2:K3"/>
    <mergeCell ref="L2:L3"/>
    <mergeCell ref="B156:C164"/>
    <mergeCell ref="B165:C174"/>
    <mergeCell ref="B175:C196"/>
    <mergeCell ref="B197:C204"/>
    <mergeCell ref="B205:C217"/>
    <mergeCell ref="B65:C76"/>
    <mergeCell ref="B77:C92"/>
    <mergeCell ref="B93:C101"/>
    <mergeCell ref="B102:C104"/>
    <mergeCell ref="B105:C112"/>
    <mergeCell ref="B113:C121"/>
    <mergeCell ref="B123:C132"/>
    <mergeCell ref="B133:C140"/>
    <mergeCell ref="B141:C155"/>
    <mergeCell ref="B13:C14"/>
    <mergeCell ref="B15:C18"/>
    <mergeCell ref="B19:C21"/>
    <mergeCell ref="B22:C31"/>
    <mergeCell ref="B32:C38"/>
    <mergeCell ref="B39:C44"/>
    <mergeCell ref="B45:C47"/>
    <mergeCell ref="B48:C56"/>
    <mergeCell ref="B57:C64"/>
    <mergeCell ref="A2:C3"/>
    <mergeCell ref="B4:C6"/>
    <mergeCell ref="B7:C12"/>
    <mergeCell ref="E2:F3"/>
  </mergeCells>
  <pageMargins left="0.75208338226859" right="0.75208338226859" top="0.999999984981507" bottom="0.999999984981507" header="0.499999992490753" footer="0.49999999249075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Yozo_Office9.2.7280.102ZH</Application>
  <HeadingPairs>
    <vt:vector size="2" baseType="variant">
      <vt:variant>
        <vt:lpstr>工作表</vt:lpstr>
      </vt:variant>
      <vt:variant>
        <vt:i4>5</vt:i4>
      </vt:variant>
    </vt:vector>
  </HeadingPairs>
  <TitlesOfParts>
    <vt:vector size="5" baseType="lpstr">
      <vt:lpstr>汇总表</vt:lpstr>
      <vt:lpstr>化学智能吊装实验室</vt:lpstr>
      <vt:lpstr>化学准备室</vt:lpstr>
      <vt:lpstr>化学危险品室</vt:lpstr>
      <vt:lpstr>初中化学仪器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木子</cp:lastModifiedBy>
  <cp:revision>6</cp:revision>
  <dcterms:created xsi:type="dcterms:W3CDTF">2021-03-18T08:46:00Z</dcterms:created>
  <dcterms:modified xsi:type="dcterms:W3CDTF">2026-05-22T06:10:58Z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EA102502B1B844189BE1EA9FBD77D4A6_13</vt:lpwstr>
  </property>
  <property fmtid="{D5CDD505-2E9C-101B-9397-08002B2CF9AE}" pid="4" name="commondata">
    <vt:lpwstr>eyJoZGlkIjoiYjc5MzcwNjcwOGMzY2I3ZDQ4YzVkMDI3MzMyNjZmMDkifQ==</vt:lpwstr>
  </property>
  <property fmtid="{D5CDD505-2E9C-101B-9397-08002B2CF9AE}" pid="5" name="KSOReadingLayout">
    <vt:bool>true</vt:bool>
  </property>
  <property fmtid="{D5CDD505-2E9C-101B-9397-08002B2CF9AE}" pid="6" name="CalculationRule">
    <vt:i4>0</vt:i4>
  </property>
</Properties>
</file>