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drawings/drawing1.xml" ContentType="application/vnd.openxmlformats-officedocument.drawing+xml"/>
  <Override PartName="/xl/worksheets/sheet11.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16544" windowHeight="11772" activeTab="1" tabRatio="600"/>
  </bookViews>
  <sheets>
    <sheet name="汇总表 (2)" sheetId="11" r:id="rId1"/>
    <sheet name="物理实验室" sheetId="7" r:id="rId2"/>
    <sheet name="物理准备室" sheetId="8" r:id="rId3"/>
    <sheet name="生物实验室" sheetId="6" r:id="rId4"/>
    <sheet name="生物准备室" sheetId="9" r:id="rId5"/>
  </sheets>
  <calcPr calcId="191029"/>
  <extLst/>
</workbook>
</file>

<file path=xl/sharedStrings.xml><?xml version="1.0" encoding="utf-8"?>
<sst xmlns="http://schemas.openxmlformats.org/spreadsheetml/2006/main" count="159" uniqueCount="66">
  <si>
    <t>汇总表</t>
  </si>
  <si>
    <t>序号</t>
  </si>
  <si>
    <t>项目</t>
  </si>
  <si>
    <t>合计</t>
  </si>
  <si>
    <t>物理实验室</t>
  </si>
  <si>
    <t>物理准备室</t>
  </si>
  <si>
    <t>生物实验室</t>
  </si>
  <si>
    <t>生物准备室</t>
  </si>
  <si>
    <t>配置明细表（座别：48座）</t>
  </si>
  <si>
    <t>名称</t>
  </si>
  <si>
    <t>规格型号</t>
  </si>
  <si>
    <t>品牌</t>
  </si>
  <si>
    <t>参数</t>
  </si>
  <si>
    <t>数量</t>
  </si>
  <si>
    <t>单位</t>
  </si>
  <si>
    <t>单价
（元）</t>
  </si>
  <si>
    <t>金额（元）</t>
  </si>
  <si>
    <t>一、教师控制演示区</t>
  </si>
  <si>
    <t>实验桌
（教师演示台）</t>
  </si>
  <si>
    <t>规格：≥2800mm（L）×750mm（W）×890mm（H）；
1.台面：选用厚度≥12.7mm实芯理化板，边缘加厚到≥25.4mm。具有耐酸碱、耐腐蚀、耐有机溶剂、抗菌、抗污染等性能。经过机械打磨、倒角、精细工艺处理，呈现光滑，便于维护及具有承重性能。
为确保使用者的健康安全，双面膜实芯理化板台面满足或优于以下7项性能检测要求：
▲1）化学性能检测：参照GB/T 17657-2022标准，台面板不少于140项化学试剂及有机溶液检测，且包含：硫酸（98%）、氢氟酸（48%）、硝酸（65%）、乙酰丙酮、三氯乙酸等。
▲2）环保性能检测：参照GB/T 39600-2021标准，甲醛释放量检测结果值≤0.005mg/m³。
▲3）物理性能检测：参照GB/T 17657-2022标准及其他检测方法检测，满足静曲强度≥145Mpa；弹性模量≥10450Mpa；密度≥1.43g/cm³；耐臭氧（72h）：外观无明显变化；尺寸稳定性：纵向、横向≤0.03%；漆膜附着力：六级：切割边缘完全平滑，网格内无脱落；表面耐划痕性能：4.5N作用下，试件表面无大于90%的连续划痕；耐沸水性能：质量增加百分率≤0.01%、厚度增加百分率≤0.06%，表面质量等级：5级：无变化，边缘质量等级：5级：无明显变化；表面耐磨性能≥1140r，未出现磨损；弯曲强度≥140Mpa；表面耐冷热循环：表面无裂纹及鼓泡等不少于22项物理性能检测。
▲4）TVOC释放量检测：参照HJ571-2010标准，总挥发性有机化合物TVOC释放量为未检出。
▲5）抗霉菌性能检测：参照JC/T 2039-2010标准，黑曲霉、土曲霉、宛氏拟青霉、绳状青霉、出芽短梗霉、球毛壳霉、长枝木霉等不少于7种霉菌检测等级为0级；
▲6）抗细菌性能检测：参照JC/T 2039-2010标准，大肠埃希氏菌、金黄色葡萄球菌、白色念珠菌、铜绿假单胞菌、肺炎克雷伯氏菌、鼠伤寒沙门氏菌、枯草芽孢杆菌、耐甲氧西林金黄色葡萄球菌、肠沙门氏菌肠亚种、粪肠球菌、宋氏志贺氏菌、白色葡萄球菌、变异库克菌、表皮葡萄球菌等不少于14种菌种检测抗菌率≥99.99%。
▲7）氙灯老化测试：参照GB/T 16422.2-2022标准，进行550小时以上老化试验测试结果为样品无变色、发粘、裂纹等异常，等级为5级。
2.柜体：框架及柜体均为全钢结构，通体钢板采用≥1.0mm国标一级冷轧钢板，经机压成形、焊接制作，表面经环氧树脂粉体涂装处理（涂装厚度≥75μm）。耐腐蚀，易清洗、耐磨、耐刻刮。
3.门板：柜门为双包结构，内附防噪填充。柜门内侧装有起缓冲作用防撞贴。
4.抽屉：四面抽墙一体成型式设计并与抽头锁合，抽头为双层结构，内具隔音材质，采用静音三节承重滑轨，铝合金拉手设计。
5.活动层板：层板支撑扣采用厚度≥0.8mm的镀锌钢板制作，承重≥50kg，柜体内有层板上下调节孔，层板厚度≥18mm
6.装饰封板：可拆装式设计。
7.所有钣金的表面接缝均应为满焊，焊接表面平整、平滑，柜体底部配备≥30mm高钢制ABS注塑调节脚。</t>
  </si>
  <si>
    <t>张</t>
  </si>
  <si>
    <t>教师椅</t>
  </si>
  <si>
    <t>1.规格：≥550×500×1070mm
2.采用PU皮面，海绵坐垫；
3.黑色PP加玻纤内外塑框；
4.一体成型PP固定扶手；
5.中靠背46-49cm，人体工程学设计；
6.≥1.0mm厚气杆；
7.PP加纤五星塑脚；
8.φ50mm（偏差±5%）黑边尼龙万向轮。</t>
  </si>
  <si>
    <t>教师电源</t>
  </si>
  <si>
    <t>规格：≥310mm×350mm；
1、功能设置：包含电源总开关、220V插座电源、分组电源开关；
2、电源总开关：能够一键开启与关闭整个电源，具有漏电保护功能；
3、插座电源：内含不少于4路220V电源插座输出，额定电流≥5A，具有过流短路保护功能；
4、分组开关：支持对学生端220V插座电源进行分组控制，同时应设有电源输出指示灯。</t>
  </si>
  <si>
    <t>套</t>
  </si>
  <si>
    <t>二、学生实验学习区</t>
  </si>
  <si>
    <t>实验桌
（学生）</t>
  </si>
  <si>
    <t xml:space="preserve">1、规格：≥1200mm（L）×600mm（W）×780mm（H）；实验桌整体符合人体工程学设计，外表为流线形工业设计，简洁时尚。
2、实验室专用陶瓷台面，厚度为≥20mm，采用一体实芯黑色坯体一体烧制釉面，具备无空洞、无杂色、无脱层、釉面与坯体呈一体结构的特点；该台面为实验室专用，需满足无甲醛释放、耐化学腐蚀、耐划痕、耐污染等性能要求；在靠近人体操作边缘处有一条与台面一体成型（非后期二次开槽）的功能性凹槽，其宽度≥11.7mm，深度≥1.25mm，储水量≥15.5ml，能够有效阻水和缓冲，同时能够对实验试管、玻璃棒、小球等易滚动器材进行缓冲阻拦。
3、桌体框架：铸铝/塑铝结构；通过桌体上端两侧支架、立柱连接铸铝桌脚，形成“Z”字造型，使桌体具有强承重性及高稳定性；桌体所有接触人体的边棱均无锐利的棱角、毛刺；桌体表面经环氧树脂粉体喷涂处理，耐腐蚀。
4、上端两侧支架：铸铝模具成型，规格≥570mm×55mm×80mm选用铝锭ADC12，经酸洗磷化前处理，表面经环氧树脂粉喷涂处理，耐腐蚀。
5、桌脚/脚垫：铸铝模具成型，规格≥525mm×60mm×110mm；选用铝锭ADC12，经酸洗磷化前处理，表面经环氧树脂粉喷涂处理，耐腐蚀。脚垫高度可调，耐磨、防潮、防滑。
6、立柱：规格≥620mm×80mm×50mm；铝材挤出成型，经酸洗磷化前处理，表面经环氧树脂粉体喷涂处理，耐腐蚀。
7、主横梁：采用”8”字型铝材挤出成型，规格≥1080mm×19mm×80mm，经酸洗磷化前处理，表面经环氧树脂粉喷涂处理，耐腐蚀。
8、后挡条：铝材挤出成型，规格≥1068mm×80×16mm；连接左右两侧注塑模具成型ABS材质固定卡位，防止台面物品滑落；经酸洗磷化前处理，表面经环氧树脂粉喷涂处理，耐腐蚀。
9、书包斗：规格≥400mm×330mm×162mm，采用ABS塑料一次注塑成型；书包斗前端预留学生凳挂靠口，上翘工艺设计，两书包斗中间预留放置不同功能学生电源的空间，具有隐蔽性；固定挂架采用镀锌方钢，防腐防锈。
▲10、实验桌参照GB /T 24820—2024 《实验室家具通用技术条件》或其他相关标准，满足以下性能要求：
1）外观要求：①金属件外观管材应无裂缝、叠缝；外露管口端面应封闭；
2）有害物质限量：重金属含量（限色漆）mg/kg（可溶性铅≤8、可溶性镉≤0.5、可溶性铬≤8、可溶性汞≤0.2）；
</t>
  </si>
  <si>
    <t>电源功能柱</t>
  </si>
  <si>
    <t xml:space="preserve">1.规格：≥270mm（L）×165mm（W）×750mm（H）；
2.材质：整体采用PP和ABS材质，具有耐化学性、耐热性、电绝缘性等性能；
3.主体设置多组加强筋，能够起到增强主体刚性和进行限位的作用；
4.设有检修口，拆装方便，便于线路检修和维护；
▲5.功能柱参照GB /T 24820—2024 《实验室家具通用技术条件》或其他相关标准，满足以下性能要求：
1）外观性能要求：塑料件外观应无裂纹、明显变形、缩水、针孔，无凹陷、飞边、折皱、疙瘩，无气泡、杂质、伤痕、白印，无划痕、毛刺、拉毛、污渍，无明显色差；
2）安全性能要求：①正常使用时,可接触到的边都应进行倒圆的方式进行保护。倒圆半径应不小于 0.5 mm；②固定零部件的结合应无少件、透钉、漏钉；③正常使用时,其他部件表面应无锐边、锐角；
</t>
  </si>
  <si>
    <t>只</t>
  </si>
  <si>
    <t>学生凳</t>
  </si>
  <si>
    <t xml:space="preserve">1.规格：≥φ300mm×440mm。
2.凳面：采用ABS环保材质一体注塑成型，防摔耐磨。人体工程学设计，中间有内弧成型，深度≥8mm。
3.升降式螺杆：直径≥20mm螺纹碳钢，配合高强度钢制托盘于凳面底部固定。
支持调节凳子高度，升降≥50mm。
4.钢脚架：由壁厚≥1.2mm椭圆形钢管及壁厚≥2mm圆钢管焊接组成，表面经高温烤漆处理。
5.脚垫：塑胶材质，采用PP一体注塑成型，防水防滑。
▲6.学生凳参照GB /T 24820—2024 《实验室家具通用技术条件》或其他相关标准，满足以下性能要求：
1）外观性能要求：①金属件管材应无裂缝、叠缝；②金属件焊接件焊接处无脱焊、虚焊、焊穿、错位，金属件焊接件焊接处无夹渣、气孔、焊瘤、焊丝头、咬边、飞溅，金属件焊接件焊接处表面波纹应均匀；③金属件喷涂层无漏喷、锈蚀，涂层应光滑均匀，色泽一致，应无流挂、疙瘩、皱皮、飞漆等缺陷；④塑料件应无裂纹、明显变形、缩水、针孔，无凹陷、飞边、折皱、疙瘩，无气泡、杂质、伤痕、白印，无划痕、毛刺、拉毛、污渍，无明显色差；
2）安全性能要求：①正常使用时,可接触到的边都应进行倒圆、砂光的方式进行保护。倒圆半径应不小于 0.5 mm；②固定零部件的结合应无少件、透钉、漏钉；③正常使用时,其他部件表面应无锐边、锐角；
</t>
  </si>
  <si>
    <t>个</t>
  </si>
  <si>
    <t>学生电源</t>
  </si>
  <si>
    <t>1、电源外壳整体采用ABS新型环保材料一体化注塑成型，具有耐化学腐蚀、耐热、电绝缘性、耐候性等性能；
2、包含不少于2路220V电源插座输出，装有电源总开关，能够一键开启与关闭整个电源，具有过流短路保护及电源输出指示功能。</t>
  </si>
  <si>
    <t>三、给排水设备</t>
  </si>
  <si>
    <t>洗眼器</t>
  </si>
  <si>
    <t>1. 台面安装方式，平时放置于台面，紧急使用时可随意抽起，使用方便。
2. 洗眼喷头：采用不助燃PC材质模铸一体成型制作，具有过滤泡棉及防尘功能，上面防尘盖平常可防尘，使用时可随时被水冲开，能降低突然打开时短暂的高水压，避免冲伤眼睛。
3. 控水阀采用黄铜制作，经镀镍处理，具有美观性，阀门可自动关闭，密封可靠。
4. 供水软管：采用≥1400mm长不锈钢软管。</t>
  </si>
  <si>
    <t>化验水槽（配出水装置）</t>
  </si>
  <si>
    <t>1.材质：PP材质。
2.水槽外部规格：≥440mm（L）×330mm（W）×200mm（H）。
3.密封方式：水封式，可防止废水回流和堵塞。
4.槽体上部配备出水装置：单联出水口，管体部份为黄铜合金制，陶瓷阀芯，表面经环氧树脂静电喷涂处理，耐酸碱腐蚀。出水口为铜质瓷芯尖嘴型，可拆卸清洗阻塞。</t>
  </si>
  <si>
    <t>独立水槽台（配出水装置）</t>
  </si>
  <si>
    <t xml:space="preserve">1.整体规格：≥450mm（L）×600mm（W）×815mm（H）
2.材质：整体采用ABS和改性PP材质
3.化验水槽规格：≥390mm（L）×340mm（W）×255mm（H），由PP塑料一体化注塑成型。槽面设有溢水口，三联水嘴及台式洗眼器放置孔位。下水口滤网设计、水槽内侧倾斜面设计、四周边缘化设计。
4.水槽箱体由ABS塑料注塑成型，前后门设计，方便检修清理。
5.配备出水装置：一高二低出水口，不锈钢材质管体，全铜材质阀门接头。高亮度环氧树脂涂层，耐腐蚀、耐热，防紫外线辐射。陶瓷阀芯，人体工学设计高密度PP开关旋钮。
▲6.独立水槽台参照GB /T 24820—2024 《实验室家具通用技术条件》或其他相关标准，满足以下性能要求：
1）外观性能要求：塑料件外观应无裂纹、明显变形、缩水、针孔，无凹陷、飞边、折皱、疙瘩，无气泡、杂质、伤痕、白印，无划痕、毛刺、拉毛、污渍，无明显色差；
2）安全性能要求：①正常使用时,可接触到的边都应进行倒圆的方式进行保护。倒圆半径应不小于 0.5 mm；②固定零部件的结合应无少件、透钉、漏钉；③正常使用时,其他部件表面应无锐边、锐角；
</t>
  </si>
  <si>
    <t>四、安装附件部分</t>
  </si>
  <si>
    <t>电源布线耗材</t>
  </si>
  <si>
    <t>1.地面耗材：每桌采用软铜质电线与主线对接取电；选用合适规格的线管包裹取电连接线。 
2.地下耗材：电源主线采用4.0mm²BVR铜软线铺设；选用Ф20或Ф25PVC阻燃线管</t>
  </si>
  <si>
    <t>室</t>
  </si>
  <si>
    <t>给/排水全套装置</t>
  </si>
  <si>
    <t xml:space="preserve">1.PPR材质水管，上水管和进水管为Ф25；UPVC材质排水管为Ф50。
2.开关阀门，外丝连接件、PVC胶水等。  </t>
  </si>
  <si>
    <t>实验桌
（准备台）</t>
  </si>
  <si>
    <t>规格：≥2400mm（L）×1200mm（W）×780mm（H）
1.台面：选用厚度≥12.7mm实芯理化板，边缘加厚到≥25.4mm。具有耐酸碱、耐腐蚀、耐有机溶剂、抗菌、抗污染等性能；经过机械打磨、倒角、精细工艺处理，呈现光滑，便于维护及具有承重性能。
2.桌体结构：塑钢结构。
3.工艺：桌体采用ABS塑料，一体化注塑成型,具有耐化学腐蚀、耐热、电绝缘性、耐候性等性能。
外表面和内表面可触及的隐蔽处，均无锐利的棱角、毛刺；五金配件露出的尖锐边角以及所有接触人体的边棱均为倒圆角。
4.桌体规格：由4组规格为≥1130mm（L）×555mm（W）×735mm（H）的桌体组成,主体承重结构由桌体两组两侧规格为≥370mm×735mm的铁侧板与多根规格为≥20mm×50mm×1150mm的铝合金型材支撑梁连接而成，承重设计需在减轻桌体整体重量的同时最大限度的保证桌体的最大承重性。桌身背面由背板组成，背板设置加强筋结构，通过五金件与铝合金支撑梁连接。桌身前部满足腿部延伸空间，符合人体工程学标准。桌身前立板上部与抽屉架连接，设有规格≥380mm×200mm×110mm 8个翻盖书包斗，具有隐蔽性及防掉落功能。书包斗中间为抽屉斗。前立板下部设有规格≥300mm×470mm×3mm 仓门，储存空间大，防潮湿性能优越。面板中部具有管线检修口，方便管线的日常维修。
5.可调脚：采用ABS与合金材质组成，高≥30mm，减震防滑，可延长设备的使用期限。</t>
  </si>
  <si>
    <t>仪器柜</t>
  </si>
  <si>
    <t>1、规格：≥1000mm（L）×500mm（W）×2000mm（H）。
2、材质：整体选用增强PP塑料+ABS材质，注塑成型；具有耐腐蚀、耐酸碱、防水、耐候性、电绝缘性等性能。
3、结构：整体由底板、侧板、背板、柜门、层板构成；柜体上下两层流线型设计，榫卯链接结构，使整柜更具稳定性；外表面和内表面可触及隐蔽处，均无锐利的棱角、毛刺；尖锐边角以及所有接触人体的边棱均为倒圆角。
4、底板：规格≥1000mm×478mm×63mm，壁厚度≥3.0mm，底板采用镂空原理及分层设计，多个受力点均匀分布，6个调节脚垫位置布局合理。
5、侧板：规格≥895mm×415mm×45mm，采用增强PP材质一体注塑成型；内侧设计5档层板调节棱。
6、背板：规格≥998mm×915mm×30mm，整板采用增强PP材质一体注塑成型，设计凹凸造型，避免背板变形。
7、柜门：规格≥934mm×500mm，外框采用增强PP材质一体注塑成型；外框表面镶嵌厚度≥3.5mm钢化烤漆玻璃，配ABS注塑成型拉手，柜门与侧板连接结构采用上下轴嵌入式设计。
8、层板：规格≥910mm×400mm,采用增强PP材质注塑一次成型，厚度≥3.0mm，具有耐腐蚀、耐酸碱、防水、耐候性、电绝缘性等特点。上层柜配置2个层板，下层柜配置1个层板；层板下方内置2条镀锌方钢及加强筋，符合承重要求。
9、门锁：门锁、锁芯、锁舌、钥匙、插销材质均为ABS注塑成型，具有耐腐蚀、耐酸碱、耐候性、电绝缘性等性能。</t>
  </si>
  <si>
    <t>规格：≥2800mm（L）×750mm（W）×890mm（H）；
1.台面：选用厚度≥12.7mm实芯理化板，边缘加厚到≥25.4mm。具有耐酸碱、耐腐蚀、耐有机溶剂、抗菌、抗污染等性能。经过机械打磨、倒角、精细工艺处理，呈现光滑，便于维护及具有承重性能。
2.柜体：框架及柜体均为全钢结构，通体钢板采用≥1.0mm国标一级冷轧钢板，经机压成形、焊接制作，表面经环氧树脂粉体涂装处理（涂装厚度≥75μm）。耐腐蚀，易清洗、耐磨、耐刻刮。
3.门板：柜门为双包结构，内附防噪填充。柜门内侧装有起缓冲作用防撞贴。
4.抽屉：四面抽墙一体成型式设计并与抽头锁合，抽头为双层结构，内具隔音材质，采用静音三节承重滑轨，铝合金拉手设计。
5.活动层板：层板支撑扣采用厚度≥0.8mm的镀锌钢板制作，承重≥50kg，柜体内有层板上下调节孔，层板厚度≥18mm
6.装饰封板：可拆装式设计。
7.所有钣金的表面接缝均应为满焊，焊接表面平整、平滑，柜体底部配备≥30mm高钢制ABS注塑调节脚。</t>
  </si>
  <si>
    <t>1、规格：≥1200mm（L）×600mm（W）×780mm（H）；实验桌整体符合人体工程学设计，外表为流线形工业设计，简洁时尚。
2、实验室专用陶瓷台面，厚度为≥20mm，采用一体实芯黑色坯体一体烧制釉面，具备无空洞、无杂色、无脱层、釉面与坯体呈一体结构的特点；该台面为实验室专用，需满足无甲醛释放、耐化学腐蚀、耐划痕、耐污染等性能要求；在靠近人体操作边缘处有一条与台面一体成型（非后期二次开槽）的功能性凹槽，其宽度≥11.7mm，深度≥1.25mm，储水量≥15.5ml，能够有效阻水和缓冲，同时能够对实验试管、玻璃棒、小球等易滚动器材进行缓冲阻拦。
3、桌体框架：铸铝/塑铝结构；通过桌体上端两侧支架、立柱连接铸铝桌脚，形成“Z”字造型，使桌体具有强承重性及高稳定性；桌体所有接触人体的边棱均无锐利的棱角、毛刺；桌体表面经环氧树脂粉体喷涂处理，耐腐蚀。
4、上端两侧支架：铸铝模具成型，规格≥570mm×55mm×80mm选用铝锭ADC12，经酸洗磷化前处理，表面经环氧树脂粉喷涂处理，耐腐蚀。
5、桌脚/脚垫：铸铝模具成型，规格≥525mm×60mm×110mm；选用铝锭ADC12，经酸洗磷化前处理，表面经环氧树脂粉喷涂处理，耐腐蚀。脚垫高度可调，耐磨、防潮、防滑。
6、立柱：规格≥620mm×80mm×50mm；铝材挤出成型，经酸洗磷化前处理，表面经环氧树脂粉体喷涂处理，耐腐蚀。
7、主横梁：采用”8”字型铝材挤出成型，规格≥1080mm×19mm×80mm，经酸洗磷化前处理，表面经环氧树脂粉喷涂处理，耐腐蚀。
8、后挡条：铝材挤出成型，规格≥1068mm×80×16mm；连接左右两侧注塑模具成型ABS材质固定卡位，防止台面物品滑落；经酸洗磷化前处理，表面经环氧树脂粉喷涂处理，耐腐蚀。
9、书包斗：规格≥400mm×330mm×162mm，采用ABS塑料一次注塑成型；书包斗前端预留学生凳挂靠口，上翘工艺设计，两书包斗中间预留放置不同功能学生电源的空间，具有隐蔽性；固定挂架采用镀锌方钢，防腐防锈。</t>
  </si>
  <si>
    <t xml:space="preserve">1.规格：≥270mm（L）×165mm（W）×750mm（H）；
2.材质：整体采用PP和ABS材质，具有耐化学性、耐热性、电绝缘性等性能；
3.主体设置多组加强筋，能够起到增强主体刚性和进行限位的作用；
4.设有检修口，拆装方便，便于线路检修和维护；
</t>
  </si>
  <si>
    <t>1.规格：≥φ300mm×440mm。
2.凳面：采用ABS环保材质一体注塑成型，防摔耐磨。人体工程学设计，中间有内弧成型，深度≥8mm。
3.升降式螺杆：直径≥20mm螺纹碳钢，配合高强度钢制托盘于凳面底部固定。
支持调节凳子高度，升降≥50mm。
4.钢脚架：由壁厚≥1.2mm椭圆形钢管及壁厚≥2mm圆钢管焊接组成，表面经高温烤漆处理。
5.脚垫：塑胶材质，采用PP一体注塑成型，防水防滑。</t>
  </si>
  <si>
    <t>1.整体规格：≥450mm（L）×600mm（W）×815mm（H）
2.材质：整体采用ABS和改性PP材质
3.化验水槽规格：≥390mm（L）×340mm（W）×255mm（H），由PP塑料一体化注塑成型。槽面设有溢水口，三联水嘴及台式洗眼器放置孔位。下水口滤网设计、水槽内侧倾斜面设计、四周边缘化设计。
4.水槽箱体由ABS塑料注塑成型，前后门设计，方便检修清理。
5.配备出水装置：一高二低出水口，不锈钢材质管体，全铜材质阀门接头。高亮度环氧树脂涂层，耐腐蚀、耐热，防紫外线辐射。陶瓷阀芯，人体工学设计高密度PP开关旋钮。</t>
  </si>
  <si>
    <t>规格：≥2800mm（L）×1200mm（W）×780mm（H）
1.台面：选用厚度≥12.7mm实芯理化板，边缘加厚到≥25.4mm。具有耐酸碱、耐腐蚀、耐有机溶剂、抗菌、抗污染等性能；经过机械打磨、倒角、精细工艺处理，呈现光滑，便于维护及具有承重性能。
2.桌体结构：塑钢结构。
3.工艺：桌体采用ABS塑料，一体化注塑成型,具有耐化学腐蚀、耐热、电绝缘性、耐候性等性能。
外表面和内表面可触及的隐蔽处，均无锐利的棱角、毛刺；五金配件露出的尖锐边角以及所有接触人体的边棱均为倒圆角。
4.桌体规格：由2组规格为≥2750mm（L）×555mm（W）×740mm（H）的桌体组成,主体承重结构由桌体两组两侧规格为≥370mm×735mm的铁侧板与多根规格为≥20mm×50mm×1150mm的铝合金型材支撑梁连接而成，承重设计需在减轻桌体整体重量的同时最大限度的保证桌体的最大承重性。桌身背面由背板组成，背板设置加强筋结构，通过五金件与铝合金支撑梁连接。桌身前部满足腿部延伸空间，符合人体工程学标准。桌身前立板上部需与抽屉架连接，设有规格≥380mm×200mm×110mm 8个翻盖式书包斗，具有隐蔽性及防掉落功能。书包斗中间为抽屉斗。前立板下部需设有规格≥300mm×470mm×3mm 仓门，存储空间大，防潮湿性能优越。面板中部有管线检修口，方便管线的日常维修。
5.可调脚：采用ABS与合金材质组成，高≥30mm，减震防滑，可延长设备的使用期限。
6.台面根据需求可设有化验水槽、水嘴等的定位孔，各定位孔根据实际尺寸开设。</t>
  </si>
  <si>
    <t>标本柜
（单面）</t>
  </si>
  <si>
    <t>1.规格：≥1000mm（L）×500mm（W）×2000mm（H）。
2.柜体下部规格≥1000mm（L）×500mm（W）×600mm（H），采用≥16mm厚三聚氰胺贴面板经机械加工而成，柜体为板式对开门。上柜体规格≥1000mm（L）×500mm（W）×1400mm（H）采用≥5mm厚玻璃构成，推拉门，上柜内设≥8mm厚玻璃隔板不少于2层。四边由铝合金框架组成。</t>
  </si>
  <si>
    <t>药品柜</t>
  </si>
  <si>
    <t>1、规格：≥1000mm（L）×500mm（W）×2000mm（H）；
2、材质：整体选用增强PP塑料+ABS材质，注塑成型；具有耐腐蚀、耐酸碱、防水、耐候性、电绝缘性等性能。
3、结构：整体由底板、侧板、背板、柜门、层板构成；柜体上下两层流线型设计，榫卯链接结构，使整柜更具稳定性；外表面和内表面可触及隐蔽处，均无锐利的棱角、毛刺；尖锐边角以及所有接触人体的边棱均为倒圆角。
4、底板：规格≥1000mm×478mm×63mm，壁厚度≥3.0mm，底板采用镂空原理及分层设计，多个受力点均匀分布，6个调节脚垫位置布局合理。
5、侧板：规格≥895mm×415mm×45mm，采用增强PP材质一体注塑成型；内侧设计5档层板调节棱。
6、背板：规格≥998mm×915mm×30mm，整板采用增强PP材质一体注塑成型，设计凹凸造型，避免背板变形。
7、柜门：规格≥934mm×500mm，外框采用PP材质一体注塑成型；外框表面镶嵌厚度≥3.5mm钢化烤漆玻璃，配ABS注塑成型拉手，柜门与侧板连接结构采用上下轴嵌入式设计。
8、层板：规格≥910mm×400mm,采用PP材质注塑一次成型，厚度≥3.0mm，具有耐腐蚀、耐酸碱、防水、耐候性、电绝缘性等特点。上层柜配置2个层板，下层柜配置1个层板；层板下方内置2条镀锌方钢及加强筋，符合承重要求，方钢采用耐腐蚀软体PVC整条包裹，避免化学药品所产生的气体渗入。
9、门锁：门锁、锁芯、锁舌、钥匙、插销材质均为ABS注塑成型，具有耐腐蚀、耐酸碱、耐候性、电绝缘性等性能。
10、药品阶梯：规格≥875mm×230mm×180mm，2层设计；采用增强PP材质注塑一次成型，具有耐腐蚀、耐酸碱、防水、耐候性等性能。</t>
  </si>
  <si>
    <t>1.材质：PP材质。
2.水槽外部规格：≥440mm（L）×330mm（W）×200mm（H）。
3.密封方式：水封式，可防止废水回流和堵塞。
4.配备出水装置：一高二低出水口，不锈钢材质管体，陶瓷阀芯，人体工学设计高密度PP开关旋钮。</t>
  </si>
  <si>
    <t>PPR材质水管，上水管和进水管为Ф25；UPVC材质排水管为Ф50
含开关阀门，外丝连接件、PVC胶水等</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</si>
</sst>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76" formatCode="0.00_ "/>
    <numFmt numFmtId="177" formatCode="0_ "/>
    <numFmt numFmtId="178" formatCode="[DBNum2][$RMB]General;[Red][DBNum2][$RMB]General"/>
    <numFmt numFmtId="179" formatCode="&quot;¥&quot;#,##0.00_);[Red](&quot;¥&quot;#,##0.00)"/>
    <numFmt numFmtId="180" formatCode="&quot;¥&quot;#,##0.00;[Red]&quot;¥&quot;-#,##0.00"/>
    <numFmt numFmtId="181" formatCode="0_);[Red](0)"/>
    <numFmt numFmtId="182" formatCode="0.00_);[Red](0.00)"/>
    <numFmt numFmtId="183" formatCode="_ * #,##0.00_ ;_ * -#,##0.00_ ;_ * &quot;-&quot;??_ ;_ @_ "/>
    <numFmt numFmtId="184" formatCode="_ &quot;¥&quot;* #,##0.00_ ;_ &quot;¥&quot;* \-#,##0.00_ ;_ &quot;¥&quot;* &quot;-&quot;??_ ;_ @_ "/>
    <numFmt numFmtId="185" formatCode="0%"/>
    <numFmt numFmtId="186" formatCode="_ * #,##0_ ;_ * -#,##0_ ;_ * &quot;-&quot;_ ;_ @_ "/>
    <numFmt numFmtId="187" formatCode="_ &quot;¥&quot;* #,##0_ ;_ &quot;¥&quot;* \-#,##0_ ;_ &quot;¥&quot;* &quot;-&quot;_ ;_ @_ "/>
    <numFmt numFmtId="188" formatCode="_ &quot;¥&quot;* #,##0.00_ ;_ &quot;¥&quot;* \-#,##0.00_ ;_ &quot;¥&quot;* &quot;-&quot;??_ ;_ @_ "/>
    <numFmt numFmtId="189" formatCode="_ &quot;¥&quot;* #,##0_ ;_ &quot;¥&quot;* \-#,##0_ ;_ &quot;¥&quot;* &quot;-&quot;_ ;_ @_ "/>
  </numFmts>
  <fonts count="57" x14ac:knownFonts="57">
    <font>
      <sz val="11.0"/>
      <color rgb="FF000000"/>
      <name val="宋体"/>
      <charset val="134"/>
    </font>
    <font>
      <sz val="11.0"/>
      <name val="宋体"/>
      <charset val="134"/>
    </font>
    <font>
      <sz val="14.0"/>
      <name val="宋体"/>
      <charset val="134"/>
      <b/>
      <i val="0"/>
    </font>
    <font>
      <sz val="12.0"/>
      <name val="宋体"/>
      <charset val="134"/>
      <b/>
      <i val="0"/>
    </font>
    <font>
      <sz val="10.0"/>
      <name val="宋体"/>
      <charset val="134"/>
    </font>
    <font>
      <sz val="10.0"/>
      <color rgb="FF000000"/>
      <name val="宋体"/>
      <charset val="134"/>
    </font>
    <font>
      <sz val="10.0"/>
      <name val="宋体"/>
      <charset val="134"/>
      <b/>
      <i val="0"/>
    </font>
    <font>
      <sz val="11.0"/>
      <name val="宋体"/>
      <charset val="134"/>
      <b/>
      <i val="0"/>
    </font>
    <font>
      <sz val="11.0"/>
      <name val="宋体"/>
      <charset val="134"/>
      <u val="single"/>
    </font>
    <font>
      <sz val="18.0"/>
      <name val="黑体"/>
      <charset val="134"/>
      <b/>
      <i val="0"/>
    </font>
    <font>
      <sz val="12.0"/>
      <color rgb="FF000000"/>
      <name val="宋体"/>
      <charset val="134"/>
      <b/>
      <i val="0"/>
    </font>
    <font>
      <sz val="12.0"/>
      <name val="黑体"/>
      <charset val="134"/>
      <b/>
      <i val="0"/>
    </font>
    <font>
      <sz val="9.0"/>
      <color rgb="FF000000"/>
      <name val="宋体"/>
      <charset val="134"/>
    </font>
    <font>
      <sz val="9.0"/>
      <name val="宋体"/>
      <charset val="134"/>
    </font>
    <font>
      <sz val="18.0"/>
      <name val="宋体"/>
      <charset val="134"/>
    </font>
    <font>
      <sz val="18.0"/>
      <name val="宋体"/>
      <charset val="134"/>
      <b/>
      <i val="0"/>
    </font>
    <font>
      <sz val="22.0"/>
      <name val="宋体"/>
      <charset val="134"/>
      <b/>
      <i val="0"/>
    </font>
    <font>
      <sz val="12.0"/>
      <name val="宋体"/>
      <charset val="134"/>
    </font>
    <font>
      <sz val="11.0"/>
      <color rgb="FF0000FF"/>
      <name val="宋体"/>
      <charset val="134"/>
      <u val="single"/>
    </font>
    <font>
      <sz val="11.0"/>
      <color rgb="FF800080"/>
      <name val="宋体"/>
      <charset val="134"/>
      <u val="single"/>
    </font>
    <font>
      <sz val="11.0"/>
      <color rgb="FFFF0000"/>
      <name val="宋体"/>
      <charset val="134"/>
    </font>
    <font>
      <sz val="18.0"/>
      <color rgb="FF44546A"/>
      <name val="宋体"/>
      <charset val="134"/>
      <b/>
      <i val="0"/>
    </font>
    <font>
      <sz val="11.0"/>
      <color rgb="FF7F7F7F"/>
      <name val="宋体"/>
      <charset val="134"/>
      <b val="0"/>
      <i/>
    </font>
    <font>
      <sz val="15.0"/>
      <color rgb="FF44546A"/>
      <name val="宋体"/>
      <charset val="134"/>
      <b/>
      <i val="0"/>
    </font>
    <font>
      <sz val="13.0"/>
      <color rgb="FF44546A"/>
      <name val="宋体"/>
      <charset val="134"/>
      <b/>
      <i val="0"/>
    </font>
    <font>
      <sz val="11.0"/>
      <color rgb="FF44546A"/>
      <name val="宋体"/>
      <charset val="134"/>
      <b/>
      <i val="0"/>
    </font>
    <font>
      <sz val="11.0"/>
      <color rgb="FF3F3F76"/>
      <name val="宋体"/>
      <charset val="134"/>
    </font>
    <font>
      <sz val="11.0"/>
      <color rgb="FF3F3F3F"/>
      <name val="宋体"/>
      <charset val="134"/>
      <b/>
      <i val="0"/>
    </font>
    <font>
      <sz val="11.0"/>
      <color rgb="FFFA7D00"/>
      <name val="宋体"/>
      <charset val="134"/>
      <b/>
      <i val="0"/>
    </font>
    <font>
      <sz val="11.0"/>
      <color rgb="FFFFFFFF"/>
      <name val="宋体"/>
      <charset val="134"/>
      <b/>
      <i val="0"/>
    </font>
    <font>
      <sz val="11.0"/>
      <color rgb="FFFA7D00"/>
      <name val="宋体"/>
      <charset val="134"/>
    </font>
    <font>
      <sz val="11.0"/>
      <color rgb="FF000000"/>
      <name val="宋体"/>
      <charset val="134"/>
      <b/>
      <i val="0"/>
    </font>
    <font>
      <sz val="11.0"/>
      <color rgb="FF006100"/>
      <name val="宋体"/>
      <charset val="134"/>
    </font>
    <font>
      <sz val="11.0"/>
      <color rgb="FF9C0006"/>
      <name val="宋体"/>
      <charset val="134"/>
    </font>
    <font>
      <sz val="11.0"/>
      <color rgb="FF9C6500"/>
      <name val="宋体"/>
      <charset val="134"/>
    </font>
    <font>
      <sz val="11.0"/>
      <color rgb="FFFFFFFF"/>
      <name val="宋体"/>
      <charset val="134"/>
    </font>
    <font>
      <sz val="12.0"/>
      <color rgb="FF9C0006"/>
      <name val="宋体"/>
      <charset val="134"/>
      <b val="0"/>
      <i val="0"/>
      <strike val="0"/>
    </font>
    <font>
      <sz val="12.0"/>
      <color rgb="FF006100"/>
      <name val="宋体"/>
      <charset val="134"/>
      <b val="0"/>
      <i val="0"/>
      <strike val="0"/>
    </font>
    <font>
      <sz val="12.0"/>
      <color rgb="FF9C6500"/>
      <name val="宋体"/>
      <charset val="134"/>
      <b val="0"/>
      <i val="0"/>
      <strike val="0"/>
    </font>
    <font>
      <sz val="12.0"/>
      <color rgb="FFFA7D00"/>
      <name val="宋体"/>
      <charset val="134"/>
      <b/>
      <i val="0"/>
      <strike val="0"/>
    </font>
    <font>
      <sz val="12.0"/>
      <color rgb="FFFFFFFF"/>
      <name val="宋体"/>
      <charset val="134"/>
      <b/>
      <i val="0"/>
      <strike val="0"/>
    </font>
    <font>
      <sz val="12.0"/>
      <color rgb="FF7F7F7F"/>
      <name val="宋体"/>
      <charset val="134"/>
      <b val="0"/>
      <i/>
      <strike val="0"/>
    </font>
    <font>
      <sz val="12.0"/>
      <color rgb="FFFF0000"/>
      <name val="宋体"/>
      <charset val="134"/>
      <b val="0"/>
      <i val="0"/>
      <strike val="0"/>
    </font>
    <font>
      <sz val="12.0"/>
      <color rgb="FFFA7D00"/>
      <name val="宋体"/>
      <charset val="134"/>
      <b val="0"/>
      <i val="0"/>
      <strike val="0"/>
    </font>
    <font>
      <sz val="12.0"/>
      <color rgb="FF3F3F3F"/>
      <name val="宋体"/>
      <charset val="134"/>
      <b/>
      <i val="0"/>
      <strike val="0"/>
    </font>
    <font>
      <sz val="12.0"/>
      <color rgb="FF3F3F76"/>
      <name val="宋体"/>
      <charset val="134"/>
      <b val="0"/>
      <i val="0"/>
      <strike val="0"/>
    </font>
    <font>
      <sz val="18.0"/>
      <color rgb="FF1F497D"/>
      <name val="宋体"/>
      <charset val="134"/>
      <b val="0"/>
      <i val="0"/>
      <strike val="0"/>
    </font>
    <font>
      <sz val="15.0"/>
      <color rgb="FF1F497D"/>
      <name val="宋体"/>
      <charset val="134"/>
      <b/>
      <i val="0"/>
      <strike val="0"/>
    </font>
    <font>
      <sz val="13.0"/>
      <color rgb="FF1F497D"/>
      <name val="宋体"/>
      <charset val="134"/>
      <b/>
      <i val="0"/>
      <strike val="0"/>
    </font>
    <font>
      <sz val="11.0"/>
      <color rgb="FF1F497D"/>
      <name val="宋体"/>
      <charset val="134"/>
      <b/>
      <i val="0"/>
      <strike val="0"/>
    </font>
    <font>
      <sz val="12.0"/>
      <color rgb="FF000000"/>
      <name val="宋体"/>
      <charset val="134"/>
      <b/>
      <i val="0"/>
      <strike val="0"/>
    </font>
    <font>
      <sz val="12.0"/>
      <color rgb="FF000000"/>
      <name val="宋体"/>
      <charset val="134"/>
      <b val="0"/>
      <i val="0"/>
      <strike val="0"/>
    </font>
    <font>
      <sz val="12.0"/>
      <color rgb="FFFFFFFF"/>
      <name val="宋体"/>
      <charset val="134"/>
      <b val="0"/>
      <i val="0"/>
      <strike val="0"/>
    </font>
    <font>
      <sz val="14.0"/>
      <color rgb="FF000000"/>
      <name val="宋体"/>
      <charset val="134"/>
      <b/>
      <i val="0"/>
    </font>
    <font>
      <sz val="10.0"/>
      <color rgb="FF000000"/>
      <name val="宋体"/>
      <charset val="134"/>
      <b/>
      <i val="0"/>
    </font>
    <font>
      <sz val="10.0"/>
      <color rgb="FF000000"/>
      <name val="宋体"/>
      <charset val="134"/>
      <b val="0"/>
      <i val="0"/>
      <strike val="0"/>
    </font>
    <font>
      <sz val="11.0"/>
      <color rgb="FF000000"/>
      <name val="宋体"/>
      <charset val="134"/>
    </font>
  </fonts>
  <fills count="71">
    <fill>
      <patternFill patternType="none"/>
    </fill>
    <fill>
      <patternFill patternType="gray125"/>
    </fill>
    <fill>
      <patternFill patternType="none"/>
    </fill>
    <fill>
      <patternFill patternType="solid">
        <fgColor rgb="FFA5A5A5"/>
        <bgColor indexed="64"/>
      </patternFill>
    </fill>
    <fill>
      <patternFill patternType="solid">
        <fgColor rgb="FFFFE799"/>
        <bgColor indexed="64"/>
      </patternFill>
    </fill>
    <fill>
      <patternFill patternType="solid">
        <fgColor rgb="FFFFFF00"/>
        <bgColor indexed="64"/>
      </patternFill>
    </fill>
    <fill>
      <patternFill patternType="solid">
        <fgColor rgb="FFBFBFBF"/>
        <bgColor indexed="64"/>
      </patternFill>
    </fill>
    <fill>
      <patternFill patternType="solid">
        <fgColor rgb="FFFFE699"/>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5B9BD5"/>
        <bgColor indexed="64"/>
      </patternFill>
    </fill>
    <fill>
      <patternFill patternType="solid">
        <fgColor rgb="FFDEEBF6"/>
        <bgColor indexed="64"/>
      </patternFill>
    </fill>
    <fill>
      <patternFill patternType="solid">
        <fgColor rgb="FFBCD6EE"/>
        <bgColor indexed="64"/>
      </patternFill>
    </fill>
    <fill>
      <patternFill patternType="solid">
        <fgColor rgb="FF9CC3E6"/>
        <bgColor indexed="64"/>
      </patternFill>
    </fill>
    <fill>
      <patternFill patternType="solid">
        <fgColor rgb="FFED7D31"/>
        <bgColor indexed="64"/>
      </patternFill>
    </fill>
    <fill>
      <patternFill patternType="solid">
        <fgColor rgb="FFFBE4D5"/>
        <bgColor indexed="64"/>
      </patternFill>
    </fill>
    <fill>
      <patternFill patternType="solid">
        <fgColor rgb="FFF8CBAC"/>
        <bgColor indexed="64"/>
      </patternFill>
    </fill>
    <fill>
      <patternFill patternType="solid">
        <fgColor rgb="FFF4B082"/>
        <bgColor indexed="64"/>
      </patternFill>
    </fill>
    <fill>
      <patternFill patternType="solid">
        <fgColor rgb="FFECECEC"/>
        <bgColor indexed="64"/>
      </patternFill>
    </fill>
    <fill>
      <patternFill patternType="solid">
        <fgColor rgb="FFDADADA"/>
        <bgColor indexed="64"/>
      </patternFill>
    </fill>
    <fill>
      <patternFill patternType="solid">
        <fgColor rgb="FFC8C8C8"/>
        <bgColor indexed="64"/>
      </patternFill>
    </fill>
    <fill>
      <patternFill patternType="solid">
        <fgColor rgb="FFFFC000"/>
        <bgColor indexed="64"/>
      </patternFill>
    </fill>
    <fill>
      <patternFill patternType="solid">
        <fgColor rgb="FFFFF3CB"/>
        <bgColor indexed="64"/>
      </patternFill>
    </fill>
    <fill>
      <patternFill patternType="solid">
        <fgColor rgb="FFFFDA65"/>
        <bgColor indexed="64"/>
      </patternFill>
    </fill>
    <fill>
      <patternFill patternType="solid">
        <fgColor rgb="FF4472C4"/>
        <bgColor indexed="64"/>
      </patternFill>
    </fill>
    <fill>
      <patternFill patternType="solid">
        <fgColor rgb="FFD9E2F3"/>
        <bgColor indexed="64"/>
      </patternFill>
    </fill>
    <fill>
      <patternFill patternType="solid">
        <fgColor rgb="FFB3C6E7"/>
        <bgColor indexed="64"/>
      </patternFill>
    </fill>
    <fill>
      <patternFill patternType="solid">
        <fgColor rgb="FF8EAADC"/>
        <bgColor indexed="64"/>
      </patternFill>
    </fill>
    <fill>
      <patternFill patternType="solid">
        <fgColor rgb="FF70AD47"/>
        <bgColor indexed="64"/>
      </patternFill>
    </fill>
    <fill>
      <patternFill patternType="solid">
        <fgColor rgb="FFE2EFD9"/>
        <bgColor indexed="64"/>
      </patternFill>
    </fill>
    <fill>
      <patternFill patternType="solid">
        <fgColor rgb="FFC5E0B2"/>
        <bgColor indexed="64"/>
      </patternFill>
    </fill>
    <fill>
      <patternFill patternType="solid">
        <fgColor rgb="FFA9D18D"/>
        <bgColor indexed="64"/>
      </patternFill>
    </fill>
    <fill>
      <patternFill patternType="solid">
        <fgColor rgb="FF00B050"/>
        <bgColor indexed="64"/>
      </patternFill>
    </fill>
    <fill>
      <patternFill patternType="solid">
        <fgColor rgb="FF00B0F0"/>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FFFF"/>
        <bgColor indexed="64"/>
      </patternFill>
    </fill>
  </fills>
  <borders count="104">
    <border>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bottom style="medium">
        <color rgb="FF5B9BD5"/>
      </bottom>
      <diagonal/>
    </border>
    <border>
      <bottom style="medium">
        <color rgb="FF5B9BD5"/>
      </bottom>
      <diagonal/>
    </border>
    <border>
      <bottom style="medium">
        <color rgb="FFACCCEA"/>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bottom style="double">
        <color rgb="FFFF8001"/>
      </bottom>
      <diagonal/>
    </border>
    <border>
      <top style="thin">
        <color rgb="FF5B9BD5"/>
      </top>
      <bottom style="double">
        <color rgb="FF5B9BD5"/>
      </bottom>
      <diagonal/>
    </border>
    <border>
      <left/>
      <right/>
      <top style="thin">
        <color rgb="FF000000"/>
      </top>
      <bottom/>
      <diagonal/>
    </border>
    <border>
      <left/>
      <right/>
      <top/>
      <bottom style="thin">
        <color rgb="FF000000"/>
      </bottom>
      <diagonal/>
    </border>
    <border>
      <left/>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51">
    <xf numFmtId="0" fontId="0" fillId="0" borderId="0">
      <alignment vertical="center"/>
    </xf>
    <xf numFmtId="183" fontId="0" fillId="0" borderId="0" applyNumberFormat="1" applyAlignment="0" applyFont="0" applyBorder="0" applyFill="0" applyProtection="0">
      <alignment vertical="center"/>
    </xf>
    <xf numFmtId="184" fontId="0" fillId="0" borderId="0" applyNumberFormat="1" applyAlignment="0" applyFont="0" applyBorder="0" applyFill="0" applyProtection="0">
      <alignment vertical="center"/>
    </xf>
    <xf numFmtId="185" fontId="0" fillId="0" borderId="0" applyNumberFormat="1" applyAlignment="0" applyFont="0" applyBorder="0" applyFill="0" applyProtection="0">
      <alignment vertical="center"/>
    </xf>
    <xf numFmtId="186" fontId="0" fillId="0" borderId="0" applyNumberFormat="1" applyAlignment="0" applyFont="0" applyBorder="0" applyFill="0" applyProtection="0">
      <alignment vertical="center"/>
    </xf>
    <xf numFmtId="187" fontId="0" fillId="0" borderId="0" applyNumberFormat="1" applyAlignment="0" applyFont="0" applyBorder="0" applyFill="0" applyProtection="0">
      <alignment vertical="center"/>
    </xf>
    <xf numFmtId="0" fontId="18" fillId="0" borderId="0" applyNumberFormat="0" applyAlignment="0" applyBorder="0" applyFill="0" applyProtection="0">
      <alignment vertical="center"/>
    </xf>
    <xf numFmtId="0" fontId="19" fillId="0" borderId="0" applyNumberFormat="0" applyAlignment="0" applyBorder="0" applyFill="0" applyProtection="0">
      <alignment vertical="center"/>
    </xf>
    <xf numFmtId="0" fontId="0" fillId="9" borderId="48" applyNumberFormat="0" applyAlignment="0" applyFont="0" applyBorder="1" applyProtection="0">
      <alignment vertical="center"/>
    </xf>
    <xf numFmtId="0" fontId="20" fillId="0" borderId="0" applyNumberFormat="0" applyAlignment="0" applyBorder="0" applyFill="0" applyProtection="0">
      <alignment vertical="center"/>
    </xf>
    <xf numFmtId="0" fontId="21" fillId="0" borderId="0" applyNumberFormat="0" applyAlignment="0" applyBorder="0" applyFill="0" applyProtection="0">
      <alignment vertical="center"/>
    </xf>
    <xf numFmtId="0" fontId="22" fillId="0" borderId="0" applyNumberFormat="0" applyAlignment="0" applyBorder="0" applyFill="0" applyProtection="0">
      <alignment vertical="center"/>
    </xf>
    <xf numFmtId="0" fontId="23" fillId="0" borderId="49" applyNumberFormat="0" applyAlignment="0" applyBorder="1" applyFill="0" applyProtection="0">
      <alignment vertical="center"/>
    </xf>
    <xf numFmtId="0" fontId="24" fillId="0" borderId="50" applyNumberFormat="0" applyAlignment="0" applyBorder="1" applyFill="0" applyProtection="0">
      <alignment vertical="center"/>
    </xf>
    <xf numFmtId="0" fontId="25" fillId="0" borderId="51" applyNumberFormat="0" applyAlignment="0" applyBorder="1" applyFill="0" applyProtection="0">
      <alignment vertical="center"/>
    </xf>
    <xf numFmtId="0" fontId="25" fillId="0" borderId="0" applyNumberFormat="0" applyAlignment="0" applyBorder="0" applyFill="0" applyProtection="0">
      <alignment vertical="center"/>
    </xf>
    <xf numFmtId="0" fontId="26" fillId="10" borderId="52" applyNumberFormat="0" applyAlignment="0" applyBorder="1" applyProtection="0">
      <alignment vertical="center"/>
    </xf>
    <xf numFmtId="0" fontId="27" fillId="11" borderId="53" applyNumberFormat="0" applyAlignment="0" applyBorder="1" applyProtection="0">
      <alignment vertical="center"/>
    </xf>
    <xf numFmtId="0" fontId="28" fillId="11" borderId="54" applyNumberFormat="0" applyAlignment="0" applyBorder="1" applyProtection="0">
      <alignment vertical="center"/>
    </xf>
    <xf numFmtId="0" fontId="29" fillId="3" borderId="55" applyNumberFormat="0" applyAlignment="0" applyBorder="1" applyProtection="0">
      <alignment vertical="center"/>
    </xf>
    <xf numFmtId="0" fontId="30" fillId="0" borderId="56" applyNumberFormat="0" applyAlignment="0" applyBorder="1" applyFill="0" applyProtection="0">
      <alignment vertical="center"/>
    </xf>
    <xf numFmtId="0" fontId="31" fillId="0" borderId="57" applyNumberFormat="0" applyAlignment="0" applyBorder="1" applyFill="0" applyProtection="0">
      <alignment vertical="center"/>
    </xf>
    <xf numFmtId="0" fontId="32" fillId="12" borderId="0" applyNumberFormat="0" applyAlignment="0" applyBorder="0" applyProtection="0">
      <alignment vertical="center"/>
    </xf>
    <xf numFmtId="0" fontId="33" fillId="13" borderId="0" applyNumberFormat="0" applyAlignment="0" applyBorder="0" applyProtection="0">
      <alignment vertical="center"/>
    </xf>
    <xf numFmtId="0" fontId="34" fillId="14" borderId="0" applyNumberFormat="0" applyAlignment="0" applyBorder="0" applyProtection="0">
      <alignment vertical="center"/>
    </xf>
    <xf numFmtId="0" fontId="35" fillId="15" borderId="0" applyNumberFormat="0" applyAlignment="0" applyBorder="0" applyProtection="0">
      <alignment vertical="center"/>
    </xf>
    <xf numFmtId="0" fontId="0" fillId="16" borderId="0" applyNumberFormat="0" applyAlignment="0" applyBorder="0" applyProtection="0">
      <alignment vertical="center"/>
    </xf>
    <xf numFmtId="0" fontId="0" fillId="17" borderId="0" applyNumberFormat="0" applyAlignment="0" applyBorder="0" applyProtection="0">
      <alignment vertical="center"/>
    </xf>
    <xf numFmtId="0" fontId="35" fillId="18" borderId="0" applyNumberFormat="0" applyAlignment="0" applyBorder="0" applyProtection="0">
      <alignment vertical="center"/>
    </xf>
    <xf numFmtId="0" fontId="35" fillId="19" borderId="0" applyNumberFormat="0" applyAlignment="0" applyBorder="0" applyProtection="0">
      <alignment vertical="center"/>
    </xf>
    <xf numFmtId="0" fontId="0" fillId="20" borderId="0" applyNumberFormat="0" applyAlignment="0" applyBorder="0" applyProtection="0">
      <alignment vertical="center"/>
    </xf>
    <xf numFmtId="0" fontId="0" fillId="21" borderId="0" applyNumberFormat="0" applyAlignment="0" applyBorder="0" applyProtection="0">
      <alignment vertical="center"/>
    </xf>
    <xf numFmtId="0" fontId="35" fillId="22" borderId="0" applyNumberFormat="0" applyAlignment="0" applyBorder="0" applyProtection="0">
      <alignment vertical="center"/>
    </xf>
    <xf numFmtId="0" fontId="35" fillId="3" borderId="0" applyNumberFormat="0" applyAlignment="0" applyBorder="0" applyProtection="0">
      <alignment vertical="center"/>
    </xf>
    <xf numFmtId="0" fontId="0" fillId="23" borderId="0" applyNumberFormat="0" applyAlignment="0" applyBorder="0" applyProtection="0">
      <alignment vertical="center"/>
    </xf>
    <xf numFmtId="0" fontId="0" fillId="24" borderId="0" applyNumberFormat="0" applyAlignment="0" applyBorder="0" applyProtection="0">
      <alignment vertical="center"/>
    </xf>
    <xf numFmtId="0" fontId="35" fillId="25" borderId="0" applyNumberFormat="0" applyAlignment="0" applyBorder="0" applyProtection="0">
      <alignment vertical="center"/>
    </xf>
    <xf numFmtId="0" fontId="35" fillId="26" borderId="0" applyNumberFormat="0" applyAlignment="0" applyBorder="0" applyProtection="0">
      <alignment vertical="center"/>
    </xf>
    <xf numFmtId="0" fontId="0" fillId="27" borderId="0" applyNumberFormat="0" applyAlignment="0" applyBorder="0" applyProtection="0">
      <alignment vertical="center"/>
    </xf>
    <xf numFmtId="0" fontId="0" fillId="4" borderId="0" applyNumberFormat="0" applyAlignment="0" applyBorder="0" applyProtection="0">
      <alignment vertical="center"/>
    </xf>
    <xf numFmtId="0" fontId="35" fillId="28" borderId="0" applyNumberFormat="0" applyAlignment="0" applyBorder="0" applyProtection="0">
      <alignment vertical="center"/>
    </xf>
    <xf numFmtId="0" fontId="35" fillId="29" borderId="0" applyNumberFormat="0" applyAlignment="0" applyBorder="0" applyProtection="0">
      <alignment vertical="center"/>
    </xf>
    <xf numFmtId="0" fontId="0" fillId="30" borderId="0" applyNumberFormat="0" applyAlignment="0" applyBorder="0" applyProtection="0">
      <alignment vertical="center"/>
    </xf>
    <xf numFmtId="0" fontId="0" fillId="31" borderId="0" applyNumberFormat="0" applyAlignment="0" applyBorder="0" applyProtection="0">
      <alignment vertical="center"/>
    </xf>
    <xf numFmtId="0" fontId="35" fillId="32" borderId="0" applyNumberFormat="0" applyAlignment="0" applyBorder="0" applyProtection="0">
      <alignment vertical="center"/>
    </xf>
    <xf numFmtId="0" fontId="35" fillId="33" borderId="0" applyNumberFormat="0" applyAlignment="0" applyBorder="0" applyProtection="0">
      <alignment vertical="center"/>
    </xf>
    <xf numFmtId="0" fontId="0" fillId="34" borderId="0" applyNumberFormat="0" applyAlignment="0" applyBorder="0" applyProtection="0">
      <alignment vertical="center"/>
    </xf>
    <xf numFmtId="0" fontId="0" fillId="35" borderId="0" applyNumberFormat="0" applyAlignment="0" applyBorder="0" applyProtection="0">
      <alignment vertical="center"/>
    </xf>
    <xf numFmtId="0" fontId="35" fillId="36" borderId="0" applyNumberFormat="0" applyAlignment="0" applyBorder="0" applyProtection="0">
      <alignment vertical="center"/>
    </xf>
    <xf numFmtId="0" fontId="0" fillId="0" borderId="0">
      <alignment vertical="center"/>
    </xf>
    <xf numFmtId="0" fontId="12" fillId="0" borderId="0"/>
  </cellStyleXfs>
  <cellXfs count="214">
    <xf numFmtId="0" fontId="0" fillId="0" borderId="0" xfId="0">
      <alignment vertical="center"/>
    </xf>
    <xf numFmtId="0" fontId="0" fillId="0" borderId="0" xfId="0">
      <alignment vertical="center"/>
    </xf>
    <xf numFmtId="0" fontId="1" fillId="0" borderId="0" xfId="0">
      <alignment vertical="center"/>
    </xf>
    <xf numFmtId="176" fontId="1" fillId="0" borderId="0" applyNumberFormat="1" applyFill="1" xfId="0">
      <alignment vertical="center"/>
    </xf>
    <xf numFmtId="0" fontId="2" fillId="0" borderId="1" applyBorder="1" applyFill="1" xfId="0">
      <alignment horizontal="center" vertical="center"/>
    </xf>
    <xf numFmtId="176" fontId="2" fillId="0" borderId="2" applyNumberFormat="1" applyBorder="1" applyFill="1" xfId="0">
      <alignment horizontal="center" vertical="center"/>
    </xf>
    <xf numFmtId="0" fontId="3" fillId="3" borderId="3" applyBorder="1" xfId="0">
      <alignment horizontal="center" vertical="center" wrapText="1"/>
    </xf>
    <xf numFmtId="176" fontId="3" fillId="3" borderId="4" applyNumberFormat="1" applyBorder="1" xfId="0">
      <alignment horizontal="center" vertical="center" wrapText="1"/>
    </xf>
    <xf numFmtId="0" fontId="4" fillId="0" borderId="5" applyBorder="1" applyFill="1" xfId="0">
      <alignment horizontal="center" vertical="center" wrapText="1"/>
    </xf>
    <xf numFmtId="0" fontId="4" fillId="0" borderId="6" applyBorder="1" applyFill="1" xfId="0">
      <alignment horizontal="left" vertical="center" wrapText="1"/>
    </xf>
    <xf numFmtId="176" fontId="4" fillId="0" borderId="7" applyNumberFormat="1" applyBorder="1" applyFill="1" xfId="0">
      <alignment horizontal="center" vertical="center" wrapText="1"/>
    </xf>
    <xf numFmtId="176" fontId="4" fillId="0" borderId="8" applyNumberFormat="1" applyBorder="1" applyFill="1" xfId="0">
      <alignment horizontal="left" vertical="center" wrapText="1"/>
    </xf>
    <xf numFmtId="0" fontId="4" fillId="0" borderId="9" applyBorder="1" applyFill="1" xfId="0">
      <alignment horizontal="justify" vertical="center" wrapText="1"/>
    </xf>
    <xf numFmtId="0" fontId="5" fillId="0" borderId="10" applyBorder="1" applyFill="1" xfId="0">
      <alignment horizontal="center" vertical="center" wrapText="1"/>
    </xf>
    <xf numFmtId="0" fontId="4" fillId="0" borderId="11" applyBorder="1" applyFill="1" xfId="0">
      <alignment vertical="center" wrapText="1"/>
    </xf>
    <xf numFmtId="177" fontId="4" fillId="0" borderId="12" applyNumberFormat="1" applyBorder="1" applyFill="1" xfId="0">
      <alignment horizontal="center" vertical="center" wrapText="1"/>
    </xf>
    <xf numFmtId="0" fontId="4" fillId="0" borderId="13" applyBorder="1" applyFill="1" xfId="0">
      <alignment horizontal="center" vertical="center"/>
    </xf>
    <xf numFmtId="0" fontId="3" fillId="4" borderId="14" applyBorder="1" xfId="49">
      <alignment horizontal="center" vertical="center" wrapText="1"/>
    </xf>
    <xf numFmtId="0" fontId="3" fillId="4" borderId="15" applyBorder="1" xfId="49">
      <alignment horizontal="center" vertical="center" wrapText="1"/>
    </xf>
    <xf numFmtId="0" fontId="3" fillId="4" borderId="16" applyBorder="1" xfId="49">
      <alignment vertical="center" wrapText="1"/>
    </xf>
    <xf numFmtId="178" fontId="3" fillId="4" borderId="17" applyNumberFormat="1" applyBorder="1" xfId="49">
      <alignment vertical="center" wrapText="1"/>
    </xf>
    <xf numFmtId="179" fontId="3" fillId="4" borderId="18" applyNumberFormat="1" applyBorder="1" xfId="49">
      <alignment vertical="center" wrapText="1"/>
    </xf>
    <xf numFmtId="180" fontId="3" fillId="4" borderId="19" applyNumberFormat="1" applyBorder="1" xfId="49">
      <alignment vertical="center" wrapText="1"/>
    </xf>
    <xf numFmtId="176" fontId="3" fillId="4" borderId="20" applyNumberFormat="1" applyBorder="1" xfId="49">
      <alignment vertical="center" wrapText="1"/>
    </xf>
    <xf numFmtId="0" fontId="6" fillId="0" borderId="21" applyBorder="1" applyFill="1" xfId="0">
      <alignment horizontal="left" vertical="center"/>
    </xf>
    <xf numFmtId="0" fontId="6" fillId="0" borderId="22" applyBorder="1" applyFill="1" xfId="0">
      <alignment vertical="center" wrapText="1"/>
    </xf>
    <xf numFmtId="176" fontId="6" fillId="0" borderId="23" applyNumberFormat="1" applyBorder="1" applyFill="1" xfId="0">
      <alignment vertical="center" wrapText="1"/>
    </xf>
    <xf numFmtId="0" fontId="5" fillId="0" borderId="24" applyBorder="1" applyFill="1" xfId="0">
      <alignment vertical="center" wrapText="1"/>
    </xf>
    <xf numFmtId="0" fontId="4" fillId="0" borderId="5" applyBorder="1" applyFill="1" xfId="49">
      <alignment horizontal="center" vertical="center" wrapText="1"/>
    </xf>
    <xf numFmtId="0" fontId="5" fillId="0" borderId="10" applyBorder="1" applyFill="1" xfId="49">
      <alignment horizontal="center" vertical="center" wrapText="1"/>
    </xf>
    <xf numFmtId="176" fontId="5" fillId="0" borderId="27" applyNumberFormat="1" applyBorder="1" applyFill="1" xfId="0">
      <alignment horizontal="center" vertical="center"/>
    </xf>
    <xf numFmtId="0" fontId="5" fillId="0" borderId="28" applyBorder="1" applyFill="1" xfId="0">
      <alignment vertical="top" wrapText="1"/>
    </xf>
    <xf numFmtId="176" fontId="4" fillId="0" borderId="29" applyNumberFormat="1" applyBorder="1" applyFill="1" xfId="0">
      <alignment vertical="center" wrapText="1"/>
    </xf>
    <xf numFmtId="181" fontId="4" fillId="0" borderId="30" applyNumberFormat="1" applyBorder="1" applyFill="1" xfId="0">
      <alignment horizontal="center" vertical="center" wrapText="1"/>
    </xf>
    <xf numFmtId="176" fontId="5" fillId="0" borderId="31" applyNumberFormat="1" applyBorder="1" applyFill="1" xfId="0">
      <alignment horizontal="center" vertical="center" wrapText="1"/>
    </xf>
    <xf numFmtId="0" fontId="4" fillId="0" borderId="9" applyBorder="1" applyFill="1" xfId="49">
      <alignment horizontal="justify" vertical="center" wrapText="1"/>
    </xf>
    <xf numFmtId="0" fontId="3" fillId="4" borderId="33" applyBorder="1" xfId="49">
      <alignment vertical="center" wrapText="1"/>
    </xf>
    <xf numFmtId="0" fontId="7" fillId="0" borderId="0" applyFill="1" xfId="0">
      <alignment horizontal="center" vertical="center"/>
    </xf>
    <xf numFmtId="0" fontId="7" fillId="0" borderId="0" applyFill="1" xfId="0">
      <alignment vertical="center"/>
    </xf>
    <xf numFmtId="0" fontId="8" fillId="0" borderId="0" applyFill="1" xfId="6">
      <alignment vertical="center"/>
    </xf>
    <xf numFmtId="0" fontId="4" fillId="5" borderId="34" applyBorder="1" xfId="0">
      <alignment horizontal="center" vertical="center"/>
    </xf>
    <xf numFmtId="0" fontId="4" fillId="5" borderId="35" applyBorder="1" xfId="0">
      <alignment horizontal="center" vertical="center" wrapText="1"/>
    </xf>
    <xf numFmtId="0" fontId="1" fillId="0" borderId="0" applyFill="1" xfId="0">
      <alignment horizontal="center" vertical="center"/>
    </xf>
    <xf numFmtId="0" fontId="3" fillId="4" borderId="36" applyBorder="1" xfId="49">
      <alignment horizontal="center" vertical="center" wrapText="1"/>
    </xf>
    <xf numFmtId="0" fontId="0" fillId="0" borderId="0" applyFill="1" xfId="0">
      <alignment vertical="center"/>
    </xf>
    <xf numFmtId="0" fontId="9" fillId="0" borderId="37" applyBorder="1" applyFill="1" xfId="0">
      <alignment horizontal="center" vertical="center" wrapText="1"/>
    </xf>
    <xf numFmtId="0" fontId="9" fillId="0" borderId="38" applyBorder="1" applyFill="1" xfId="0">
      <alignment horizontal="center" vertical="center"/>
    </xf>
    <xf numFmtId="0" fontId="10" fillId="6" borderId="39" applyBorder="1" xfId="49">
      <alignment horizontal="center" vertical="center" wrapText="1"/>
    </xf>
    <xf numFmtId="0" fontId="1" fillId="0" borderId="40" applyBorder="1" applyFill="1" xfId="0">
      <alignment horizontal="center" vertical="center"/>
    </xf>
    <xf numFmtId="176" fontId="1" fillId="0" borderId="41" applyNumberFormat="1" applyBorder="1" applyFill="1" xfId="0">
      <alignment horizontal="center" vertical="center"/>
    </xf>
    <xf numFmtId="0" fontId="11" fillId="7" borderId="42" applyBorder="1" xfId="0">
      <alignment horizontal="center" vertical="center"/>
    </xf>
    <xf numFmtId="182" fontId="11" fillId="7" borderId="43" applyNumberFormat="1" applyBorder="1" xfId="0">
      <alignment horizontal="center" vertical="center"/>
    </xf>
    <xf numFmtId="0" fontId="12" fillId="0" borderId="0" applyFill="1" xfId="50"/>
    <xf numFmtId="0" fontId="13" fillId="8" borderId="0" xfId="50">
      <alignment horizontal="left" vertical="center" wrapText="1"/>
    </xf>
    <xf numFmtId="0" fontId="14" fillId="8" borderId="44" applyBorder="1" xfId="50">
      <alignment horizontal="center" wrapText="1"/>
    </xf>
    <xf numFmtId="0" fontId="15" fillId="8" borderId="0" xfId="50">
      <alignment horizontal="left" wrapText="1"/>
    </xf>
    <xf numFmtId="0" fontId="16" fillId="8" borderId="45" applyBorder="1" xfId="50">
      <alignment horizontal="center" wrapText="1"/>
    </xf>
    <xf numFmtId="0" fontId="13" fillId="8" borderId="0" xfId="50">
      <alignment horizontal="right" vertical="center" wrapText="1"/>
    </xf>
    <xf numFmtId="0" fontId="17" fillId="8" borderId="0" xfId="50">
      <alignment horizontal="left" wrapText="1"/>
    </xf>
    <xf numFmtId="0" fontId="17" fillId="8" borderId="46" applyBorder="1" xfId="50">
      <alignment horizontal="left" wrapText="1"/>
    </xf>
    <xf numFmtId="0" fontId="4" fillId="8" borderId="47" applyBorder="1" xfId="50">
      <alignment horizontal="center" vertical="center" wrapText="1"/>
    </xf>
    <xf numFmtId="0" fontId="13" fillId="8" borderId="0" xfId="50">
      <alignment horizontal="center" vertical="center" wrapText="1"/>
    </xf>
    <xf numFmtId="0" fontId="0" fillId="0" borderId="0" xfId="0">
      <alignment vertical="center"/>
    </xf>
    <xf numFmtId="183" fontId="0" fillId="0" borderId="0" applyNumberFormat="1" xfId="0">
      <alignment vertical="center"/>
    </xf>
    <xf numFmtId="184" fontId="0" fillId="0" borderId="0" applyNumberFormat="1" xfId="0">
      <alignment vertical="center"/>
    </xf>
    <xf numFmtId="185" fontId="0" fillId="0" borderId="0" applyNumberFormat="1" xfId="0">
      <alignment vertical="center"/>
    </xf>
    <xf numFmtId="186" fontId="0" fillId="0" borderId="0" applyNumberFormat="1" xfId="0">
      <alignment vertical="center"/>
    </xf>
    <xf numFmtId="187" fontId="0" fillId="0" borderId="0" applyNumberFormat="1" xfId="0">
      <alignment vertical="center"/>
    </xf>
    <xf numFmtId="0" fontId="18" fillId="0" borderId="0" xfId="0">
      <alignment vertical="center"/>
    </xf>
    <xf numFmtId="0" fontId="19" fillId="0" borderId="0" xfId="0">
      <alignment vertical="center"/>
    </xf>
    <xf numFmtId="0" fontId="0" fillId="9" borderId="48" applyBorder="1" xfId="0">
      <alignment vertical="center"/>
    </xf>
    <xf numFmtId="0" fontId="20" fillId="0" borderId="0" xfId="0">
      <alignment vertical="center"/>
    </xf>
    <xf numFmtId="0" fontId="21" fillId="0" borderId="0" xfId="0">
      <alignment vertical="center"/>
    </xf>
    <xf numFmtId="0" fontId="22" fillId="0" borderId="0" xfId="0">
      <alignment vertical="center"/>
    </xf>
    <xf numFmtId="0" fontId="23" fillId="0" borderId="49" applyBorder="1" xfId="0">
      <alignment vertical="center"/>
    </xf>
    <xf numFmtId="0" fontId="24" fillId="0" borderId="50" applyBorder="1" xfId="0">
      <alignment vertical="center"/>
    </xf>
    <xf numFmtId="0" fontId="25" fillId="0" borderId="51" applyBorder="1" xfId="0">
      <alignment vertical="center"/>
    </xf>
    <xf numFmtId="0" fontId="25" fillId="0" borderId="0" xfId="0">
      <alignment vertical="center"/>
    </xf>
    <xf numFmtId="0" fontId="26" fillId="10" borderId="52" applyBorder="1" xfId="0">
      <alignment vertical="center"/>
    </xf>
    <xf numFmtId="0" fontId="27" fillId="11" borderId="53" applyBorder="1" xfId="0">
      <alignment vertical="center"/>
    </xf>
    <xf numFmtId="0" fontId="28" fillId="11" borderId="54" applyBorder="1" xfId="0">
      <alignment vertical="center"/>
    </xf>
    <xf numFmtId="0" fontId="29" fillId="3" borderId="55" applyBorder="1" xfId="0">
      <alignment vertical="center"/>
    </xf>
    <xf numFmtId="0" fontId="30" fillId="0" borderId="56" applyBorder="1" xfId="0">
      <alignment vertical="center"/>
    </xf>
    <xf numFmtId="0" fontId="31" fillId="0" borderId="57" applyBorder="1" xfId="0">
      <alignment vertical="center"/>
    </xf>
    <xf numFmtId="0" fontId="32" fillId="12" borderId="0" xfId="0">
      <alignment vertical="center"/>
    </xf>
    <xf numFmtId="0" fontId="33" fillId="13" borderId="0" xfId="0">
      <alignment vertical="center"/>
    </xf>
    <xf numFmtId="0" fontId="34" fillId="14" borderId="0" xfId="0">
      <alignment vertical="center"/>
    </xf>
    <xf numFmtId="0" fontId="35" fillId="15" borderId="0" xfId="0">
      <alignment vertical="center"/>
    </xf>
    <xf numFmtId="0" fontId="0" fillId="16" borderId="0" xfId="0">
      <alignment vertical="center"/>
    </xf>
    <xf numFmtId="0" fontId="0" fillId="17" borderId="0" xfId="0">
      <alignment vertical="center"/>
    </xf>
    <xf numFmtId="0" fontId="35" fillId="18" borderId="0" xfId="0">
      <alignment vertical="center"/>
    </xf>
    <xf numFmtId="0" fontId="35" fillId="19" borderId="0" xfId="0">
      <alignment vertical="center"/>
    </xf>
    <xf numFmtId="0" fontId="0" fillId="20" borderId="0" xfId="0">
      <alignment vertical="center"/>
    </xf>
    <xf numFmtId="0" fontId="0" fillId="21" borderId="0" xfId="0">
      <alignment vertical="center"/>
    </xf>
    <xf numFmtId="0" fontId="35" fillId="22" borderId="0" xfId="0">
      <alignment vertical="center"/>
    </xf>
    <xf numFmtId="0" fontId="35" fillId="3" borderId="0" xfId="0">
      <alignment vertical="center"/>
    </xf>
    <xf numFmtId="0" fontId="0" fillId="23" borderId="0" xfId="0">
      <alignment vertical="center"/>
    </xf>
    <xf numFmtId="0" fontId="0" fillId="24" borderId="0" xfId="0">
      <alignment vertical="center"/>
    </xf>
    <xf numFmtId="0" fontId="35" fillId="25" borderId="0" xfId="0">
      <alignment vertical="center"/>
    </xf>
    <xf numFmtId="0" fontId="35" fillId="26" borderId="0" xfId="0">
      <alignment vertical="center"/>
    </xf>
    <xf numFmtId="0" fontId="0" fillId="27" borderId="0" xfId="0">
      <alignment vertical="center"/>
    </xf>
    <xf numFmtId="0" fontId="0" fillId="4" borderId="0" xfId="0">
      <alignment vertical="center"/>
    </xf>
    <xf numFmtId="0" fontId="35" fillId="28" borderId="0" xfId="0">
      <alignment vertical="center"/>
    </xf>
    <xf numFmtId="0" fontId="35" fillId="29" borderId="0" xfId="0">
      <alignment vertical="center"/>
    </xf>
    <xf numFmtId="0" fontId="0" fillId="30" borderId="0" xfId="0">
      <alignment vertical="center"/>
    </xf>
    <xf numFmtId="0" fontId="0" fillId="31" borderId="0" xfId="0">
      <alignment vertical="center"/>
    </xf>
    <xf numFmtId="0" fontId="35" fillId="32" borderId="0" xfId="0">
      <alignment vertical="center"/>
    </xf>
    <xf numFmtId="0" fontId="35" fillId="33" borderId="0" xfId="0">
      <alignment vertical="center"/>
    </xf>
    <xf numFmtId="0" fontId="0" fillId="34" borderId="0" xfId="0">
      <alignment vertical="center"/>
    </xf>
    <xf numFmtId="0" fontId="0" fillId="35" borderId="0" xfId="0">
      <alignment vertical="center"/>
    </xf>
    <xf numFmtId="0" fontId="35" fillId="36" borderId="0" xfId="0">
      <alignment vertical="center"/>
    </xf>
    <xf numFmtId="0" fontId="12" fillId="0" borderId="0" xfId="0"/>
    <xf numFmtId="0" fontId="0" fillId="0" borderId="0" xfId="0">
      <alignment vertical="center"/>
    </xf>
    <xf numFmtId="0" fontId="13" fillId="8" borderId="0" xfId="50">
      <alignment horizontal="right" vertical="center" wrapText="1"/>
    </xf>
    <xf numFmtId="0" fontId="13" fillId="8" borderId="0" xfId="50">
      <alignment horizontal="center" vertical="center" wrapText="1"/>
    </xf>
    <xf numFmtId="0" fontId="13" fillId="8" borderId="0" xfId="50">
      <alignment horizontal="left" vertical="center" wrapText="1"/>
    </xf>
    <xf numFmtId="0" fontId="17" fillId="8" borderId="0" xfId="50">
      <alignment horizontal="left" wrapText="1"/>
    </xf>
    <xf numFmtId="0" fontId="4" fillId="8" borderId="58" applyBorder="1" xfId="50">
      <alignment horizontal="center" vertical="center" wrapText="1"/>
    </xf>
    <xf numFmtId="0" fontId="17" fillId="8" borderId="59" applyBorder="1" xfId="50">
      <alignment horizontal="left" wrapText="1"/>
    </xf>
    <xf numFmtId="0" fontId="16" fillId="8" borderId="60" applyBorder="1" xfId="50">
      <alignment horizontal="center" wrapText="1"/>
    </xf>
    <xf numFmtId="0" fontId="15" fillId="8" borderId="0" xfId="50">
      <alignment horizontal="left" wrapText="1"/>
    </xf>
    <xf numFmtId="0" fontId="14" fillId="8" borderId="61" applyBorder="1" xfId="50">
      <alignment horizontal="center" wrapText="1"/>
    </xf>
    <xf numFmtId="0" fontId="9" fillId="0" borderId="62" applyBorder="1" applyFill="1" xfId="0">
      <alignment horizontal="center" vertical="center"/>
    </xf>
    <xf numFmtId="0" fontId="9" fillId="0" borderId="63" applyBorder="1" applyFill="1" xfId="0">
      <alignment horizontal="center" vertical="center" wrapText="1"/>
    </xf>
    <xf numFmtId="0" fontId="1" fillId="0" borderId="0" xfId="0">
      <alignment vertical="center"/>
    </xf>
    <xf numFmtId="176" fontId="1" fillId="0" borderId="0" applyNumberFormat="1" xfId="0">
      <alignment vertical="center"/>
    </xf>
    <xf numFmtId="0" fontId="7" fillId="0" borderId="0" applyFill="1" xfId="0">
      <alignment horizontal="center" vertical="center"/>
    </xf>
    <xf numFmtId="0" fontId="3" fillId="4" borderId="64" applyBorder="1" xfId="49">
      <alignment horizontal="center" vertical="center" wrapText="1"/>
    </xf>
    <xf numFmtId="0" fontId="6" fillId="0" borderId="65" applyBorder="1" applyFill="1" xfId="0">
      <alignment horizontal="left" vertical="center"/>
    </xf>
    <xf numFmtId="176" fontId="2" fillId="0" borderId="66" applyNumberFormat="1" applyBorder="1" applyFill="1" xfId="0">
      <alignment horizontal="center" vertical="center"/>
    </xf>
    <xf numFmtId="0" fontId="2" fillId="0" borderId="67" applyBorder="1" applyFill="1" xfId="0">
      <alignment horizontal="center" vertical="center"/>
    </xf>
    <xf numFmtId="0" fontId="0" fillId="37" borderId="0" xfId="0">
      <alignment vertical="center"/>
    </xf>
    <xf numFmtId="0" fontId="0" fillId="38" borderId="0" xfId="0">
      <alignment vertical="center"/>
    </xf>
    <xf numFmtId="0" fontId="3" fillId="4" borderId="68" applyBorder="1" xfId="49">
      <alignment horizontal="center" vertical="center" wrapText="1"/>
    </xf>
    <xf numFmtId="0" fontId="3" fillId="4" borderId="69" applyBorder="1" xfId="49">
      <alignment horizontal="center" vertical="center" wrapText="1"/>
    </xf>
    <xf numFmtId="0" fontId="36" fillId="39" borderId="0" xfId="0">
      <alignment vertical="center"/>
    </xf>
    <xf numFmtId="0" fontId="37" fillId="40" borderId="0" xfId="0">
      <alignment vertical="center"/>
    </xf>
    <xf numFmtId="0" fontId="38" fillId="41" borderId="0" xfId="0">
      <alignment vertical="center"/>
    </xf>
    <xf numFmtId="0" fontId="39" fillId="42" borderId="70" applyBorder="1" xfId="0">
      <alignment vertical="center"/>
    </xf>
    <xf numFmtId="0" fontId="40" fillId="43" borderId="71" applyBorder="1" xfId="0">
      <alignment vertical="center"/>
    </xf>
    <xf numFmtId="0" fontId="41" fillId="0" borderId="0" xfId="0">
      <alignment vertical="center"/>
    </xf>
    <xf numFmtId="0" fontId="42" fillId="0" borderId="0" xfId="0">
      <alignment vertical="center"/>
    </xf>
    <xf numFmtId="0" fontId="43" fillId="0" borderId="72" applyBorder="1" xfId="0">
      <alignment vertical="center"/>
    </xf>
    <xf numFmtId="0" fontId="44" fillId="42" borderId="73" applyBorder="1" xfId="0">
      <alignment vertical="center"/>
    </xf>
    <xf numFmtId="0" fontId="45" fillId="44" borderId="74" applyBorder="1" xfId="0">
      <alignment vertical="center"/>
    </xf>
    <xf numFmtId="0" fontId="0" fillId="45" borderId="75" applyBorder="1" xfId="0">
      <alignment vertical="center"/>
    </xf>
    <xf numFmtId="0" fontId="46" fillId="0" borderId="0" xfId="0">
      <alignment vertical="center"/>
    </xf>
    <xf numFmtId="0" fontId="47" fillId="0" borderId="76" applyBorder="1" xfId="0">
      <alignment vertical="center"/>
    </xf>
    <xf numFmtId="0" fontId="48" fillId="0" borderId="77" applyBorder="1" xfId="0">
      <alignment vertical="center"/>
    </xf>
    <xf numFmtId="0" fontId="49" fillId="0" borderId="78" applyBorder="1" xfId="0">
      <alignment vertical="center"/>
    </xf>
    <xf numFmtId="0" fontId="49" fillId="0" borderId="0" xfId="0">
      <alignment vertical="center"/>
    </xf>
    <xf numFmtId="0" fontId="50" fillId="0" borderId="79" applyBorder="1" xfId="0">
      <alignment vertical="center"/>
    </xf>
    <xf numFmtId="0" fontId="51" fillId="46" borderId="0" xfId="0">
      <alignment vertical="center"/>
    </xf>
    <xf numFmtId="0" fontId="51" fillId="47" borderId="0" xfId="0">
      <alignment vertical="center"/>
    </xf>
    <xf numFmtId="0" fontId="51" fillId="48" borderId="0" xfId="0">
      <alignment vertical="center"/>
    </xf>
    <xf numFmtId="0" fontId="51" fillId="49" borderId="0" xfId="0">
      <alignment vertical="center"/>
    </xf>
    <xf numFmtId="0" fontId="51" fillId="50" borderId="0" xfId="0">
      <alignment vertical="center"/>
    </xf>
    <xf numFmtId="0" fontId="51" fillId="51" borderId="0" xfId="0">
      <alignment vertical="center"/>
    </xf>
    <xf numFmtId="0" fontId="51" fillId="52" borderId="0" xfId="0">
      <alignment vertical="center"/>
    </xf>
    <xf numFmtId="0" fontId="51" fillId="53" borderId="0" xfId="0">
      <alignment vertical="center"/>
    </xf>
    <xf numFmtId="0" fontId="51" fillId="54" borderId="0" xfId="0">
      <alignment vertical="center"/>
    </xf>
    <xf numFmtId="0" fontId="51" fillId="55" borderId="0" xfId="0">
      <alignment vertical="center"/>
    </xf>
    <xf numFmtId="0" fontId="51" fillId="56" borderId="0" xfId="0">
      <alignment vertical="center"/>
    </xf>
    <xf numFmtId="0" fontId="51" fillId="57" borderId="0" xfId="0">
      <alignment vertical="center"/>
    </xf>
    <xf numFmtId="0" fontId="52" fillId="58" borderId="0" xfId="0">
      <alignment vertical="center"/>
    </xf>
    <xf numFmtId="0" fontId="52" fillId="59" borderId="0" xfId="0">
      <alignment vertical="center"/>
    </xf>
    <xf numFmtId="0" fontId="52" fillId="60" borderId="0" xfId="0">
      <alignment vertical="center"/>
    </xf>
    <xf numFmtId="0" fontId="52" fillId="61" borderId="0" xfId="0">
      <alignment vertical="center"/>
    </xf>
    <xf numFmtId="0" fontId="52" fillId="62" borderId="0" xfId="0">
      <alignment vertical="center"/>
    </xf>
    <xf numFmtId="0" fontId="52" fillId="63" borderId="0" xfId="0">
      <alignment vertical="center"/>
    </xf>
    <xf numFmtId="0" fontId="52" fillId="64" borderId="0" xfId="0">
      <alignment vertical="center"/>
    </xf>
    <xf numFmtId="0" fontId="52" fillId="65" borderId="0" xfId="0">
      <alignment vertical="center"/>
    </xf>
    <xf numFmtId="0" fontId="52" fillId="66" borderId="0" xfId="0">
      <alignment vertical="center"/>
    </xf>
    <xf numFmtId="0" fontId="52" fillId="67" borderId="0" xfId="0">
      <alignment vertical="center"/>
    </xf>
    <xf numFmtId="0" fontId="52" fillId="68" borderId="0" xfId="0">
      <alignment vertical="center"/>
    </xf>
    <xf numFmtId="0" fontId="52" fillId="69" borderId="0" xfId="0">
      <alignment vertical="center"/>
    </xf>
    <xf numFmtId="185" fontId="0" fillId="0" borderId="0" applyNumberFormat="1" xfId="0">
      <alignment vertical="center"/>
    </xf>
    <xf numFmtId="188" fontId="0" fillId="0" borderId="0" applyNumberFormat="1" xfId="0">
      <alignment vertical="center"/>
    </xf>
    <xf numFmtId="189" fontId="0" fillId="0" borderId="0" applyNumberFormat="1" xfId="0">
      <alignment vertical="center"/>
    </xf>
    <xf numFmtId="183" fontId="0" fillId="0" borderId="0" applyNumberFormat="1" xfId="0">
      <alignment vertical="center"/>
    </xf>
    <xf numFmtId="186" fontId="0" fillId="0" borderId="0" applyNumberFormat="1" xfId="0">
      <alignment vertical="center"/>
    </xf>
    <xf numFmtId="0" fontId="53" fillId="0" borderId="80" applyBorder="1" applyFill="1" xfId="0">
      <alignment horizontal="center" vertical="center"/>
    </xf>
    <xf numFmtId="0" fontId="53" fillId="0" borderId="81" applyBorder="1" applyFill="1" xfId="0">
      <alignment horizontal="center" vertical="center"/>
    </xf>
    <xf numFmtId="0" fontId="10" fillId="3" borderId="82" applyBorder="1" xfId="0">
      <alignment horizontal="center" vertical="center" wrapText="1"/>
    </xf>
    <xf numFmtId="0" fontId="5" fillId="0" borderId="10" applyBorder="1" applyFill="1" xfId="0">
      <alignment horizontal="center" vertical="center" wrapText="1"/>
    </xf>
    <xf numFmtId="176" fontId="5" fillId="0" borderId="31" applyNumberFormat="1" applyBorder="1" applyFill="1" xfId="0">
      <alignment horizontal="center" vertical="center" wrapText="1"/>
    </xf>
    <xf numFmtId="0" fontId="53" fillId="0" borderId="80" applyBorder="1" applyFill="1" xfId="0">
      <alignment horizontal="center" vertical="center"/>
    </xf>
    <xf numFmtId="0" fontId="54" fillId="0" borderId="86" applyBorder="1" applyFill="1" xfId="0">
      <alignment horizontal="left" vertical="center"/>
    </xf>
    <xf numFmtId="0" fontId="54" fillId="0" borderId="87" applyBorder="1" applyFill="1" xfId="0">
      <alignment horizontal="left" vertical="center"/>
    </xf>
    <xf numFmtId="0" fontId="5" fillId="0" borderId="10" applyBorder="1" applyFill="1" xfId="0">
      <alignment horizontal="center" vertical="center" wrapText="1"/>
    </xf>
    <xf numFmtId="177" fontId="5" fillId="0" borderId="89" applyNumberFormat="1" applyBorder="1" applyFill="1" xfId="0">
      <alignment horizontal="center" vertical="center" wrapText="1"/>
    </xf>
    <xf numFmtId="0" fontId="3" fillId="4" borderId="90" applyBorder="1" xfId="49">
      <alignment vertical="center" wrapText="1"/>
    </xf>
    <xf numFmtId="0" fontId="55" fillId="0" borderId="91" applyBorder="1" applyFill="1" xfId="0">
      <alignment vertical="center" wrapText="1"/>
    </xf>
    <xf numFmtId="0" fontId="55" fillId="0" borderId="92" applyBorder="1" applyFill="1" xfId="0">
      <alignment vertical="top" wrapText="1"/>
    </xf>
    <xf numFmtId="176" fontId="55" fillId="0" borderId="93" applyNumberFormat="1" applyBorder="1" applyFill="1" xfId="0">
      <alignment vertical="center" wrapText="1"/>
    </xf>
    <xf numFmtId="0" fontId="0" fillId="70" borderId="0" xfId="0">
      <alignment vertical="center"/>
    </xf>
    <xf numFmtId="0" fontId="0" fillId="70" borderId="0" xfId="0">
      <alignment vertical="center"/>
    </xf>
    <xf numFmtId="0" fontId="31" fillId="70" borderId="0" xfId="0">
      <alignment vertical="center"/>
    </xf>
    <xf numFmtId="0" fontId="31" fillId="70" borderId="0" xfId="0">
      <alignment horizontal="center" vertical="center"/>
    </xf>
    <xf numFmtId="0" fontId="3" fillId="70" borderId="94" applyBorder="1" xfId="49">
      <alignment horizontal="center" vertical="center" wrapText="1"/>
    </xf>
    <xf numFmtId="0" fontId="5" fillId="70" borderId="95" applyBorder="1" xfId="0">
      <alignment horizontal="center" vertical="center" wrapText="1"/>
    </xf>
    <xf numFmtId="0" fontId="4" fillId="70" borderId="96" applyBorder="1" xfId="49">
      <alignment horizontal="center" vertical="center" wrapText="1"/>
    </xf>
    <xf numFmtId="0" fontId="54" fillId="70" borderId="97" applyBorder="1" xfId="0">
      <alignment horizontal="left" vertical="center"/>
    </xf>
    <xf numFmtId="0" fontId="5" fillId="70" borderId="98" applyBorder="1" xfId="0">
      <alignment horizontal="center" vertical="center"/>
    </xf>
    <xf numFmtId="0" fontId="10" fillId="70" borderId="99" applyBorder="1" xfId="0">
      <alignment horizontal="center" vertical="center" wrapText="1"/>
    </xf>
    <xf numFmtId="0" fontId="53" fillId="70" borderId="100" applyBorder="1" xfId="0">
      <alignment horizontal="center" vertical="center"/>
    </xf>
    <xf numFmtId="0" fontId="0" fillId="0" borderId="0" applyFill="1" xfId="0">
      <alignment vertical="center"/>
    </xf>
    <xf numFmtId="0" fontId="5" fillId="0" borderId="101" applyBorder="1" applyFill="1" xfId="0">
      <alignment horizontal="center" vertical="center"/>
    </xf>
    <xf numFmtId="0" fontId="0" fillId="0" borderId="0" applyFill="1" xfId="0">
      <alignment vertical="center"/>
    </xf>
    <xf numFmtId="0" fontId="31" fillId="0" borderId="0" applyFill="1" xfId="0">
      <alignment vertical="center"/>
    </xf>
    <xf numFmtId="0" fontId="31" fillId="0" borderId="0" applyFill="1" xfId="0">
      <alignment horizontal="center" vertical="center"/>
    </xf>
    <xf numFmtId="0" fontId="3" fillId="0" borderId="102" applyBorder="1" applyFill="1" xfId="49">
      <alignment horizontal="center" vertical="center" wrapText="1"/>
    </xf>
    <xf numFmtId="0" fontId="10" fillId="0" borderId="103" applyBorder="1" applyFill="1" xfId="0">
      <alignment horizontal="center" vertical="center" wrapText="1"/>
    </xf>
    <xf numFmtId="0" fontId="0" fillId="0" borderId="0" xfId="0">
      <alignmen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着色 1" xfId="25" builtinId="29"/>
    <cellStyle name="20% - 着色 1" xfId="26" builtinId="30"/>
    <cellStyle name="40% - 着色 1" xfId="27" builtinId="31"/>
    <cellStyle name="60% - 着色 1" xfId="28" builtinId="32"/>
    <cellStyle name="着色 2" xfId="29" builtinId="33"/>
    <cellStyle name="20% - 着色 2" xfId="30" builtinId="34"/>
    <cellStyle name="40% - 着色 2" xfId="31" builtinId="35"/>
    <cellStyle name="60% - 着色 2" xfId="32" builtinId="36"/>
    <cellStyle name="着色 3" xfId="33" builtinId="37"/>
    <cellStyle name="20% - 着色 3" xfId="34" builtinId="38"/>
    <cellStyle name="40% - 着色 3" xfId="35" builtinId="39"/>
    <cellStyle name="60% - 着色 3" xfId="36" builtinId="40"/>
    <cellStyle name="着色 4" xfId="37" builtinId="41"/>
    <cellStyle name="20% - 着色 4" xfId="38" builtinId="42"/>
    <cellStyle name="40% - 着色 4" xfId="39" builtinId="43"/>
    <cellStyle name="60% - 着色 4" xfId="40" builtinId="44"/>
    <cellStyle name="着色 5" xfId="41" builtinId="45"/>
    <cellStyle name="20% - 着色 5" xfId="42" builtinId="46"/>
    <cellStyle name="40% - 着色 5" xfId="43" builtinId="47"/>
    <cellStyle name="60% - 着色 5" xfId="44" builtinId="48"/>
    <cellStyle name="着色 6" xfId="45" builtinId="49"/>
    <cellStyle name="20% - 着色 6" xfId="46" builtinId="50"/>
    <cellStyle name="40% - 着色 6" xfId="47" builtinId="51"/>
    <cellStyle name="60% - 着色 6" xfId="48" builtinId="52"/>
    <cellStyle name="常规 140" xfId="49"/>
    <cellStyle name="Normal" xfId="50"/>
  </cellStyles>
  <dxfs count="2">
    <dxf>
      <fill>
        <patternFill patternType="solid">
          <bgColor rgb="FF00B0F0"/>
        </patternFill>
      </fill>
    </dxf>
    <dxf>
      <fill>
        <patternFill patternType="solid">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 Type="http://schemas.openxmlformats.org/officeDocument/2006/relationships/worksheet" Target="worksheets/sheet11.xml"/><Relationship Id="rId2" Type="http://schemas.openxmlformats.org/officeDocument/2006/relationships/worksheet" Target="worksheets/sheet7.xml"/><Relationship Id="rId3" Type="http://schemas.openxmlformats.org/officeDocument/2006/relationships/worksheet" Target="worksheets/sheet8.xml"/><Relationship Id="rId4" Type="http://schemas.openxmlformats.org/officeDocument/2006/relationships/worksheet" Target="worksheets/sheet6.xml"/><Relationship Id="rId5" Type="http://schemas.openxmlformats.org/officeDocument/2006/relationships/worksheet" Target="worksheets/sheet9.xml"/><Relationship Id="rId6" Type="http://schemas.openxmlformats.org/officeDocument/2006/relationships/styles" Target="styles.xml"/><Relationship Id="rId7" Type="http://schemas.openxmlformats.org/officeDocument/2006/relationships/sharedStrings" Target="sharedStrings.xml"/><Relationship Id="rId8"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1.png"/></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38100</xdr:colOff>
      <xdr:row>0</xdr:row>
      <xdr:rowOff>0</xdr:rowOff>
    </xdr:from>
    <xdr:to>
      <xdr:col>0</xdr:col>
      <xdr:colOff>466725</xdr:colOff>
      <xdr:row>0</xdr:row>
      <xdr:rowOff>0</xdr:rowOff>
    </xdr:to>
    <xdr:pic>
      <xdr:nvPicPr>
        <xdr:cNvPr id="2" name="图片 1"/>
        <xdr:cNvPicPr>
          <a:picLocks noChangeAspect="1"/>
        </xdr:cNvPicPr>
      </xdr:nvPicPr>
      <xdr:blipFill>
        <a:blip r:embed="rId1" cstate="print"/>
        <a:stretch>
          <a:fillRect/>
        </a:stretch>
      </xdr:blipFill>
      <xdr:spPr>
        <a:xfrm rot="0">
          <a:off x="38100" y="0"/>
          <a:ext cx="428625" cy="0"/>
        </a:xfrm>
        <a:prstGeom prst="rect"/>
        <a:noFill/>
        <a:ln w="9525" cmpd="sng" cap="flat">
          <a:noFill/>
          <a:prstDash val="solid"/>
          <a:miter/>
        </a:ln>
        <a:effectLst/>
      </xdr:spPr>
    </xdr:pic>
    <xdr:clientData/>
  </xdr:twoCellAnchor>
</xdr:wsDr>
</file>

<file path=xl/theme/theme1.xml><?xml version="1.0" encoding="utf-8"?>
<a:theme xmlns:a="http://schemas.openxmlformats.org/drawingml/2006/main" name="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
        <a:ea typeface=""/>
        <a:cs typeface=""/>
      </a:majorFont>
      <a:minorFont>
        <a:latin typeface=""/>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1"/>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1"/>
        </a:gradFill>
      </a:fillStyleLst>
      <a:lnStyleLst>
        <a:ln w="6350" cmpd="sng" cap="flat">
          <a:solidFill>
            <a:schemeClr val="phClr"/>
          </a:solidFill>
          <a:prstDash val="solid"/>
          <a:miter/>
        </a:ln>
        <a:ln w="12700" cmpd="sng" cap="flat">
          <a:solidFill>
            <a:schemeClr val="phClr"/>
          </a:solidFill>
          <a:prstDash val="solid"/>
          <a:miter/>
        </a:ln>
        <a:ln w="19050" cmpd="sng" cap="flat">
          <a:solidFill>
            <a:schemeClr val="phClr"/>
          </a:solidFill>
          <a:prstDash val="solid"/>
          <a:miter/>
        </a:ln>
      </a:lnStyleLst>
      <a:effectStyleLst>
        <a:effectStyle>
          <a:effectLst/>
        </a:effectStyle>
        <a:effectStyle>
          <a:effectLst/>
        </a:effectStyle>
        <a:effectStyle>
          <a:effectLst>
            <a:outerShdw sx="100000" sy="100000" algn="ctr" rotWithShape="0" blurRad="57150" dist="19050" dir="5400000">
              <a:srgbClr val="000000">
                <a:alpha val="62745"/>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1"/>
        </a:gradFill>
      </a:bgFillStyleLst>
    </a:fmtScheme>
  </a:themeElements>
  <a:objectDefaults/>
</a:theme>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I39"/>
  <sheetViews>
    <sheetView zoomScaleNormal="100" topLeftCell="A1" workbookViewId="0">
      <selection activeCell="E5" activeCellId="0" sqref="E5"/>
    </sheetView>
  </sheetViews>
  <sheetFormatPr defaultRowHeight="30.0" customHeight="1" defaultColWidth="9.0" x14ac:dyDescent="0.15"/>
  <cols>
    <col min="1" max="1" width="4.875" customWidth="1" style="124"/>
    <col min="2" max="2" width="11.625" customWidth="1" style="124"/>
    <col min="3" max="4" width="7.875" customWidth="1" style="124"/>
    <col min="5" max="5" width="34.125" customWidth="1" style="124"/>
    <col min="6" max="7" width="5.25" customWidth="1" style="124"/>
    <col min="8" max="8" width="9.25" customWidth="1" style="124"/>
    <col min="9" max="9" width="11.875" customWidth="1" style="125"/>
    <col min="10" max="16384" width="9.0" style="124"/>
  </cols>
  <sheetData>
    <row s="2" customFormat="1" ht="30.0" customHeight="1" x14ac:dyDescent="0.15" r="1" spans="1:9">
      <c r="A1" s="130" t="s">
        <v>6</v>
      </c>
      <c r="B1" s="130"/>
      <c r="C1" s="130"/>
      <c r="D1" s="186"/>
      <c r="E1" s="130"/>
      <c r="F1" s="130"/>
      <c r="G1" s="130"/>
      <c r="H1" s="130"/>
      <c r="I1" s="129"/>
    </row>
    <row s="2" customFormat="1" ht="30.0" customHeight="1" x14ac:dyDescent="0.15" r="2" spans="1:9">
      <c r="A2" s="130" t="s">
        <v>8</v>
      </c>
      <c r="B2" s="130"/>
      <c r="C2" s="130"/>
      <c r="D2" s="186"/>
      <c r="E2" s="130"/>
      <c r="F2" s="130"/>
      <c r="G2" s="130"/>
      <c r="H2" s="130"/>
      <c r="I2" s="129"/>
    </row>
    <row s="2" customFormat="1" ht="28.5" x14ac:dyDescent="0.15" r="3" spans="1:9">
      <c r="A3" s="6" t="s">
        <v>1</v>
      </c>
      <c r="B3" s="6" t="s">
        <v>9</v>
      </c>
      <c r="C3" s="6" t="s">
        <v>10</v>
      </c>
      <c r="D3" s="183" t="s">
        <v>11</v>
      </c>
      <c r="E3" s="6" t="s">
        <v>12</v>
      </c>
      <c r="F3" s="6" t="s">
        <v>13</v>
      </c>
      <c r="G3" s="6" t="s">
        <v>14</v>
      </c>
      <c r="H3" s="6" t="s">
        <v>15</v>
      </c>
      <c r="I3" s="7" t="s">
        <v>16</v>
      </c>
    </row>
    <row s="2" customFormat="1" ht="13.5" x14ac:dyDescent="0.15" r="4" spans="1:9">
      <c r="A4" s="128" t="s">
        <v>17</v>
      </c>
      <c r="B4" s="128"/>
      <c r="C4" s="128"/>
      <c r="D4" s="188"/>
      <c r="E4" s="24"/>
      <c r="F4" s="25"/>
      <c r="G4" s="25"/>
      <c r="H4" s="25"/>
      <c r="I4" s="26"/>
    </row>
    <row s="2" customFormat="1" ht="288.0" x14ac:dyDescent="0.15" r="5" spans="1:9">
      <c r="A5" s="16">
        <v>1</v>
      </c>
      <c r="B5" s="8" t="s">
        <v>18</v>
      </c>
      <c r="C5" s="8"/>
      <c r="D5" s="184"/>
      <c r="E5" s="14" t="s">
        <v>54</v>
      </c>
      <c r="F5" s="8">
        <v>2</v>
      </c>
      <c r="G5" s="8" t="s">
        <v>20</v>
      </c>
      <c r="H5" s="8"/>
      <c r="I5" s="10"/>
    </row>
    <row s="2" customFormat="1" ht="96.0" x14ac:dyDescent="0.15" r="6" spans="1:9">
      <c r="A6" s="16">
        <v>2</v>
      </c>
      <c r="B6" s="8" t="s">
        <v>21</v>
      </c>
      <c r="C6" s="8"/>
      <c r="D6" s="184"/>
      <c r="E6" s="9" t="s">
        <v>22</v>
      </c>
      <c r="F6" s="8">
        <v>2</v>
      </c>
      <c r="G6" s="8" t="s">
        <v>20</v>
      </c>
      <c r="H6" s="8"/>
      <c r="I6" s="10"/>
    </row>
    <row s="2" customFormat="1" ht="108.0" x14ac:dyDescent="0.15" r="7" spans="1:9">
      <c r="A7" s="8">
        <v>3</v>
      </c>
      <c r="B7" s="13" t="s">
        <v>23</v>
      </c>
      <c r="C7" s="13"/>
      <c r="D7" s="189"/>
      <c r="E7" s="27" t="s">
        <v>24</v>
      </c>
      <c r="F7" s="28">
        <v>2</v>
      </c>
      <c r="G7" s="29" t="s">
        <v>25</v>
      </c>
      <c r="H7" s="13"/>
      <c r="I7" s="30"/>
    </row>
    <row s="2" customFormat="1" ht="13.5" x14ac:dyDescent="0.15" r="8" spans="1:9">
      <c r="A8" s="128" t="s">
        <v>26</v>
      </c>
      <c r="B8" s="128"/>
      <c r="C8" s="128"/>
      <c r="D8" s="188"/>
      <c r="E8" s="24"/>
      <c r="F8" s="25"/>
      <c r="G8" s="25"/>
      <c r="H8" s="8"/>
      <c r="I8" s="10"/>
    </row>
    <row s="2" customFormat="1" ht="409.5" x14ac:dyDescent="0.15" r="9" spans="1:9">
      <c r="A9" s="8">
        <v>1</v>
      </c>
      <c r="B9" s="8" t="s">
        <v>27</v>
      </c>
      <c r="C9" s="13"/>
      <c r="D9" s="189"/>
      <c r="E9" s="27" t="s">
        <v>55</v>
      </c>
      <c r="F9" s="8">
        <v>48</v>
      </c>
      <c r="G9" s="8" t="s">
        <v>20</v>
      </c>
      <c r="H9" s="8"/>
      <c r="I9" s="10"/>
    </row>
    <row s="2" customFormat="1" ht="108.0" x14ac:dyDescent="0.15" r="10" spans="1:9">
      <c r="A10" s="8">
        <v>2</v>
      </c>
      <c r="B10" s="8" t="s">
        <v>29</v>
      </c>
      <c r="C10" s="13"/>
      <c r="D10" s="189"/>
      <c r="E10" s="31" t="s">
        <v>56</v>
      </c>
      <c r="F10" s="8">
        <f>F9</f>
        <v>48</v>
      </c>
      <c r="G10" s="8" t="s">
        <v>31</v>
      </c>
      <c r="H10" s="8"/>
      <c r="I10" s="10"/>
    </row>
    <row s="2" customFormat="1" ht="144.0" x14ac:dyDescent="0.15" r="11" spans="1:9">
      <c r="A11" s="8">
        <v>3</v>
      </c>
      <c r="B11" s="15" t="s">
        <v>32</v>
      </c>
      <c r="C11" s="15"/>
      <c r="D11" s="190"/>
      <c r="E11" s="32" t="s">
        <v>57</v>
      </c>
      <c r="F11" s="8">
        <f>F9*2</f>
        <v>96</v>
      </c>
      <c r="G11" s="33" t="s">
        <v>34</v>
      </c>
      <c r="H11" s="8"/>
      <c r="I11" s="10"/>
    </row>
    <row s="2" customFormat="1" ht="72.0" x14ac:dyDescent="0.15" r="12" spans="1:9">
      <c r="A12" s="8">
        <v>4</v>
      </c>
      <c r="B12" s="8" t="s">
        <v>35</v>
      </c>
      <c r="C12" s="13"/>
      <c r="D12" s="189"/>
      <c r="E12" s="27" t="s">
        <v>36</v>
      </c>
      <c r="F12" s="16">
        <f>F9</f>
        <v>48</v>
      </c>
      <c r="G12" s="16" t="s">
        <v>25</v>
      </c>
      <c r="H12" s="8"/>
      <c r="I12" s="10"/>
    </row>
    <row s="2" customFormat="1" ht="13.5" x14ac:dyDescent="0.15" r="13" spans="1:9">
      <c r="A13" s="128" t="s">
        <v>37</v>
      </c>
      <c r="B13" s="128"/>
      <c r="C13" s="128"/>
      <c r="D13" s="188"/>
      <c r="E13" s="24"/>
      <c r="F13" s="25"/>
      <c r="G13" s="25"/>
      <c r="H13" s="8"/>
      <c r="I13" s="10"/>
    </row>
    <row s="2" customFormat="1" ht="108.0" x14ac:dyDescent="0.15" r="14" spans="1:9">
      <c r="A14" s="8">
        <v>1</v>
      </c>
      <c r="B14" s="8" t="s">
        <v>38</v>
      </c>
      <c r="C14" s="8"/>
      <c r="D14" s="184"/>
      <c r="E14" s="14" t="s">
        <v>39</v>
      </c>
      <c r="F14" s="8">
        <v>2</v>
      </c>
      <c r="G14" s="15" t="s">
        <v>34</v>
      </c>
      <c r="H14" s="8"/>
      <c r="I14" s="10"/>
    </row>
    <row s="2" customFormat="1" ht="108.0" x14ac:dyDescent="0.15" r="15" spans="1:9">
      <c r="A15" s="8">
        <v>2</v>
      </c>
      <c r="B15" s="8" t="s">
        <v>40</v>
      </c>
      <c r="C15" s="8"/>
      <c r="D15" s="184"/>
      <c r="E15" s="14" t="s">
        <v>41</v>
      </c>
      <c r="F15" s="8">
        <v>2</v>
      </c>
      <c r="G15" s="15" t="s">
        <v>34</v>
      </c>
      <c r="H15" s="8"/>
      <c r="I15" s="10"/>
    </row>
    <row s="2" customFormat="1" ht="168.0" x14ac:dyDescent="0.15" r="16" spans="1:9">
      <c r="A16" s="8">
        <v>3</v>
      </c>
      <c r="B16" s="8" t="s">
        <v>42</v>
      </c>
      <c r="C16" s="8"/>
      <c r="D16" s="184"/>
      <c r="E16" s="14" t="s">
        <v>58</v>
      </c>
      <c r="F16" s="16">
        <v>24</v>
      </c>
      <c r="G16" s="16" t="s">
        <v>34</v>
      </c>
      <c r="H16" s="8"/>
      <c r="I16" s="34"/>
    </row>
    <row s="2" customFormat="1" ht="13.5" x14ac:dyDescent="0.15" r="17" spans="1:9">
      <c r="A17" s="128" t="s">
        <v>44</v>
      </c>
      <c r="B17" s="128"/>
      <c r="C17" s="128"/>
      <c r="D17" s="188"/>
      <c r="E17" s="24"/>
      <c r="F17" s="26"/>
      <c r="G17" s="26"/>
      <c r="H17" s="8"/>
      <c r="I17" s="10"/>
    </row>
    <row s="2" customFormat="1" ht="48.0" x14ac:dyDescent="0.15" r="18" spans="1:9">
      <c r="A18" s="28">
        <v>1</v>
      </c>
      <c r="B18" s="28" t="s">
        <v>45</v>
      </c>
      <c r="C18" s="28"/>
      <c r="D18" s="28"/>
      <c r="E18" s="35" t="s">
        <v>46</v>
      </c>
      <c r="F18" s="28">
        <v>2</v>
      </c>
      <c r="G18" s="28" t="s">
        <v>47</v>
      </c>
      <c r="H18" s="8"/>
      <c r="I18" s="10"/>
    </row>
    <row s="2" customFormat="1" ht="36.0" x14ac:dyDescent="0.15" r="19" spans="1:9">
      <c r="A19" s="8">
        <v>2</v>
      </c>
      <c r="B19" s="8" t="s">
        <v>48</v>
      </c>
      <c r="C19" s="8"/>
      <c r="D19" s="184"/>
      <c r="E19" s="9" t="s">
        <v>49</v>
      </c>
      <c r="F19" s="16">
        <v>2</v>
      </c>
      <c r="G19" s="8" t="s">
        <v>25</v>
      </c>
      <c r="H19" s="8"/>
      <c r="I19" s="10"/>
    </row>
    <row s="2" customFormat="1" ht="14.25" x14ac:dyDescent="0.15" r="20" spans="1:9">
      <c r="A20" s="134" t="s">
        <v>3</v>
      </c>
      <c r="B20" s="133"/>
      <c r="C20" s="36"/>
      <c r="D20" s="36"/>
      <c r="E20" s="20"/>
      <c r="F20" s="21"/>
      <c r="G20" s="21"/>
      <c r="H20" s="22"/>
      <c r="I20" s="23"/>
    </row>
    <row s="2" customFormat="1" ht="30.0" customHeight="1" x14ac:dyDescent="0.15" r="21" spans="9:9">
      <c r="I21" s="3"/>
    </row>
    <row s="2" customFormat="1" ht="30.0" customHeight="1" x14ac:dyDescent="0.15" r="22" spans="1:9">
      <c r="A22" s="126"/>
      <c r="B22" s="126"/>
      <c r="I22" s="3"/>
    </row>
    <row s="2" customFormat="1" ht="30.0" customHeight="1" x14ac:dyDescent="0.15" r="23" spans="1:9">
      <c r="A23" s="38"/>
      <c r="I23" s="3"/>
    </row>
    <row s="2" customFormat="1" ht="30.0" customHeight="1" x14ac:dyDescent="0.15" r="24" spans="9:9">
      <c r="I24" s="3"/>
    </row>
    <row s="2" customFormat="1" ht="30.0" customHeight="1" x14ac:dyDescent="0.15" r="25" spans="9:9">
      <c r="I25" s="3"/>
    </row>
    <row s="2" customFormat="1" ht="30.0" customHeight="1" x14ac:dyDescent="0.15" r="26" spans="9:9">
      <c r="I26" s="3"/>
    </row>
    <row s="2" customFormat="1" ht="30.0" customHeight="1" x14ac:dyDescent="0.15" r="27" spans="9:9">
      <c r="I27" s="3"/>
    </row>
    <row ht="32.0" customHeight="1" x14ac:dyDescent="0.15" r="37"/>
    <row s="2" customFormat="1" ht="26.0" customHeight="1" x14ac:dyDescent="0.15" r="38" spans="1:9">
      <c r="A38" s="126"/>
      <c r="B38" s="126"/>
      <c r="I38" s="3"/>
    </row>
    <row s="2" customFormat="1" ht="30.0" customHeight="1" x14ac:dyDescent="0.15" r="39" spans="1:9">
      <c r="A39" s="38"/>
      <c r="B39" s="38"/>
      <c r="I39" s="3"/>
    </row>
  </sheetData>
  <mergeCells count="9">
    <mergeCell ref="A1:I1"/>
    <mergeCell ref="A2:I2"/>
    <mergeCell ref="A4:C4"/>
    <mergeCell ref="A8:C8"/>
    <mergeCell ref="A13:C13"/>
    <mergeCell ref="A17:C17"/>
    <mergeCell ref="A20:B20"/>
    <mergeCell ref="A22:B22"/>
    <mergeCell ref="A38:B38"/>
  </mergeCells>
  <phoneticPr fontId="0" type="noConversion"/>
  <conditionalFormatting sqref="E16">
    <cfRule type="duplicateValues" priority="13" dxfId="0"/>
  </conditionalFormatting>
  <conditionalFormatting sqref="C16:D16">
    <cfRule type="duplicateValues" priority="2" dxfId="0"/>
    <cfRule type="duplicateValues" priority="1" dxfId="1"/>
  </conditionalFormatting>
  <conditionalFormatting sqref="C10:D10">
    <cfRule type="duplicateValues" priority="8" dxfId="0"/>
    <cfRule type="duplicateValues" priority="7" dxfId="1"/>
    <cfRule type="duplicateValues" priority="6" dxfId="1"/>
  </conditionalFormatting>
  <conditionalFormatting sqref="C9:D9">
    <cfRule type="duplicateValues" priority="5" dxfId="0"/>
    <cfRule type="duplicateValues" priority="4" dxfId="1"/>
    <cfRule type="duplicateValues" priority="3" dxfId="1"/>
  </conditionalFormatting>
  <conditionalFormatting sqref="E7">
    <cfRule type="duplicateValues" priority="14" dxfId="0"/>
  </conditionalFormatting>
  <conditionalFormatting sqref="C7:D7">
    <cfRule type="duplicateValues" priority="10" dxfId="0"/>
  </conditionalFormatting>
  <conditionalFormatting sqref="C5:D5">
    <cfRule type="duplicateValues" priority="9" dxfId="1"/>
  </conditionalFormatting>
  <pageMargins left="0.7520833822685903" right="0.7520833822685903" top="0.9999999849815069" bottom="0.9999999849815069" header="0.49999999249075344" footer="0.49999999249075344"/>
  <pageSetup paperSize="9"/>
  <extLst>
    <ext uri="{2D9387EB-5337-4D45-933B-B4D357D02E09}">
      <gutter val="0.0" pos="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L39"/>
  <sheetViews>
    <sheetView tabSelected="1" zoomScaleNormal="100" topLeftCell="A16" workbookViewId="0">
      <selection activeCell="C5" activeCellId="0" sqref="C5"/>
    </sheetView>
  </sheetViews>
  <sheetFormatPr defaultRowHeight="30.0" customHeight="1" defaultColWidth="9.0" x14ac:dyDescent="0.15"/>
  <cols>
    <col min="1" max="1" width="4.875" customWidth="1" style="208"/>
    <col min="2" max="2" width="11.625" customWidth="1" style="124"/>
    <col min="3" max="4" width="13.0" customWidth="1" style="124"/>
    <col min="5" max="5" width="45.75" customWidth="1" style="124"/>
    <col min="6" max="7" width="5.25" customWidth="1" style="124"/>
    <col min="8" max="8" width="9.25" customWidth="1" style="124"/>
    <col min="9" max="9" width="12.5" customWidth="1" style="125"/>
    <col min="10" max="10" width="5.75" customWidth="1" style="124"/>
    <col min="11" max="11" width="11.875" customWidth="1" style="124"/>
    <col min="12" max="16384" width="9.0" style="124"/>
  </cols>
  <sheetData>
    <row s="2" customFormat="1" ht="30.0" customHeight="1" x14ac:dyDescent="0.15" r="1" spans="1:12">
      <c r="A1" s="130" t="s">
        <v>4</v>
      </c>
      <c r="B1" s="130"/>
      <c r="C1" s="130"/>
      <c r="D1" s="130"/>
      <c r="E1" s="130"/>
      <c r="F1" s="130"/>
      <c r="G1" s="130"/>
      <c r="H1" s="130"/>
      <c r="I1" s="130"/>
      <c r="L1" s="39"/>
    </row>
    <row s="2" customFormat="1" ht="30.0" customHeight="1" x14ac:dyDescent="0.15" r="2" spans="1:9">
      <c r="A2" s="130" t="s">
        <v>8</v>
      </c>
      <c r="B2" s="130"/>
      <c r="C2" s="130"/>
      <c r="D2" s="130"/>
      <c r="E2" s="130"/>
      <c r="F2" s="130"/>
      <c r="G2" s="130"/>
      <c r="H2" s="130"/>
      <c r="I2" s="130"/>
    </row>
    <row s="2" customFormat="1" ht="30.0" customHeight="1" x14ac:dyDescent="0.15" r="3" spans="1:9">
      <c r="A3" s="212" t="s">
        <v>1</v>
      </c>
      <c r="B3" s="6" t="s">
        <v>9</v>
      </c>
      <c r="C3" s="6" t="s">
        <v>10</v>
      </c>
      <c r="D3" s="183" t="s">
        <v>11</v>
      </c>
      <c r="E3" s="6" t="s">
        <v>12</v>
      </c>
      <c r="F3" s="6" t="s">
        <v>13</v>
      </c>
      <c r="G3" s="6" t="s">
        <v>14</v>
      </c>
      <c r="H3" s="6" t="s">
        <v>15</v>
      </c>
      <c r="I3" s="7" t="s">
        <v>16</v>
      </c>
    </row>
    <row s="2" customFormat="1" ht="13.5" x14ac:dyDescent="0.15" r="4" spans="1:9">
      <c r="A4" s="128" t="s">
        <v>17</v>
      </c>
      <c r="B4" s="128"/>
      <c r="C4" s="128"/>
      <c r="D4" s="188"/>
      <c r="E4" s="24"/>
      <c r="F4" s="25"/>
      <c r="G4" s="25"/>
      <c r="H4" s="25"/>
      <c r="I4" s="26"/>
    </row>
    <row s="2" customFormat="1" ht="409.5" customHeight="1" x14ac:dyDescent="0.15" r="5" spans="1:9">
      <c r="A5" s="207">
        <v>1</v>
      </c>
      <c r="B5" s="8" t="s">
        <v>18</v>
      </c>
      <c r="C5" s="8"/>
      <c r="D5" s="184"/>
      <c r="E5" s="192" t="s">
        <v>19</v>
      </c>
      <c r="F5" s="8">
        <f>1*2</f>
        <v>2</v>
      </c>
      <c r="G5" s="8" t="s">
        <v>20</v>
      </c>
      <c r="H5" s="8"/>
      <c r="I5" s="10"/>
    </row>
    <row s="2" customFormat="1" ht="96.0" x14ac:dyDescent="0.15" r="6" spans="1:9">
      <c r="A6" s="207">
        <v>2</v>
      </c>
      <c r="B6" s="8" t="s">
        <v>21</v>
      </c>
      <c r="C6" s="8"/>
      <c r="D6" s="184"/>
      <c r="E6" s="9" t="s">
        <v>22</v>
      </c>
      <c r="F6" s="8">
        <f>1*2</f>
        <v>2</v>
      </c>
      <c r="G6" s="8" t="s">
        <v>20</v>
      </c>
      <c r="H6" s="8"/>
      <c r="I6" s="10"/>
    </row>
    <row s="2" customFormat="1" ht="108.0" x14ac:dyDescent="0.15" r="7" spans="1:9">
      <c r="A7" s="184">
        <v>3</v>
      </c>
      <c r="B7" s="13" t="s">
        <v>23</v>
      </c>
      <c r="C7" s="13"/>
      <c r="D7" s="189"/>
      <c r="E7" s="27" t="s">
        <v>24</v>
      </c>
      <c r="F7" s="28">
        <f>1*2</f>
        <v>2</v>
      </c>
      <c r="G7" s="29" t="s">
        <v>25</v>
      </c>
      <c r="H7" s="13"/>
      <c r="I7" s="30"/>
    </row>
    <row s="2" customFormat="1" ht="13.5" x14ac:dyDescent="0.15" r="8" spans="1:12">
      <c r="A8" s="128" t="s">
        <v>26</v>
      </c>
      <c r="B8" s="128"/>
      <c r="C8" s="128"/>
      <c r="D8" s="188"/>
      <c r="E8" s="24"/>
      <c r="F8" s="25"/>
      <c r="G8" s="25"/>
      <c r="H8" s="8"/>
      <c r="I8" s="10"/>
    </row>
    <row s="2" customFormat="1" ht="409.5" x14ac:dyDescent="0.15" r="9" spans="1:9">
      <c r="A9" s="184">
        <v>1</v>
      </c>
      <c r="B9" s="8" t="s">
        <v>27</v>
      </c>
      <c r="C9" s="13"/>
      <c r="D9" s="189"/>
      <c r="E9" s="192" t="s">
        <v>28</v>
      </c>
      <c r="F9" s="8">
        <f>24*2</f>
        <v>48</v>
      </c>
      <c r="G9" s="8" t="s">
        <v>20</v>
      </c>
      <c r="H9" s="8"/>
      <c r="I9" s="10"/>
    </row>
    <row s="2" customFormat="1" ht="192.0" x14ac:dyDescent="0.15" r="10" spans="1:9">
      <c r="A10" s="184">
        <v>2</v>
      </c>
      <c r="B10" s="8" t="s">
        <v>29</v>
      </c>
      <c r="C10" s="13"/>
      <c r="D10" s="189"/>
      <c r="E10" s="193" t="s">
        <v>30</v>
      </c>
      <c r="F10" s="8">
        <f>F9</f>
        <v>48</v>
      </c>
      <c r="G10" s="8" t="s">
        <v>31</v>
      </c>
      <c r="H10" s="8"/>
      <c r="I10" s="10"/>
    </row>
    <row s="2" customFormat="1" ht="288.0" x14ac:dyDescent="0.15" r="11" spans="1:9">
      <c r="A11" s="184">
        <v>3</v>
      </c>
      <c r="B11" s="15" t="s">
        <v>32</v>
      </c>
      <c r="C11" s="15"/>
      <c r="D11" s="190"/>
      <c r="E11" s="194" t="s">
        <v>33</v>
      </c>
      <c r="F11" s="8">
        <f>F9*2</f>
        <v>96</v>
      </c>
      <c r="G11" s="33" t="s">
        <v>34</v>
      </c>
      <c r="H11" s="8"/>
      <c r="I11" s="10"/>
    </row>
    <row s="2" customFormat="1" ht="60.0" x14ac:dyDescent="0.15" r="12" spans="1:10">
      <c r="A12" s="184">
        <v>4</v>
      </c>
      <c r="B12" s="8" t="s">
        <v>35</v>
      </c>
      <c r="C12" s="13"/>
      <c r="D12" s="189"/>
      <c r="E12" s="27" t="s">
        <v>36</v>
      </c>
      <c r="F12" s="16">
        <f>F9</f>
        <v>48</v>
      </c>
      <c r="G12" s="16" t="s">
        <v>25</v>
      </c>
      <c r="H12" s="8"/>
      <c r="I12" s="10"/>
      <c r="J12" s="42"/>
    </row>
    <row s="2" customFormat="1" ht="13.5" x14ac:dyDescent="0.15" r="13" spans="1:9">
      <c r="A13" s="128" t="s">
        <v>37</v>
      </c>
      <c r="B13" s="128"/>
      <c r="C13" s="128"/>
      <c r="D13" s="188"/>
      <c r="E13" s="24"/>
      <c r="F13" s="25"/>
      <c r="G13" s="25"/>
      <c r="H13" s="8"/>
      <c r="I13" s="10"/>
    </row>
    <row s="2" customFormat="1" ht="96.0" x14ac:dyDescent="0.15" r="14" spans="1:9">
      <c r="A14" s="184">
        <v>1</v>
      </c>
      <c r="B14" s="8" t="s">
        <v>38</v>
      </c>
      <c r="C14" s="8"/>
      <c r="D14" s="184"/>
      <c r="E14" s="14" t="s">
        <v>39</v>
      </c>
      <c r="F14" s="8">
        <f>1*2</f>
        <v>2</v>
      </c>
      <c r="G14" s="15" t="s">
        <v>34</v>
      </c>
      <c r="H14" s="8"/>
      <c r="I14" s="10"/>
    </row>
    <row s="2" customFormat="1" ht="84.0" x14ac:dyDescent="0.15" r="15" spans="1:9">
      <c r="A15" s="184">
        <v>2</v>
      </c>
      <c r="B15" s="8" t="s">
        <v>40</v>
      </c>
      <c r="C15" s="8"/>
      <c r="D15" s="184"/>
      <c r="E15" s="14" t="s">
        <v>41</v>
      </c>
      <c r="F15" s="8">
        <f>1*2</f>
        <v>2</v>
      </c>
      <c r="G15" s="15" t="s">
        <v>34</v>
      </c>
      <c r="H15" s="8"/>
      <c r="I15" s="10"/>
    </row>
    <row s="2" customFormat="1" ht="240.0" x14ac:dyDescent="0.15" r="16" spans="1:9">
      <c r="A16" s="184">
        <v>3</v>
      </c>
      <c r="B16" s="8" t="s">
        <v>42</v>
      </c>
      <c r="C16" s="8"/>
      <c r="D16" s="184"/>
      <c r="E16" s="192" t="s">
        <v>43</v>
      </c>
      <c r="F16" s="16">
        <v>24</v>
      </c>
      <c r="G16" s="16" t="s">
        <v>34</v>
      </c>
      <c r="H16" s="8"/>
      <c r="I16" s="34"/>
    </row>
    <row s="2" customFormat="1" ht="13.5" x14ac:dyDescent="0.15" r="17" spans="1:9">
      <c r="A17" s="128" t="s">
        <v>44</v>
      </c>
      <c r="B17" s="128"/>
      <c r="C17" s="128"/>
      <c r="D17" s="188"/>
      <c r="E17" s="24"/>
      <c r="F17" s="26"/>
      <c r="G17" s="26"/>
      <c r="H17" s="8"/>
      <c r="I17" s="10"/>
    </row>
    <row s="2" customFormat="1" ht="48.0" x14ac:dyDescent="0.15" r="18" spans="1:9">
      <c r="A18" s="28">
        <v>1</v>
      </c>
      <c r="B18" s="28" t="s">
        <v>45</v>
      </c>
      <c r="C18" s="28"/>
      <c r="D18" s="28"/>
      <c r="E18" s="35" t="s">
        <v>46</v>
      </c>
      <c r="F18" s="28">
        <v>2</v>
      </c>
      <c r="G18" s="28" t="s">
        <v>47</v>
      </c>
      <c r="H18" s="8"/>
      <c r="I18" s="10"/>
    </row>
    <row s="2" customFormat="1" ht="36.0" x14ac:dyDescent="0.15" r="19" spans="1:9">
      <c r="A19" s="184">
        <v>2</v>
      </c>
      <c r="B19" s="8" t="s">
        <v>48</v>
      </c>
      <c r="C19" s="8"/>
      <c r="D19" s="184"/>
      <c r="E19" s="9" t="s">
        <v>49</v>
      </c>
      <c r="F19" s="16">
        <v>2</v>
      </c>
      <c r="G19" s="8" t="s">
        <v>25</v>
      </c>
      <c r="H19" s="8"/>
      <c r="I19" s="10"/>
    </row>
    <row s="2" customFormat="1" ht="14.25" x14ac:dyDescent="0.15" r="20" spans="1:9">
      <c r="A20" s="127" t="s">
        <v>3</v>
      </c>
      <c r="B20" s="127"/>
      <c r="C20" s="36"/>
      <c r="D20" s="36"/>
      <c r="E20" s="36"/>
      <c r="F20" s="36"/>
      <c r="G20" s="36"/>
      <c r="H20" s="36"/>
      <c r="I20" s="23"/>
    </row>
    <row s="2" customFormat="1" ht="30.0" customHeight="1" x14ac:dyDescent="0.15" r="21" spans="1:9">
      <c r="A21" s="208"/>
      <c r="I21" s="3"/>
    </row>
    <row s="2" customFormat="1" ht="30.0" customHeight="1" x14ac:dyDescent="0.15" r="22" spans="1:9">
      <c r="A22" s="126"/>
      <c r="B22" s="126"/>
      <c r="I22" s="3"/>
    </row>
    <row s="2" customFormat="1" ht="30.0" customHeight="1" x14ac:dyDescent="0.15" r="23" spans="1:9">
      <c r="A23" s="209"/>
      <c r="I23" s="3"/>
    </row>
    <row s="2" customFormat="1" ht="30.0" customHeight="1" x14ac:dyDescent="0.15" r="24" spans="1:9">
      <c r="A24" s="208"/>
      <c r="I24" s="3"/>
    </row>
    <row s="2" customFormat="1" ht="30.0" customHeight="1" x14ac:dyDescent="0.15" r="25" spans="1:9">
      <c r="A25" s="208"/>
      <c r="I25" s="3"/>
    </row>
    <row s="2" customFormat="1" ht="30.0" customHeight="1" x14ac:dyDescent="0.15" r="26" spans="1:9">
      <c r="A26" s="208"/>
      <c r="I26" s="3"/>
    </row>
    <row s="2" customFormat="1" ht="30.0" customHeight="1" x14ac:dyDescent="0.15" r="27" spans="1:9">
      <c r="A27" s="208"/>
      <c r="I27" s="3"/>
    </row>
    <row ht="32.0" customHeight="1" x14ac:dyDescent="0.15" r="37"/>
    <row s="2" customFormat="1" ht="26.0" customHeight="1" x14ac:dyDescent="0.15" r="38" spans="1:9">
      <c r="A38" s="126"/>
      <c r="B38" s="126"/>
      <c r="I38" s="3"/>
    </row>
    <row s="2" customFormat="1" ht="30.0" customHeight="1" x14ac:dyDescent="0.15" r="39" spans="1:9">
      <c r="A39" s="209"/>
      <c r="B39" s="38"/>
      <c r="I39" s="3"/>
    </row>
  </sheetData>
  <mergeCells count="9">
    <mergeCell ref="A1:I1"/>
    <mergeCell ref="A2:I2"/>
    <mergeCell ref="A4:C4"/>
    <mergeCell ref="A8:C8"/>
    <mergeCell ref="A13:C13"/>
    <mergeCell ref="A17:C17"/>
    <mergeCell ref="A20:B20"/>
    <mergeCell ref="A22:B22"/>
    <mergeCell ref="A38:B38"/>
  </mergeCells>
  <phoneticPr fontId="0" type="noConversion"/>
  <conditionalFormatting sqref="C16:E16">
    <cfRule type="duplicateValues" priority="3" dxfId="0"/>
  </conditionalFormatting>
  <conditionalFormatting sqref="C16:D16">
    <cfRule type="duplicateValues" priority="2" dxfId="1"/>
  </conditionalFormatting>
  <conditionalFormatting sqref="C10:D10">
    <cfRule type="duplicateValues" priority="14" dxfId="0"/>
    <cfRule type="duplicateValues" priority="13" dxfId="1"/>
    <cfRule type="duplicateValues" priority="12" dxfId="1"/>
  </conditionalFormatting>
  <conditionalFormatting sqref="C9:D9">
    <cfRule type="duplicateValues" priority="11" dxfId="0"/>
    <cfRule type="duplicateValues" priority="10" dxfId="1"/>
    <cfRule type="duplicateValues" priority="9" dxfId="1"/>
  </conditionalFormatting>
  <conditionalFormatting sqref="C7:E7">
    <cfRule type="duplicateValues" priority="4" dxfId="0"/>
  </conditionalFormatting>
  <conditionalFormatting sqref="C5:D5">
    <cfRule type="duplicateValues" priority="1" dxfId="1"/>
  </conditionalFormatting>
  <pageMargins left="0.7520833822685903" right="0.7520833822685903" top="0.9999999849815069" bottom="0.9999999849815069" header="0.49999999249075344" footer="0.49999999249075344"/>
  <pageSetup paperSize="9"/>
  <extLst>
    <ext uri="{2D9387EB-5337-4D45-933B-B4D357D02E09}">
      <gutter val="0.0" pos="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I5"/>
  <sheetViews>
    <sheetView zoomScaleNormal="100" topLeftCell="A1" workbookViewId="0">
      <selection activeCell="E3" activeCellId="0" sqref="E3"/>
    </sheetView>
  </sheetViews>
  <sheetFormatPr defaultRowHeight="30.0" customHeight="1" defaultColWidth="9.0" x14ac:dyDescent="0.15"/>
  <cols>
    <col min="1" max="1" width="4.875" customWidth="1" style="124"/>
    <col min="2" max="2" width="12.75" customWidth="1" style="124"/>
    <col min="3" max="4" width="13.0" customWidth="1" style="124"/>
    <col min="5" max="5" width="33.5" customWidth="1" style="124"/>
    <col min="6" max="7" width="6.375" customWidth="1" style="124"/>
    <col min="8" max="8" width="9.25" customWidth="1" style="124"/>
    <col min="9" max="9" width="13.0" customWidth="1" style="124"/>
    <col min="10" max="16384" width="9.0" style="124"/>
  </cols>
  <sheetData>
    <row s="2" customFormat="1" ht="30.0" customHeight="1" x14ac:dyDescent="0.15" r="1" spans="1:9">
      <c r="A1" s="130" t="s">
        <v>5</v>
      </c>
      <c r="B1" s="130"/>
      <c r="C1" s="130"/>
      <c r="D1" s="186"/>
      <c r="E1" s="130"/>
      <c r="F1" s="130"/>
      <c r="G1" s="130"/>
      <c r="H1" s="130"/>
      <c r="I1" s="130"/>
    </row>
    <row s="2" customFormat="1" ht="28.5" x14ac:dyDescent="0.15" r="2" spans="1:9">
      <c r="A2" s="6" t="s">
        <v>1</v>
      </c>
      <c r="B2" s="6" t="s">
        <v>9</v>
      </c>
      <c r="C2" s="6" t="s">
        <v>10</v>
      </c>
      <c r="D2" s="183" t="s">
        <v>11</v>
      </c>
      <c r="E2" s="6" t="s">
        <v>12</v>
      </c>
      <c r="F2" s="6" t="s">
        <v>13</v>
      </c>
      <c r="G2" s="6" t="s">
        <v>14</v>
      </c>
      <c r="H2" s="6" t="s">
        <v>15</v>
      </c>
      <c r="I2" s="6" t="s">
        <v>16</v>
      </c>
    </row>
    <row s="2" customFormat="1" ht="384.0" x14ac:dyDescent="0.15" r="3" spans="1:9">
      <c r="A3" s="8">
        <v>1</v>
      </c>
      <c r="B3" s="8" t="s">
        <v>50</v>
      </c>
      <c r="C3" s="8"/>
      <c r="D3" s="184"/>
      <c r="E3" s="14" t="s">
        <v>51</v>
      </c>
      <c r="F3" s="8">
        <v>1</v>
      </c>
      <c r="G3" s="8" t="s">
        <v>20</v>
      </c>
      <c r="H3" s="8"/>
      <c r="I3" s="8"/>
    </row>
    <row s="2" customFormat="1" ht="396.0" x14ac:dyDescent="0.15" r="4" spans="1:9">
      <c r="A4" s="8">
        <v>2</v>
      </c>
      <c r="B4" s="8" t="s">
        <v>52</v>
      </c>
      <c r="C4" s="10"/>
      <c r="D4" s="185"/>
      <c r="E4" s="11" t="s">
        <v>53</v>
      </c>
      <c r="F4" s="8">
        <v>12</v>
      </c>
      <c r="G4" s="8" t="s">
        <v>34</v>
      </c>
      <c r="H4" s="8"/>
      <c r="I4" s="8"/>
    </row>
    <row s="2" customFormat="1" ht="14.25" x14ac:dyDescent="0.15" r="5" spans="1:9">
      <c r="A5" s="134" t="s">
        <v>3</v>
      </c>
      <c r="B5" s="133"/>
      <c r="C5" s="36"/>
      <c r="D5" s="36"/>
      <c r="E5" s="20"/>
      <c r="F5" s="21"/>
      <c r="G5" s="21"/>
      <c r="H5" s="22"/>
      <c r="I5" s="23"/>
    </row>
  </sheetData>
  <mergeCells count="2">
    <mergeCell ref="A1:I1"/>
    <mergeCell ref="A5:B5"/>
  </mergeCells>
  <phoneticPr fontId="0" type="noConversion"/>
  <pageMargins left="0.7520833822685903" right="0.7520833822685903" top="0.9999999849815069" bottom="0.9999999849815069" header="0.49999999249075344" footer="0.49999999249075344"/>
  <pageSetup paperSize="9"/>
  <extLst>
    <ext uri="{2D9387EB-5337-4D45-933B-B4D357D02E09}">
      <gutter val="0.0" pos="0"/>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I10"/>
  <sheetViews>
    <sheetView zoomScaleNormal="100" topLeftCell="A6" workbookViewId="0">
      <selection activeCell="E3" activeCellId="0" sqref="E3"/>
    </sheetView>
  </sheetViews>
  <sheetFormatPr defaultRowHeight="28.0" customHeight="1" defaultColWidth="9.0" x14ac:dyDescent="0.15"/>
  <cols>
    <col min="1" max="1" width="4.875" customWidth="1" style="124"/>
    <col min="2" max="2" width="12.75" customWidth="1" style="124"/>
    <col min="3" max="4" width="12.625" customWidth="1" style="124"/>
    <col min="5" max="5" width="45.25" customWidth="1" style="124"/>
    <col min="6" max="7" width="6.375" customWidth="1" style="124"/>
    <col min="8" max="8" width="9.25" customWidth="1" style="124"/>
    <col min="9" max="9" width="12.375" customWidth="1" style="125"/>
    <col min="10" max="16384" width="9.0" style="124"/>
  </cols>
  <sheetData>
    <row s="2" customFormat="1" ht="18.75" x14ac:dyDescent="0.15" r="1" spans="1:9">
      <c r="A1" s="130" t="s">
        <v>7</v>
      </c>
      <c r="B1" s="130"/>
      <c r="C1" s="130"/>
      <c r="D1" s="186"/>
      <c r="E1" s="130"/>
      <c r="F1" s="130"/>
      <c r="G1" s="130"/>
      <c r="H1" s="130"/>
      <c r="I1" s="129"/>
    </row>
    <row s="2" customFormat="1" ht="28.5" x14ac:dyDescent="0.15" r="2" spans="1:9">
      <c r="A2" s="6" t="s">
        <v>1</v>
      </c>
      <c r="B2" s="6" t="s">
        <v>9</v>
      </c>
      <c r="C2" s="6" t="s">
        <v>10</v>
      </c>
      <c r="D2" s="183" t="s">
        <v>11</v>
      </c>
      <c r="E2" s="6" t="s">
        <v>12</v>
      </c>
      <c r="F2" s="6" t="s">
        <v>13</v>
      </c>
      <c r="G2" s="6" t="s">
        <v>14</v>
      </c>
      <c r="H2" s="6" t="s">
        <v>15</v>
      </c>
      <c r="I2" s="7" t="s">
        <v>16</v>
      </c>
    </row>
    <row s="2" customFormat="1" ht="312.0" x14ac:dyDescent="0.15" r="3" spans="1:9">
      <c r="A3" s="8">
        <v>1</v>
      </c>
      <c r="B3" s="8" t="s">
        <v>50</v>
      </c>
      <c r="C3" s="8"/>
      <c r="D3" s="184"/>
      <c r="E3" s="9" t="s">
        <v>59</v>
      </c>
      <c r="F3" s="8">
        <v>1</v>
      </c>
      <c r="G3" s="8" t="s">
        <v>20</v>
      </c>
      <c r="H3" s="8"/>
      <c r="I3" s="10"/>
    </row>
    <row s="2" customFormat="1" ht="276.0" x14ac:dyDescent="0.15" r="4" spans="1:9">
      <c r="A4" s="8">
        <v>2</v>
      </c>
      <c r="B4" s="8" t="s">
        <v>52</v>
      </c>
      <c r="C4" s="10"/>
      <c r="D4" s="185"/>
      <c r="E4" s="11" t="s">
        <v>53</v>
      </c>
      <c r="F4" s="8">
        <v>5</v>
      </c>
      <c r="G4" s="8" t="s">
        <v>34</v>
      </c>
      <c r="H4" s="8"/>
      <c r="I4" s="10"/>
    </row>
    <row s="2" customFormat="1" ht="72.0" x14ac:dyDescent="0.15" r="5" spans="1:9">
      <c r="A5" s="8">
        <v>3</v>
      </c>
      <c r="B5" s="8" t="s">
        <v>60</v>
      </c>
      <c r="C5" s="8"/>
      <c r="D5" s="184"/>
      <c r="E5" s="12" t="s">
        <v>61</v>
      </c>
      <c r="F5" s="8">
        <v>2</v>
      </c>
      <c r="G5" s="8" t="s">
        <v>34</v>
      </c>
      <c r="H5" s="8"/>
      <c r="I5" s="10"/>
    </row>
    <row s="2" customFormat="1" ht="324.0" x14ac:dyDescent="0.15" r="6" spans="1:9">
      <c r="A6" s="8">
        <v>4</v>
      </c>
      <c r="B6" s="8" t="s">
        <v>62</v>
      </c>
      <c r="C6" s="10"/>
      <c r="D6" s="185"/>
      <c r="E6" s="9" t="s">
        <v>63</v>
      </c>
      <c r="F6" s="13">
        <v>5</v>
      </c>
      <c r="G6" s="13" t="s">
        <v>34</v>
      </c>
      <c r="H6" s="8"/>
      <c r="I6" s="10"/>
    </row>
    <row s="2" customFormat="1" ht="72.0" x14ac:dyDescent="0.15" r="7" spans="1:9">
      <c r="A7" s="8">
        <v>5</v>
      </c>
      <c r="B7" s="8" t="s">
        <v>40</v>
      </c>
      <c r="C7" s="8"/>
      <c r="D7" s="184"/>
      <c r="E7" s="14" t="s">
        <v>64</v>
      </c>
      <c r="F7" s="8">
        <v>1</v>
      </c>
      <c r="G7" s="15" t="s">
        <v>34</v>
      </c>
      <c r="H7" s="8"/>
      <c r="I7" s="10"/>
    </row>
    <row s="2" customFormat="1" ht="36.0" x14ac:dyDescent="0.15" r="8" spans="1:9">
      <c r="A8" s="8">
        <v>6</v>
      </c>
      <c r="B8" s="8" t="s">
        <v>48</v>
      </c>
      <c r="C8" s="8"/>
      <c r="D8" s="184"/>
      <c r="E8" s="9" t="s">
        <v>65</v>
      </c>
      <c r="F8" s="16">
        <v>1</v>
      </c>
      <c r="G8" s="8" t="s">
        <v>25</v>
      </c>
      <c r="H8" s="8"/>
      <c r="I8" s="10"/>
    </row>
    <row s="2" customFormat="1" ht="14.25" x14ac:dyDescent="0.15" r="9" spans="1:9">
      <c r="A9" s="134" t="s">
        <v>3</v>
      </c>
      <c r="B9" s="133"/>
      <c r="C9" s="19"/>
      <c r="D9" s="191"/>
      <c r="E9" s="20"/>
      <c r="F9" s="21"/>
      <c r="G9" s="21"/>
      <c r="H9" s="22"/>
      <c r="I9" s="23"/>
    </row>
    <row s="2" customFormat="1" ht="27.75" customHeight="1" x14ac:dyDescent="0.15" r="10" spans="9:9">
      <c r="I10" s="3"/>
    </row>
  </sheetData>
  <mergeCells count="2">
    <mergeCell ref="A1:I1"/>
    <mergeCell ref="A9:B9"/>
  </mergeCells>
  <phoneticPr fontId="0" type="noConversion"/>
  <conditionalFormatting sqref="E7">
    <cfRule type="duplicateValues" priority="1" dxfId="0"/>
  </conditionalFormatting>
  <conditionalFormatting sqref="C7:D7">
    <cfRule type="duplicateValues" priority="2" dxfId="0"/>
  </conditionalFormatting>
  <pageMargins left="0.7520833822685903" right="0.7520833822685903" top="0.9999999849815069" bottom="0.9999999849815069" header="0.49999999249075344" footer="0.49999999249075344"/>
  <pageSetup paperSize="9"/>
  <extLst>
    <ext uri="{2D9387EB-5337-4D45-933B-B4D357D02E09}">
      <gutter val="0.0" pos="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XEU7"/>
  <sheetViews>
    <sheetView zoomScaleNormal="100" topLeftCell="A1" workbookViewId="0">
      <selection activeCell="C12" activeCellId="0" sqref="C12"/>
    </sheetView>
  </sheetViews>
  <sheetFormatPr defaultRowHeight="13.5" defaultColWidth="9.0" x14ac:dyDescent="0.15"/>
  <cols>
    <col min="1" max="3" width="23.75" customWidth="1" style="44"/>
    <col min="4" max="16375" width="9.0" style="44"/>
  </cols>
  <sheetData>
    <row s="44" customFormat="1" ht="42.95" customHeight="1" x14ac:dyDescent="0.15" r="1" spans="1:3">
      <c r="A1" s="123" t="s">
        <v>0</v>
      </c>
      <c r="B1" s="123"/>
      <c r="C1" s="122"/>
    </row>
    <row s="44" customFormat="1" ht="35.1" customHeight="1" x14ac:dyDescent="0.15" r="2" spans="1:3">
      <c r="A2" s="47" t="s">
        <v>1</v>
      </c>
      <c r="B2" s="47" t="s">
        <v>2</v>
      </c>
      <c r="C2" s="47" t="s">
        <v>3</v>
      </c>
    </row>
    <row s="44" customFormat="1" ht="30.0" customHeight="1" x14ac:dyDescent="0.15" r="3" spans="1:3">
      <c r="A3" s="48">
        <v>1</v>
      </c>
      <c r="B3" s="48" t="s">
        <v>4</v>
      </c>
      <c r="C3" s="49"/>
    </row>
    <row s="44" customFormat="1" ht="30.0" customHeight="1" x14ac:dyDescent="0.15" r="4" spans="1:3">
      <c r="A4" s="48">
        <v>2</v>
      </c>
      <c r="B4" s="48" t="s">
        <v>5</v>
      </c>
      <c r="C4" s="49"/>
    </row>
    <row s="44" customFormat="1" ht="30.0" customHeight="1" x14ac:dyDescent="0.15" r="5" spans="1:3">
      <c r="A5" s="48">
        <v>3</v>
      </c>
      <c r="B5" s="48" t="s">
        <v>6</v>
      </c>
      <c r="C5" s="49"/>
    </row>
    <row s="44" customFormat="1" ht="30.0" customHeight="1" x14ac:dyDescent="0.15" r="6" spans="1:3">
      <c r="A6" s="48">
        <v>4</v>
      </c>
      <c r="B6" s="48" t="s">
        <v>7</v>
      </c>
      <c r="C6" s="49"/>
    </row>
    <row s="44" customFormat="1" ht="30.0" customHeight="1" x14ac:dyDescent="0.15" r="7" spans="1:3">
      <c r="A7" s="50" t="s">
        <v>3</v>
      </c>
      <c r="B7" s="50"/>
      <c r="C7" s="51"/>
    </row>
  </sheetData>
  <sheetProtection formatCells="0" insertHyperlinks="0" autoFilter="0"/>
  <mergeCells count="1">
    <mergeCell ref="A1:C1"/>
  </mergeCells>
  <phoneticPr fontId="0" type="noConversion"/>
  <pageMargins left="0.7520833822685903" right="0.7520833822685903" top="0.9999999849815069" bottom="0.9999999849815069" header="0.49999999249075344" footer="0.49999999249075344"/>
  <pageSetup paperSize="9"/>
  <drawing r:id="rId1"/>
  <extLst>
    <ext uri="{2D9387EB-5337-4D45-933B-B4D357D02E09}">
      <gutter val="0.0" pos="0"/>
    </ext>
  </extLst>
</worksheet>
</file>

<file path=docProps/app.xml><?xml version="1.0" encoding="utf-8"?>
<Properties xmlns="http://schemas.openxmlformats.org/officeDocument/2006/extended-properties">
  <Template>Normal.eit</Template>
  <TotalTime>16</TotalTime>
  <Application>Yozo_Office9.2.7280.102ZH</Application>
</Properties>
</file>

<file path=docProps/core.xml><?xml version="1.0" encoding="utf-8"?>
<cp:coreProperties xmlns:cp="http://schemas.openxmlformats.org/package/2006/metadata/core-properties" xmlns:dc="http://purl.org/dc/elements/1.1/" xmlns:dcterms="http://purl.org/dc/terms/" xmlns:xsi="http://www.w3.org/2001/XMLSchema-instance">
  <dc:creator>Administrator</dc:creator>
  <cp:lastModifiedBy>Administrator</cp:lastModifiedBy>
  <cp:revision>9</cp:revision>
  <dcterms:created xsi:type="dcterms:W3CDTF">2021-03-18T08:46:00Z</dcterms:created>
  <dcterms:modified xsi:type="dcterms:W3CDTF">2026-05-22T02:19:06Z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KSOProductBuildVer">
    <vt:lpwstr>2052-12.1.0.25865</vt:lpwstr>
  </property>
  <property fmtid="{D5CDD505-2E9C-101B-9397-08002B2CF9AE}" pid="3" name="ICV">
    <vt:lpwstr>21257BA612974976AC8C8AB8A71458A0</vt:lpwstr>
  </property>
  <property fmtid="{D5CDD505-2E9C-101B-9397-08002B2CF9AE}" pid="4" name="commondata">
    <vt:lpwstr>eyJoZGlkIjoiYjc5MzcwNjcwOGMzY2I3ZDQ4YzVkMDI3MzMyNjZmMDkifQ==</vt:lpwstr>
  </property>
  <property fmtid="{D5CDD505-2E9C-101B-9397-08002B2CF9AE}" pid="5" name="CalculationRule">
    <vt:i4>0</vt:i4>
  </property>
</Properties>
</file>