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750" windowHeight="8080" activeTab="3"/>
  </bookViews>
  <sheets>
    <sheet name="封皮" sheetId="2" r:id="rId1"/>
    <sheet name="工程量清单说明" sheetId="3" r:id="rId2"/>
    <sheet name="工程量清单" sheetId="5" r:id="rId3"/>
    <sheet name="报价汇总表" sheetId="4" r:id="rId4"/>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<sst xmlns="http://schemas.openxmlformats.org/spreadsheetml/2006/main" count="881" uniqueCount="337">
  <si>
    <t>卓资县红召乡护村坝及通村过水路桥建设项目公路清单</t>
  </si>
  <si>
    <t>()</t>
  </si>
  <si>
    <t>第    册  共    册</t>
  </si>
  <si>
    <t>编制:</t>
  </si>
  <si>
    <t>复核:</t>
  </si>
  <si>
    <t>编制单位:</t>
  </si>
  <si>
    <t>编制时间:</t>
  </si>
  <si>
    <t>第五章  工程量清单</t>
  </si>
  <si>
    <t xml:space="preserve">    1.工程量清单说明</t>
  </si>
  <si>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</si>
  <si>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</si>
  <si>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</si>
  <si>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</si>
  <si>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</si>
  <si>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</si>
  <si>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</si>
  <si>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</si>
  <si>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</si>
  <si>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</si>
  <si>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</si>
  <si>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</si>
  <si>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</si>
  <si>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</si>
  <si>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t>
    </r>
    <r>
      <rPr>
        <b/>
        <u/>
        <sz val="12"/>
        <rFont val="宋体"/>
        <charset val="134"/>
      </rPr>
      <t>按</t>
    </r>
    <r>
      <rPr>
        <b/>
        <u/>
        <sz val="12"/>
        <rFont val="Arial"/>
        <charset val="134"/>
      </rPr>
      <t>100</t>
    </r>
    <r>
      <rPr>
        <b/>
        <u/>
        <sz val="12"/>
        <rFont val="宋体"/>
        <charset val="134"/>
      </rPr>
      <t>章至</t>
    </r>
    <r>
      <rPr>
        <b/>
        <u/>
        <sz val="12"/>
        <rFont val="Arial"/>
        <charset val="134"/>
      </rPr>
      <t>700</t>
    </r>
    <r>
      <rPr>
        <b/>
        <u/>
        <sz val="12"/>
        <rFont val="宋体"/>
        <charset val="134"/>
      </rPr>
      <t>章合计金额（不含暂估价）的</t>
    </r>
    <r>
      <rPr>
        <b/>
        <u/>
        <sz val="12"/>
        <rFont val="Arial"/>
        <charset val="134"/>
      </rPr>
      <t>5%</t>
    </r>
    <r>
      <rPr>
        <b/>
        <u/>
        <sz val="12"/>
        <rFont val="宋体"/>
        <charset val="134"/>
      </rPr>
      <t>计列</t>
    </r>
    <r>
      <rPr>
        <b/>
        <sz val="12"/>
        <rFont val="宋体"/>
        <charset val="134"/>
      </rPr>
      <t>。</t>
    </r>
    <r>
      <rPr>
        <b/>
        <sz val="12"/>
        <rFont val="Arial"/>
        <charset val="134"/>
      </rPr>
      <t xml:space="preserve"> </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</si>
  <si>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</si>
  <si>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</si>
  <si>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2"/>
        <rFont val="Arial"/>
        <charset val="134"/>
      </rPr>
      <t xml:space="preserve">    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</si>
  <si>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 </t>
    </r>
    <r>
      <rPr>
        <sz val="12"/>
        <rFont val="宋体"/>
        <charset val="134"/>
      </rPr>
      <t>为确保将安全施工措施落到实处，投标人应根据《公路水运工程安全生产监督管理办法》</t>
    </r>
    <r>
      <rPr>
        <sz val="12"/>
        <rFont val="Arial"/>
        <charset val="134"/>
      </rPr>
      <t>(</t>
    </r>
    <r>
      <rPr>
        <sz val="12"/>
        <rFont val="宋体"/>
        <charset val="134"/>
      </rPr>
      <t>交通运输部令</t>
    </r>
    <r>
      <rPr>
        <sz val="12"/>
        <rFont val="Arial"/>
        <charset val="134"/>
      </rPr>
      <t>2017</t>
    </r>
    <r>
      <rPr>
        <sz val="12"/>
        <rFont val="宋体"/>
        <charset val="134"/>
      </rPr>
      <t>年第</t>
    </r>
    <r>
      <rPr>
        <sz val="12"/>
        <rFont val="Arial"/>
        <charset val="134"/>
      </rPr>
      <t>25</t>
    </r>
    <r>
      <rPr>
        <sz val="12"/>
        <rFont val="宋体"/>
        <charset val="134"/>
      </rPr>
      <t>号</t>
    </r>
    <r>
      <rPr>
        <sz val="12"/>
        <rFont val="Arial"/>
        <charset val="134"/>
      </rPr>
      <t>)</t>
    </r>
    <r>
      <rPr>
        <sz val="12"/>
        <rFont val="宋体"/>
        <charset val="134"/>
      </rPr>
      <t>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t>
    </r>
    <r>
      <rPr>
        <sz val="12"/>
        <rFont val="Arial"/>
        <charset val="134"/>
      </rPr>
      <t>(</t>
    </r>
    <r>
      <rPr>
        <sz val="12"/>
        <rFont val="宋体"/>
        <charset val="134"/>
      </rPr>
      <t>财资</t>
    </r>
    <r>
      <rPr>
        <sz val="12"/>
        <rFont val="Arial"/>
        <charset val="134"/>
      </rPr>
      <t>(2022)136</t>
    </r>
    <r>
      <rPr>
        <sz val="12"/>
        <rFont val="宋体"/>
        <charset val="134"/>
      </rPr>
      <t>号</t>
    </r>
    <r>
      <rPr>
        <sz val="12"/>
        <rFont val="Arial"/>
        <charset val="134"/>
      </rPr>
      <t>)</t>
    </r>
    <r>
      <rPr>
        <sz val="12"/>
        <rFont val="宋体"/>
        <charset val="134"/>
      </rPr>
      <t>的规定，在投标总价中计入安全生产费用，安全生产费用以固定金额形式计入工程量清单第</t>
    </r>
    <r>
      <rPr>
        <sz val="12"/>
        <rFont val="Arial"/>
        <charset val="134"/>
      </rPr>
      <t>100</t>
    </r>
    <r>
      <rPr>
        <sz val="12"/>
        <rFont val="宋体"/>
        <charset val="134"/>
      </rPr>
      <t>章中</t>
    </r>
    <r>
      <rPr>
        <b/>
        <sz val="12"/>
        <rFont val="Arial"/>
        <charset val="134"/>
      </rPr>
      <t>(</t>
    </r>
    <r>
      <rPr>
        <b/>
        <sz val="12"/>
        <rFont val="宋体"/>
        <charset val="134"/>
      </rPr>
      <t>安全生产费用为招标人公布的最高投标限价的</t>
    </r>
    <r>
      <rPr>
        <b/>
        <sz val="12"/>
        <rFont val="Arial"/>
        <charset val="134"/>
      </rPr>
      <t>1.5%)</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</si>
  <si>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134"/>
      </rPr>
      <t xml:space="preserve">    4.3</t>
    </r>
    <r>
      <rPr>
        <sz val="12"/>
        <rFont val="宋体"/>
        <charset val="134"/>
      </rPr>
      <t>土方工程综合单价已综合包含土方开挖、运输、回填、压实等全部施工内容，以及取弃土场相关手续办理、土方资源费、土地复垦、取土场便道修建与维护、环保及水土保持等所有相关费用均作为承包人应做的附属工作，其费用均包含在相关子目单价之中，不另行计量与支付。</t>
    </r>
  </si>
  <si>
    <r>
      <rPr>
        <sz val="12"/>
        <rFont val="Arial"/>
        <charset val="134"/>
      </rPr>
      <t xml:space="preserve">    4.4</t>
    </r>
    <r>
      <rPr>
        <sz val="12"/>
        <rFont val="宋体"/>
        <charset val="134"/>
      </rPr>
      <t>防护工程浆砌片石护坡未筛分碎石（砂砾）垫层、砂浆抹面、开挖土方、回填土方、伸缩缝等均作为承包人应做的附属工作，其费用均包含在相关子目单价之中，不另行计量与支付。</t>
    </r>
  </si>
  <si>
    <r>
      <rPr>
        <sz val="12"/>
        <rFont val="Arial"/>
        <charset val="134"/>
      </rPr>
      <t xml:space="preserve">    4.5</t>
    </r>
    <r>
      <rPr>
        <sz val="12"/>
        <rFont val="宋体"/>
        <charset val="134"/>
      </rPr>
      <t>排水工程边沟、排水沟、急流槽混凝土、钢筋、未筛分碎石（砂砾）垫层、管、片石、砂浆抹面、开挖土方等均作为承包人应做的附属工作，其费用均包含在相关子目单价之中，不另行计量与支付。</t>
    </r>
  </si>
  <si>
    <r>
      <rPr>
        <sz val="12"/>
        <rFont val="Arial"/>
        <charset val="134"/>
      </rPr>
      <t xml:space="preserve">    4.6</t>
    </r>
    <r>
      <rPr>
        <sz val="12"/>
        <rFont val="宋体"/>
        <charset val="134"/>
      </rPr>
      <t>在工程量清单报价后需附工程单价分析表。</t>
    </r>
  </si>
  <si>
    <t>工程量清单表</t>
  </si>
  <si>
    <t>标段: 卓资县红召乡护村坝及通村过水路桥建设项目</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</si>
  <si>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</si>
  <si>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</si>
  <si>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</si>
  <si>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</si>
  <si>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</si>
  <si>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</si>
  <si>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</si>
  <si>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</si>
  <si>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</si>
  <si>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</si>
  <si>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</si>
  <si>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</si>
  <si>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</si>
  <si>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</si>
  <si>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</si>
  <si>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</si>
  <si>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</si>
  <si>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</si>
  <si>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</si>
  <si>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102-1</t>
  </si>
  <si>
    <t>竣工文件</t>
  </si>
  <si>
    <t>102-2</t>
  </si>
  <si>
    <t>施工环保费</t>
  </si>
  <si>
    <t>102-3</t>
  </si>
  <si>
    <t>安全生产费</t>
  </si>
  <si>
    <t>104</t>
  </si>
  <si>
    <t>承包人驻地建设</t>
  </si>
  <si>
    <t>104-1</t>
  </si>
  <si>
    <t>清单  第 100 章合计   人民币</t>
  </si>
  <si>
    <t>厂汉脑包行政村三合店村</t>
  </si>
  <si>
    <t>清单 第200章  路基</t>
  </si>
  <si>
    <t>207</t>
  </si>
  <si>
    <t>坡面排水</t>
  </si>
  <si>
    <t>207-2</t>
  </si>
  <si>
    <t>排水沟</t>
  </si>
  <si>
    <t>M10浆砌片石排水沟</t>
  </si>
  <si>
    <t>m3</t>
  </si>
  <si>
    <t>61.300</t>
  </si>
  <si>
    <t>清单 第400章  桥梁、涵洞</t>
  </si>
  <si>
    <t>419</t>
  </si>
  <si>
    <t>圆管涵及倒虹吸管涵</t>
  </si>
  <si>
    <t>419-1</t>
  </si>
  <si>
    <t>1-0.8m单孔铸铁圆管涵</t>
  </si>
  <si>
    <t>m</t>
  </si>
  <si>
    <t>10.000</t>
  </si>
  <si>
    <t>厂汉脑包行政村三合店村合计   人民币</t>
  </si>
  <si>
    <t>厂汉脑包行政村厂汉脑包村</t>
  </si>
  <si>
    <t>215</t>
  </si>
  <si>
    <t>河道防护</t>
  </si>
  <si>
    <t>215-2</t>
  </si>
  <si>
    <t>导流设施(护岸墙、顺坝、丁坝、调水坝、锥坡)</t>
  </si>
  <si>
    <t>470.000</t>
  </si>
  <si>
    <t>厂汉脑包行政村厂汉脑包村合计   人民币</t>
  </si>
  <si>
    <t>厂汉脑包行政村新地村</t>
  </si>
  <si>
    <t>202</t>
  </si>
  <si>
    <t>场地清理</t>
  </si>
  <si>
    <t>202-3</t>
  </si>
  <si>
    <t>拆除结构物</t>
  </si>
  <si>
    <t>-c</t>
  </si>
  <si>
    <t>砖、石及其他砌体结构</t>
  </si>
  <si>
    <t>28.000</t>
  </si>
  <si>
    <t>204</t>
  </si>
  <si>
    <t>填方路基</t>
  </si>
  <si>
    <t>204-1</t>
  </si>
  <si>
    <t>路基填筑(包括填前压实)</t>
  </si>
  <si>
    <t>-d</t>
  </si>
  <si>
    <t>借土填方</t>
  </si>
  <si>
    <t>245.000</t>
  </si>
  <si>
    <t>-h</t>
  </si>
  <si>
    <t>结构物台背回填</t>
  </si>
  <si>
    <t>107.000</t>
  </si>
  <si>
    <t>205</t>
  </si>
  <si>
    <t>特殊地区路基处理</t>
  </si>
  <si>
    <t>205-1</t>
  </si>
  <si>
    <t>软土路基处理</t>
  </si>
  <si>
    <t>基底换填砂砾</t>
  </si>
  <si>
    <t>-c-2</t>
  </si>
  <si>
    <t>61.100</t>
  </si>
  <si>
    <t>31.200</t>
  </si>
  <si>
    <t>清单 第300章  路面</t>
  </si>
  <si>
    <t>302</t>
  </si>
  <si>
    <t>垫层</t>
  </si>
  <si>
    <t>302-2</t>
  </si>
  <si>
    <t>砂砾垫层</t>
  </si>
  <si>
    <t>厚200mm</t>
  </si>
  <si>
    <t>m2</t>
  </si>
  <si>
    <t>306.000</t>
  </si>
  <si>
    <t>312</t>
  </si>
  <si>
    <t>水泥混凝土面板</t>
  </si>
  <si>
    <t>312-1</t>
  </si>
  <si>
    <t>厚200mm (C30混凝土)</t>
  </si>
  <si>
    <t>238.000</t>
  </si>
  <si>
    <t>314</t>
  </si>
  <si>
    <t>排水</t>
  </si>
  <si>
    <t>314-1</t>
  </si>
  <si>
    <t>排水管</t>
  </si>
  <si>
    <t>2.800</t>
  </si>
  <si>
    <t>403</t>
  </si>
  <si>
    <t>钢筋</t>
  </si>
  <si>
    <t>403-1</t>
  </si>
  <si>
    <t>基础钢筋(含灌注桩、承台、桩系梁、沉桩、沉井等)</t>
  </si>
  <si>
    <t>光圆钢筋(HPB235、HPB300)</t>
  </si>
  <si>
    <t>kg</t>
  </si>
  <si>
    <t>307.400</t>
  </si>
  <si>
    <t>带肋钢筋(HRB335、HRB400)</t>
  </si>
  <si>
    <t>381.200</t>
  </si>
  <si>
    <t>403-2</t>
  </si>
  <si>
    <t>下部结构钢筋</t>
  </si>
  <si>
    <t>285.800</t>
  </si>
  <si>
    <t>2598.800</t>
  </si>
  <si>
    <t>403-3</t>
  </si>
  <si>
    <t>上部结构钢筋</t>
  </si>
  <si>
    <t>3424.900</t>
  </si>
  <si>
    <t>403-4</t>
  </si>
  <si>
    <t>附属结构钢筋</t>
  </si>
  <si>
    <t>791.800</t>
  </si>
  <si>
    <t>D8冷轧带肋钢筋焊接网</t>
  </si>
  <si>
    <t>284.400</t>
  </si>
  <si>
    <t>404</t>
  </si>
  <si>
    <t>基坑开挖及回填</t>
  </si>
  <si>
    <t>404-1</t>
  </si>
  <si>
    <t>干处挖土方</t>
  </si>
  <si>
    <t>224.000</t>
  </si>
  <si>
    <t>410</t>
  </si>
  <si>
    <t>结构混凝土工程</t>
  </si>
  <si>
    <t>410-1</t>
  </si>
  <si>
    <t>混凝土基础(包括支撑梁、桩基承台、桩系梁，但不包括桩基)</t>
  </si>
  <si>
    <t>C30混凝土</t>
  </si>
  <si>
    <t>32.200</t>
  </si>
  <si>
    <t>C25混凝土</t>
  </si>
  <si>
    <t>18.200</t>
  </si>
  <si>
    <t>410-2</t>
  </si>
  <si>
    <t>混凝土下部结构</t>
  </si>
  <si>
    <t>C35桥台混凝土</t>
  </si>
  <si>
    <t>15.200</t>
  </si>
  <si>
    <t>C35台帽混凝土</t>
  </si>
  <si>
    <t>6.200</t>
  </si>
  <si>
    <t>-e</t>
  </si>
  <si>
    <t>C40支座垫石</t>
  </si>
  <si>
    <t>0.200</t>
  </si>
  <si>
    <t>410-3</t>
  </si>
  <si>
    <t>现浇混凝土上部结构</t>
  </si>
  <si>
    <t>C40混凝土</t>
  </si>
  <si>
    <t>18.500</t>
  </si>
  <si>
    <t>410-6</t>
  </si>
  <si>
    <t>现浇混凝土附属结构</t>
  </si>
  <si>
    <t>4.000</t>
  </si>
  <si>
    <t>415</t>
  </si>
  <si>
    <t>桥面铺装</t>
  </si>
  <si>
    <t>415-2</t>
  </si>
  <si>
    <t>C40水泥混凝土桥面铺装</t>
  </si>
  <si>
    <t>3.300</t>
  </si>
  <si>
    <t>416</t>
  </si>
  <si>
    <t>桥梁支座</t>
  </si>
  <si>
    <t>416-1</t>
  </si>
  <si>
    <t>板式橡胶支座</t>
  </si>
  <si>
    <t>dm3</t>
  </si>
  <si>
    <t>120.000</t>
  </si>
  <si>
    <t>厂汉脑包行政村新地村合计   人民币</t>
  </si>
  <si>
    <t>红召行政村红召村</t>
  </si>
  <si>
    <t>202-2</t>
  </si>
  <si>
    <t>挖除旧路面</t>
  </si>
  <si>
    <t>水泥混凝土路面</t>
  </si>
  <si>
    <t>29.000</t>
  </si>
  <si>
    <t>钢筋混凝土结构</t>
  </si>
  <si>
    <t>8.000</t>
  </si>
  <si>
    <t>203</t>
  </si>
  <si>
    <t>挖方路基</t>
  </si>
  <si>
    <t>203-2</t>
  </si>
  <si>
    <t>改河、改渠、改路挖方</t>
  </si>
  <si>
    <t>挖土方</t>
  </si>
  <si>
    <t>250.000</t>
  </si>
  <si>
    <t>C30现浇混凝土</t>
  </si>
  <si>
    <t>32.500</t>
  </si>
  <si>
    <t>420</t>
  </si>
  <si>
    <t>盖板涵、箱涵</t>
  </si>
  <si>
    <t>420-1</t>
  </si>
  <si>
    <t>1-4m2.5钢筋混凝土盖板涵</t>
  </si>
  <si>
    <t>7.500</t>
  </si>
  <si>
    <t>红召行政村红召村合计   人民币</t>
  </si>
  <si>
    <t>下股子行政村茂胜昌村</t>
  </si>
  <si>
    <t>26.000</t>
  </si>
  <si>
    <t>800.000</t>
  </si>
  <si>
    <t>208</t>
  </si>
  <si>
    <t>护坡、护面墙</t>
  </si>
  <si>
    <t>208-4</t>
  </si>
  <si>
    <t>混凝土护坡</t>
  </si>
  <si>
    <t>现浇混凝土满铺护坡</t>
  </si>
  <si>
    <t>11.400</t>
  </si>
  <si>
    <t>M10浆砌片石</t>
  </si>
  <si>
    <t>39.000</t>
  </si>
  <si>
    <t>68.000</t>
  </si>
  <si>
    <t>28.600</t>
  </si>
  <si>
    <t>419-2</t>
  </si>
  <si>
    <t>5-1m钢筋混凝土圆管涵</t>
  </si>
  <si>
    <t>清单 第600章  安全设施及预埋管线</t>
  </si>
  <si>
    <t>602</t>
  </si>
  <si>
    <t>标志桩</t>
  </si>
  <si>
    <t>602-1</t>
  </si>
  <si>
    <t>根</t>
  </si>
  <si>
    <t>12.000</t>
  </si>
  <si>
    <t>下股子行政村茂胜昌村合计   人民币</t>
  </si>
  <si>
    <t>东卜子行政村干沟口子村</t>
  </si>
  <si>
    <t>450.000</t>
  </si>
  <si>
    <t>300.000</t>
  </si>
  <si>
    <t>80.600</t>
  </si>
  <si>
    <t>419-2-a</t>
  </si>
  <si>
    <t>2-0.5m钢筋混凝土圆管涵</t>
  </si>
  <si>
    <t>6.500</t>
  </si>
  <si>
    <t>419-2-b</t>
  </si>
  <si>
    <t>4-1m钢筋混凝土圆管涵</t>
  </si>
  <si>
    <t>702</t>
  </si>
  <si>
    <t>702-1</t>
  </si>
  <si>
    <t>37.000</t>
  </si>
  <si>
    <t>东卜子行政村干沟口子村合计   人民币</t>
  </si>
  <si>
    <t>东卜子行政村东卜子村</t>
  </si>
  <si>
    <t>15.000</t>
  </si>
  <si>
    <t>30.000</t>
  </si>
  <si>
    <t>100.000</t>
  </si>
  <si>
    <t>21.500</t>
  </si>
  <si>
    <t>5.040</t>
  </si>
  <si>
    <t>51.000</t>
  </si>
  <si>
    <t>10.200</t>
  </si>
  <si>
    <t>419-2-c</t>
  </si>
  <si>
    <t>3-1m钢筋混凝土圆管涵</t>
  </si>
  <si>
    <t>东卜子行政村东卜子村合计   人民币</t>
  </si>
  <si>
    <t>东卜子行政村四号地村</t>
  </si>
  <si>
    <t>46.800</t>
  </si>
  <si>
    <t>43.200</t>
  </si>
  <si>
    <t>C20混凝土</t>
  </si>
  <si>
    <t>125.000</t>
  </si>
  <si>
    <t>205.000</t>
  </si>
  <si>
    <t>902</t>
  </si>
  <si>
    <t>902-1</t>
  </si>
  <si>
    <t>20.000</t>
  </si>
  <si>
    <t>东卜子行政村四号地村合计   人民币</t>
  </si>
  <si>
    <t>寿阳营行政村后卜沟村</t>
  </si>
  <si>
    <t>浆砌片石</t>
  </si>
  <si>
    <t>823.000</t>
  </si>
  <si>
    <t>寿阳营行政村后卜沟村合计   人民币</t>
  </si>
  <si>
    <t>寿阳营行政村后卜洞村</t>
  </si>
  <si>
    <t>700.000</t>
  </si>
  <si>
    <t>152.400</t>
  </si>
  <si>
    <t>105.000</t>
  </si>
  <si>
    <t>331.700</t>
  </si>
  <si>
    <t>194.000</t>
  </si>
  <si>
    <t>53.200</t>
  </si>
  <si>
    <t>313</t>
  </si>
  <si>
    <t>路肩培土、中央分隔带回填土、土路肩加固及路缘石</t>
  </si>
  <si>
    <t>313-1</t>
  </si>
  <si>
    <t>路肩培砂砾</t>
  </si>
  <si>
    <t>9.600</t>
  </si>
  <si>
    <t>泄水钢管</t>
  </si>
  <si>
    <t>54.100</t>
  </si>
  <si>
    <t>1363.400</t>
  </si>
  <si>
    <t>1096.400</t>
  </si>
  <si>
    <t>570.400</t>
  </si>
  <si>
    <t>9366.700</t>
  </si>
  <si>
    <t>12243.200</t>
  </si>
  <si>
    <t>10140.400</t>
  </si>
  <si>
    <t>1034.300</t>
  </si>
  <si>
    <t>116.620</t>
  </si>
  <si>
    <t>C35墩台混凝土</t>
  </si>
  <si>
    <t>40.100</t>
  </si>
  <si>
    <t>C35墩台帽混凝土</t>
  </si>
  <si>
    <t>25.640</t>
  </si>
  <si>
    <t>61.000</t>
  </si>
  <si>
    <t>12.880</t>
  </si>
  <si>
    <t>107.800</t>
  </si>
  <si>
    <t>28.800</t>
  </si>
  <si>
    <t>9.760</t>
  </si>
  <si>
    <t>47.500</t>
  </si>
  <si>
    <t>寿阳营行政村后卜洞村合计   人民币</t>
  </si>
  <si>
    <t>投标报价汇总表</t>
  </si>
  <si>
    <t>标段：卓资县红召乡护村坝及通村过水路桥建设项目</t>
  </si>
  <si>
    <t>序  号</t>
  </si>
  <si>
    <t>章  次</t>
  </si>
  <si>
    <t>科  目  名  称</t>
  </si>
  <si>
    <t>金额(元)</t>
  </si>
  <si>
    <t>1</t>
  </si>
  <si>
    <t>100</t>
  </si>
  <si>
    <t>2</t>
  </si>
  <si>
    <t>3</t>
  </si>
  <si>
    <t>4</t>
  </si>
  <si>
    <t>5</t>
  </si>
  <si>
    <t>6</t>
  </si>
  <si>
    <t>7</t>
  </si>
  <si>
    <t>8</t>
  </si>
  <si>
    <t>9</t>
  </si>
  <si>
    <t>10</t>
  </si>
  <si>
    <t>11</t>
  </si>
  <si>
    <t>12</t>
  </si>
  <si>
    <t>第100章至700章清单合计</t>
  </si>
  <si>
    <t>13</t>
  </si>
  <si>
    <t>已包含在清单合计中的材料、工程设备、专业工程暂估价合计</t>
  </si>
  <si>
    <t>14</t>
  </si>
  <si>
    <t>清单合计减去材料、工程设备、专业工程暂估价
合计(即12-13)=14</t>
  </si>
  <si>
    <t>15</t>
  </si>
  <si>
    <t>计日工合计</t>
  </si>
  <si>
    <t>16</t>
  </si>
  <si>
    <t>暂列金额(不含计日工总额5%)</t>
  </si>
  <si>
    <t>17</t>
  </si>
  <si>
    <t>投标报价(12+15+16)=17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</si>
</sst>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_ * #,##0_ ;_ * \-#,##0_ ;_ * &quot;-&quot;??_ ;_ @_ "/>
  </numFmts>
  <fonts count="38">
    <font>
      <sz val="12"/>
      <color indexed="8"/>
      <name val="宋体"/>
      <charset val="134"/>
    </font>
    <font>
      <b/>
      <sz val="20"/>
      <color indexed="8"/>
      <name val="宋体"/>
      <charset val="134"/>
    </font>
    <font>
      <sz val="9"/>
      <color indexed="8"/>
      <name val="宋体"/>
      <charset val="134"/>
    </font>
    <font>
      <sz val="10"/>
      <color indexed="8"/>
      <name val="宋体"/>
      <charset val="134"/>
    </font>
    <font>
      <sz val="11"/>
      <color indexed="8"/>
      <name val="宋体"/>
      <charset val="134"/>
    </font>
    <font>
      <b/>
      <sz val="18"/>
      <color indexed="8"/>
      <name val="黑体"/>
      <charset val="134"/>
    </font>
    <font>
      <b/>
      <sz val="12"/>
      <name val="Arial"/>
      <charset val="134"/>
    </font>
    <font>
      <sz val="12"/>
      <name val="Arial"/>
      <charset val="134"/>
    </font>
    <font>
      <sz val="10"/>
      <color rgb="FF000000"/>
      <name val="Arial"/>
      <charset val="1"/>
    </font>
    <font>
      <sz val="22"/>
      <color rgb="FF000000"/>
      <name val="宋体"/>
      <charset val="1"/>
    </font>
    <font>
      <b/>
      <sz val="20"/>
      <color rgb="FF000000"/>
      <name val="宋体"/>
      <charset val="1"/>
    </font>
    <font>
      <sz val="18"/>
      <color rgb="FF000000"/>
      <name val="宋体"/>
      <charset val="1"/>
    </font>
    <font>
      <b/>
      <sz val="18"/>
      <color rgb="FF000000"/>
      <name val="宋体"/>
      <charset val="1"/>
    </font>
    <font>
      <sz val="16"/>
      <color rgb="FF000000"/>
      <name val="宋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name val="宋体"/>
      <charset val="134"/>
    </font>
    <font>
      <b/>
      <u/>
      <sz val="12"/>
      <name val="宋体"/>
      <charset val="134"/>
    </font>
    <font>
      <b/>
      <u/>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2" fillId="0" borderId="0" applyNumberFormat="0" applyFill="0" applyBorder="0" applyAlignment="0" applyProtection="0">
      <alignment vertical="center"/>
    </xf>
    <xf numFmtId="0" fontId="23" fillId="3" borderId="20" applyNumberFormat="0" applyAlignment="0" applyProtection="0">
      <alignment vertical="center"/>
    </xf>
    <xf numFmtId="0" fontId="24" fillId="4" borderId="21" applyNumberFormat="0" applyAlignment="0" applyProtection="0">
      <alignment vertical="center"/>
    </xf>
    <xf numFmtId="0" fontId="25" fillId="4" borderId="20" applyNumberFormat="0" applyAlignment="0" applyProtection="0">
      <alignment vertical="center"/>
    </xf>
    <xf numFmtId="0" fontId="26" fillId="5" borderId="22" applyNumberFormat="0" applyAlignment="0" applyProtection="0">
      <alignment vertical="center"/>
    </xf>
    <xf numFmtId="0" fontId="27" fillId="0" borderId="23" applyNumberFormat="0" applyFill="0" applyAlignment="0" applyProtection="0">
      <alignment vertical="center"/>
    </xf>
    <xf numFmtId="0" fontId="28" fillId="0" borderId="24"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44">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43" fontId="3" fillId="0" borderId="6" xfId="0" applyNumberFormat="1" applyFont="1" applyBorder="1" applyAlignment="1">
      <alignment horizontal="right"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9" xfId="0" applyFont="1" applyBorder="1" applyAlignment="1">
      <alignment horizontal="right" vertical="center" shrinkToFit="1"/>
    </xf>
    <xf numFmtId="0" fontId="3" fillId="0" borderId="8" xfId="0" applyFont="1" applyBorder="1" applyAlignment="1">
      <alignment horizontal="center" vertical="center" wrapText="1"/>
    </xf>
    <xf numFmtId="43" fontId="3" fillId="0" borderId="9" xfId="0" applyNumberFormat="1" applyFont="1" applyBorder="1" applyAlignment="1">
      <alignment horizontal="right" vertical="center" shrinkToFit="1"/>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xf numFmtId="43" fontId="3" fillId="0" borderId="12" xfId="0" applyNumberFormat="1" applyFont="1" applyBorder="1" applyAlignment="1">
      <alignment horizontal="right" vertical="center" shrinkToFit="1"/>
    </xf>
    <xf numFmtId="0" fontId="0" fillId="0" borderId="0" xfId="0" applyAlignment="1" applyProtection="1">
      <alignment horizontal="left" vertical="center" wrapText="1"/>
    </xf>
    <xf numFmtId="0" fontId="1" fillId="0" borderId="0" xfId="0" applyFont="1" applyAlignment="1" applyProtection="1">
      <alignment horizontal="center" vertical="center" shrinkToFit="1"/>
    </xf>
    <xf numFmtId="0" fontId="3" fillId="0" borderId="0" xfId="0" applyFont="1" applyAlignment="1" applyProtection="1">
      <alignment horizontal="left" vertical="center" shrinkToFit="1"/>
    </xf>
    <xf numFmtId="0" fontId="3" fillId="0" borderId="5" xfId="0" applyFont="1" applyBorder="1" applyAlignment="1" applyProtection="1">
      <alignment horizontal="center" vertical="center" shrinkToFit="1"/>
    </xf>
    <xf numFmtId="0" fontId="3" fillId="0" borderId="13" xfId="0" applyFont="1" applyBorder="1" applyAlignment="1" applyProtection="1">
      <alignment horizontal="center" vertical="center" shrinkToFit="1"/>
    </xf>
    <xf numFmtId="0" fontId="3" fillId="0" borderId="14" xfId="0" applyFont="1" applyBorder="1" applyAlignment="1" applyProtection="1">
      <alignment horizontal="center" vertical="center" shrinkToFit="1"/>
    </xf>
    <xf numFmtId="0" fontId="3" fillId="0" borderId="5" xfId="0" applyFont="1" applyBorder="1" applyAlignment="1" applyProtection="1">
      <alignment horizontal="center" shrinkToFit="1"/>
    </xf>
    <xf numFmtId="0" fontId="3" fillId="0" borderId="5" xfId="0" applyFont="1" applyBorder="1" applyAlignment="1" applyProtection="1">
      <alignment horizontal="left" shrinkToFit="1"/>
    </xf>
    <xf numFmtId="0" fontId="3" fillId="0" borderId="5" xfId="0" applyFont="1" applyBorder="1" applyAlignment="1" applyProtection="1">
      <alignment horizontal="right" shrinkToFit="1"/>
    </xf>
    <xf numFmtId="176" fontId="3" fillId="0" borderId="5" xfId="0" applyNumberFormat="1" applyFont="1" applyBorder="1" applyAlignment="1" applyProtection="1">
      <alignment horizontal="right" shrinkToFit="1"/>
    </xf>
    <xf numFmtId="177" fontId="3" fillId="0" borderId="5" xfId="0" applyNumberFormat="1" applyFont="1" applyBorder="1" applyAlignment="1" applyProtection="1">
      <alignment horizontal="right" shrinkToFit="1"/>
    </xf>
    <xf numFmtId="178" fontId="3" fillId="0" borderId="5" xfId="0" applyNumberFormat="1" applyFont="1" applyBorder="1" applyAlignment="1" applyProtection="1">
      <alignment horizontal="right" shrinkToFit="1"/>
    </xf>
    <xf numFmtId="0" fontId="3" fillId="0" borderId="7" xfId="0" applyFont="1" applyBorder="1" applyAlignment="1" applyProtection="1">
      <alignment horizontal="center" vertical="center" shrinkToFit="1"/>
    </xf>
    <xf numFmtId="0" fontId="3" fillId="0" borderId="15" xfId="0" applyFont="1" applyBorder="1" applyAlignment="1" applyProtection="1">
      <alignment horizontal="right" vertical="center" shrinkToFit="1"/>
    </xf>
    <xf numFmtId="0" fontId="3" fillId="0" borderId="15" xfId="0" applyFont="1" applyBorder="1" applyAlignment="1" applyProtection="1">
      <alignment horizontal="center" vertical="center" shrinkToFit="1"/>
    </xf>
    <xf numFmtId="0" fontId="3" fillId="0" borderId="16" xfId="0" applyFont="1" applyBorder="1" applyAlignment="1" applyProtection="1">
      <alignment horizontal="center" vertical="center" shrinkToFit="1"/>
    </xf>
    <xf numFmtId="0" fontId="4" fillId="0" borderId="0" xfId="0" applyFont="1" applyFill="1" applyAlignment="1">
      <alignment vertical="center"/>
    </xf>
    <xf numFmtId="0" fontId="5" fillId="0" borderId="0" xfId="0" applyFont="1" applyFill="1" applyAlignment="1">
      <alignment horizontal="center" vertical="center"/>
    </xf>
    <xf numFmtId="0" fontId="6" fillId="0" borderId="0" xfId="0" applyNumberFormat="1" applyFont="1" applyFill="1" applyBorder="1" applyAlignment="1">
      <alignment horizontal="left" vertical="top" wrapText="1"/>
    </xf>
    <xf numFmtId="0" fontId="7" fillId="0" borderId="0"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horizontal="left" vertical="center" wrapText="1"/>
    </xf>
    <xf numFmtId="0" fontId="8" fillId="0" borderId="0" xfId="0" applyFont="1" applyFill="1" applyAlignment="1" applyProtection="1">
      <alignment horizontal="left"/>
    </xf>
    <xf numFmtId="0" fontId="9" fillId="0" borderId="0" xfId="0" applyFont="1" applyFill="1" applyAlignment="1" applyProtection="1">
      <alignment horizontal="center" vertical="center" wrapText="1"/>
    </xf>
    <xf numFmtId="0" fontId="10" fillId="0" borderId="0" xfId="0" applyFont="1" applyFill="1" applyAlignment="1" applyProtection="1">
      <alignment horizontal="center" vertical="center" wrapText="1"/>
    </xf>
    <xf numFmtId="0" fontId="11" fillId="0" borderId="0" xfId="0" applyFont="1" applyFill="1" applyAlignment="1" applyProtection="1">
      <alignment horizontal="center" vertical="center"/>
    </xf>
    <xf numFmtId="0" fontId="12" fillId="0" borderId="0" xfId="0" applyFont="1" applyFill="1" applyAlignment="1" applyProtection="1">
      <alignment horizontal="left" vertical="center" wrapText="1"/>
    </xf>
    <xf numFmtId="0" fontId="13" fillId="0" borderId="0" xfId="0" applyFont="1" applyFill="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1"/>
  <sheetViews>
    <sheetView topLeftCell="A4" workbookViewId="0">
      <selection activeCell="B2" sqref="B2:D2"/>
    </sheetView>
  </sheetViews>
  <sheetFormatPr defaultColWidth="8.25" defaultRowHeight="12.5" outlineLevelCol="3"/>
  <cols>
    <col min="1" max="1" width="14.3916666666667" style="38" customWidth="1"/>
    <col min="2" max="2" width="11.5416666666667" style="38" customWidth="1"/>
    <col min="3" max="3" width="5.70833333333333" style="38" customWidth="1"/>
    <col min="4" max="4" width="40.45" style="38" customWidth="1"/>
    <col min="5" max="16384" width="8.25" style="38"/>
  </cols>
  <sheetData>
    <row r="1" s="38" customFormat="1" ht="114.15" customHeight="1"/>
    <row r="2" s="38" customFormat="1" ht="56.7" customHeight="1" spans="2:4">
      <c r="B2" s="39" t="s">
        <v>0</v>
      </c>
      <c r="C2" s="39"/>
      <c r="D2" s="39"/>
    </row>
    <row r="3" s="38" customFormat="1" ht="86.55" customHeight="1"/>
    <row r="4" s="38" customFormat="1" ht="56" customHeight="1" spans="2:4">
      <c r="B4" s="40" t="s">
        <v>1</v>
      </c>
      <c r="C4" s="40"/>
      <c r="D4" s="40"/>
    </row>
    <row r="5" s="38" customFormat="1" ht="28.35" customHeight="1"/>
    <row r="6" s="38" customFormat="1" ht="28.35" customHeight="1" spans="2:4">
      <c r="B6" s="41" t="s">
        <v>2</v>
      </c>
      <c r="C6" s="41"/>
      <c r="D6" s="41"/>
    </row>
    <row r="7" s="38" customFormat="1" ht="87.25" customHeight="1"/>
    <row r="8" s="38" customFormat="1" ht="58.2" customHeight="1" spans="2:4">
      <c r="B8" s="42" t="s">
        <v>3</v>
      </c>
      <c r="C8" s="43"/>
      <c r="D8" s="43"/>
    </row>
    <row r="9" s="38" customFormat="1" ht="56.7" customHeight="1" spans="2:4">
      <c r="B9" s="42" t="s">
        <v>4</v>
      </c>
      <c r="C9" s="43"/>
      <c r="D9" s="43"/>
    </row>
    <row r="10" s="38" customFormat="1" ht="56.7" customHeight="1" spans="2:4">
      <c r="B10" s="42" t="s">
        <v>5</v>
      </c>
      <c r="C10" s="42"/>
      <c r="D10" s="43"/>
    </row>
    <row r="11" s="38" customFormat="1" ht="57.45" customHeight="1" spans="2:4">
      <c r="B11" s="42" t="s">
        <v>6</v>
      </c>
      <c r="C11" s="42"/>
      <c r="D11" s="43"/>
    </row>
  </sheetData>
  <sheetProtection algorithmName="SHA-512" hashValue="XuHm8KaHr0/CSwaSS0c8WAn6tGcAOb9uwH9REaeksN6vMvMekJuFMgECI9t2JcHITBvSiUEZEFnU3KfyJX0cSQ==" saltValue="HUXEE6m4zu3/i1mS9R0nTg==" spinCount="100000" sheet="1" objects="1"/>
  <protectedRanges>
    <protectedRange sqref="D10:D11" name="区域5"/>
    <protectedRange sqref="C8:D9" name="区域4"/>
  </protectedRanges>
  <mergeCells count="7">
    <mergeCell ref="B2:D2"/>
    <mergeCell ref="B4:D4"/>
    <mergeCell ref="B6:D6"/>
    <mergeCell ref="C8:D8"/>
    <mergeCell ref="C9:D9"/>
    <mergeCell ref="B10:C10"/>
    <mergeCell ref="B11:C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workbookViewId="0">
      <selection activeCell="A25" sqref="A25"/>
    </sheetView>
  </sheetViews>
  <sheetFormatPr defaultColWidth="8.25" defaultRowHeight="14"/>
  <cols>
    <col min="1" max="1" width="78.4166666666667" style="33" customWidth="1"/>
    <col min="2" max="16384" width="8.25" style="33"/>
  </cols>
  <sheetData>
    <row r="1" s="33" customFormat="1" ht="27" customHeight="1" spans="1:1">
      <c r="A1" s="34" t="s">
        <v>7</v>
      </c>
    </row>
    <row r="2" s="33" customFormat="1" ht="15.5" spans="1:1">
      <c r="A2" s="35" t="s">
        <v>8</v>
      </c>
    </row>
    <row r="3" s="33" customFormat="1" ht="60.5" spans="1:1">
      <c r="A3" s="36" t="s">
        <v>9</v>
      </c>
    </row>
    <row r="4" s="33" customFormat="1" ht="30.5" spans="1:1">
      <c r="A4" s="36" t="s">
        <v>10</v>
      </c>
    </row>
    <row r="5" s="33" customFormat="1" ht="75.5" spans="1:1">
      <c r="A5" s="36" t="s">
        <v>11</v>
      </c>
    </row>
    <row r="6" s="33" customFormat="1" ht="46" spans="1:1">
      <c r="A6" s="36" t="s">
        <v>12</v>
      </c>
    </row>
    <row r="7" s="33" customFormat="1" ht="31" spans="1:1">
      <c r="A7" s="36" t="s">
        <v>13</v>
      </c>
    </row>
    <row r="8" s="33" customFormat="1" ht="30.5" spans="1:1">
      <c r="A8" s="36" t="s">
        <v>14</v>
      </c>
    </row>
    <row r="9" s="33" customFormat="1" ht="30.5" spans="1:1">
      <c r="A9" s="36" t="s">
        <v>15</v>
      </c>
    </row>
    <row r="10" s="33" customFormat="1" ht="15.5" spans="1:1">
      <c r="A10" s="37" t="s">
        <v>16</v>
      </c>
    </row>
    <row r="11" s="33" customFormat="1" ht="15.5" spans="1:1">
      <c r="A11" s="36" t="s">
        <v>17</v>
      </c>
    </row>
    <row r="12" s="33" customFormat="1" ht="45.5" spans="1:1">
      <c r="A12" s="36" t="s">
        <v>18</v>
      </c>
    </row>
    <row r="13" s="33" customFormat="1" ht="45.5" spans="1:1">
      <c r="A13" s="36" t="s">
        <v>19</v>
      </c>
    </row>
    <row r="14" s="33" customFormat="1" ht="45.5" spans="1:1">
      <c r="A14" s="36" t="s">
        <v>20</v>
      </c>
    </row>
    <row r="15" s="33" customFormat="1" ht="30.5" spans="1:1">
      <c r="A15" s="36" t="s">
        <v>21</v>
      </c>
    </row>
    <row r="16" s="33" customFormat="1" ht="15.5" spans="1:1">
      <c r="A16" s="36" t="s">
        <v>22</v>
      </c>
    </row>
    <row r="17" s="33" customFormat="1" ht="31" spans="1:1">
      <c r="A17" s="36" t="s">
        <v>23</v>
      </c>
    </row>
    <row r="18" s="33" customFormat="1" ht="15.5" spans="1:1">
      <c r="A18" s="37" t="s">
        <v>24</v>
      </c>
    </row>
    <row r="19" s="33" customFormat="1" ht="15.5" spans="1:1">
      <c r="A19" s="37" t="s">
        <v>25</v>
      </c>
    </row>
    <row r="20" s="33" customFormat="1" ht="77" spans="1:1">
      <c r="A20" s="36" t="s">
        <v>26</v>
      </c>
    </row>
    <row r="21" s="33" customFormat="1" ht="137.5" spans="1:1">
      <c r="A21" s="36" t="s">
        <v>27</v>
      </c>
    </row>
    <row r="22" s="33" customFormat="1" ht="60.5" spans="1:1">
      <c r="A22" s="36" t="s">
        <v>28</v>
      </c>
    </row>
    <row r="23" s="33" customFormat="1" ht="45.5" spans="1:1">
      <c r="A23" s="36" t="s">
        <v>29</v>
      </c>
    </row>
    <row r="24" s="33" customFormat="1" ht="45.5" spans="1:1">
      <c r="A24" s="36" t="s">
        <v>30</v>
      </c>
    </row>
    <row r="25" s="33" customFormat="1" ht="15.5" spans="1:1">
      <c r="A25" s="36" t="s">
        <v>31</v>
      </c>
    </row>
  </sheetData>
  <sheetProtection algorithmName="SHA-512" hashValue="q+FCDMscxQqIaOTkZc87vPAD1kOe0/nkHyz9kJ8hsuWyKWmMvdFUrSHD7mN/EV26X12QLi4nw98sBFQUDNS4jw==" saltValue="D/aagUd7cG1v6fSnRJCUhg==" spinCount="100000" sheet="1" objects="1"/>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5"/>
  <sheetViews>
    <sheetView showZeros="0" workbookViewId="0">
      <selection activeCell="E13" sqref="E13"/>
    </sheetView>
  </sheetViews>
  <sheetFormatPr defaultColWidth="9" defaultRowHeight="15" outlineLevelCol="5"/>
  <cols>
    <col min="1" max="1" width="8.125" style="17" customWidth="1"/>
    <col min="2" max="2" width="33.4" style="17" customWidth="1"/>
    <col min="3" max="3" width="8.125" style="17" customWidth="1"/>
    <col min="4" max="5" width="9.75" style="17" customWidth="1"/>
    <col min="6" max="6" width="10.625" style="17" customWidth="1"/>
    <col min="7" max="7" width="20" style="17" customWidth="1"/>
    <col min="8" max="16384" width="9" style="17"/>
  </cols>
  <sheetData>
    <row r="1" s="17" customFormat="1" ht="32.95" customHeight="1" spans="1:6">
      <c r="A1" s="18" t="s">
        <v>32</v>
      </c>
      <c r="B1" s="18"/>
      <c r="C1" s="18"/>
      <c r="D1" s="18"/>
      <c r="E1" s="18"/>
      <c r="F1" s="18"/>
    </row>
    <row r="2" s="17" customFormat="1" ht="16.85" customHeight="1" spans="1:6">
      <c r="A2" s="19" t="s">
        <v>33</v>
      </c>
      <c r="B2" s="19"/>
      <c r="C2" s="19"/>
      <c r="D2" s="19"/>
      <c r="E2" s="19" t="s">
        <v>34</v>
      </c>
      <c r="F2" s="19"/>
    </row>
    <row r="3" s="17" customFormat="1" ht="32.95" customHeight="1" spans="1:6">
      <c r="A3" s="20" t="s">
        <v>35</v>
      </c>
      <c r="B3" s="20"/>
      <c r="C3" s="20"/>
      <c r="D3" s="20"/>
      <c r="E3" s="20"/>
      <c r="F3" s="20"/>
    </row>
    <row r="4" s="17" customFormat="1" ht="16.85" customHeight="1" spans="1:6">
      <c r="A4" s="21" t="s">
        <v>36</v>
      </c>
      <c r="B4" s="21" t="s">
        <v>37</v>
      </c>
      <c r="C4" s="21" t="s">
        <v>38</v>
      </c>
      <c r="D4" s="21" t="s">
        <v>39</v>
      </c>
      <c r="E4" s="21" t="s">
        <v>40</v>
      </c>
      <c r="F4" s="22" t="s">
        <v>41</v>
      </c>
    </row>
    <row r="5" s="17" customFormat="1" ht="22" customHeight="1" spans="1:6">
      <c r="A5" s="23" t="s">
        <v>42</v>
      </c>
      <c r="B5" s="24" t="s">
        <v>43</v>
      </c>
      <c r="C5" s="23"/>
      <c r="D5" s="25"/>
      <c r="E5" s="25"/>
      <c r="F5" s="25"/>
    </row>
    <row r="6" s="17" customFormat="1" ht="22.7" customHeight="1" spans="1:6">
      <c r="A6" s="23" t="s">
        <v>44</v>
      </c>
      <c r="B6" s="24" t="s">
        <v>45</v>
      </c>
      <c r="C6" s="23"/>
      <c r="D6" s="25"/>
      <c r="E6" s="25"/>
      <c r="F6" s="25"/>
    </row>
    <row r="7" s="17" customFormat="1" ht="22" customHeight="1" spans="1:6">
      <c r="A7" s="23" t="s">
        <v>46</v>
      </c>
      <c r="B7" s="24" t="s">
        <v>47</v>
      </c>
      <c r="C7" s="23" t="s">
        <v>48</v>
      </c>
      <c r="D7" s="26">
        <v>1</v>
      </c>
      <c r="E7" s="27">
        <f>IF(E12=0,0,ROUND(SUM(F10:F14,报价汇总表!E5:E14)*0.003,0))</f>
        <v>0</v>
      </c>
      <c r="F7" s="28" t="str">
        <f>IF(E7&gt;0,ROUND(D7*E7,0),"")</f>
        <v/>
      </c>
    </row>
    <row r="8" s="17" customFormat="1" ht="22" customHeight="1" spans="1:6">
      <c r="A8" s="23" t="s">
        <v>49</v>
      </c>
      <c r="B8" s="24" t="s">
        <v>50</v>
      </c>
      <c r="C8" s="23" t="s">
        <v>48</v>
      </c>
      <c r="D8" s="26">
        <v>1</v>
      </c>
      <c r="E8" s="27" t="str">
        <f>F8</f>
        <v/>
      </c>
      <c r="F8" s="28" t="str">
        <f>IF(E12&gt;0,ROUND(4000,0),"")</f>
        <v/>
      </c>
    </row>
    <row r="9" s="17" customFormat="1" ht="22.7" customHeight="1" spans="1:6">
      <c r="A9" s="23" t="s">
        <v>51</v>
      </c>
      <c r="B9" s="24" t="s">
        <v>52</v>
      </c>
      <c r="C9" s="23"/>
      <c r="D9" s="25"/>
      <c r="E9" s="27"/>
      <c r="F9" s="28" t="str">
        <f t="shared" ref="F7:F14" si="0">IF(E9&gt;0,ROUND(D9*E9,0),"")</f>
        <v/>
      </c>
    </row>
    <row r="10" s="17" customFormat="1" ht="22" customHeight="1" spans="1:6">
      <c r="A10" s="23" t="s">
        <v>53</v>
      </c>
      <c r="B10" s="24" t="s">
        <v>54</v>
      </c>
      <c r="C10" s="23" t="s">
        <v>48</v>
      </c>
      <c r="D10" s="26">
        <v>1</v>
      </c>
      <c r="E10" s="27"/>
      <c r="F10" s="28" t="str">
        <f t="shared" si="0"/>
        <v/>
      </c>
    </row>
    <row r="11" s="17" customFormat="1" ht="22" customHeight="1" spans="1:6">
      <c r="A11" s="23" t="s">
        <v>55</v>
      </c>
      <c r="B11" s="24" t="s">
        <v>56</v>
      </c>
      <c r="C11" s="23" t="s">
        <v>48</v>
      </c>
      <c r="D11" s="26">
        <v>1</v>
      </c>
      <c r="E11" s="27"/>
      <c r="F11" s="28" t="str">
        <f t="shared" si="0"/>
        <v/>
      </c>
    </row>
    <row r="12" s="17" customFormat="1" ht="22.7" customHeight="1" spans="1:6">
      <c r="A12" s="23" t="s">
        <v>57</v>
      </c>
      <c r="B12" s="24" t="s">
        <v>58</v>
      </c>
      <c r="C12" s="23" t="s">
        <v>48</v>
      </c>
      <c r="D12" s="26">
        <v>1</v>
      </c>
      <c r="E12" s="27"/>
      <c r="F12" s="28" t="str">
        <f t="shared" si="0"/>
        <v/>
      </c>
    </row>
    <row r="13" s="17" customFormat="1" ht="22" customHeight="1" spans="1:6">
      <c r="A13" s="23" t="s">
        <v>59</v>
      </c>
      <c r="B13" s="24" t="s">
        <v>60</v>
      </c>
      <c r="C13" s="23"/>
      <c r="D13" s="26"/>
      <c r="E13" s="27"/>
      <c r="F13" s="28" t="str">
        <f t="shared" si="0"/>
        <v/>
      </c>
    </row>
    <row r="14" s="17" customFormat="1" ht="22" customHeight="1" spans="1:6">
      <c r="A14" s="23" t="s">
        <v>61</v>
      </c>
      <c r="B14" s="24" t="s">
        <v>60</v>
      </c>
      <c r="C14" s="23" t="s">
        <v>48</v>
      </c>
      <c r="D14" s="26">
        <v>1</v>
      </c>
      <c r="E14" s="27"/>
      <c r="F14" s="28" t="str">
        <f t="shared" si="0"/>
        <v/>
      </c>
    </row>
    <row r="15" s="17" customFormat="1" ht="22.7" customHeight="1" spans="1:6">
      <c r="A15" s="23"/>
      <c r="B15" s="24"/>
      <c r="C15" s="23"/>
      <c r="D15" s="25"/>
      <c r="E15" s="25"/>
      <c r="F15" s="25"/>
    </row>
    <row r="16" s="17" customFormat="1" ht="22" customHeight="1" spans="1:6">
      <c r="A16" s="23"/>
      <c r="B16" s="24"/>
      <c r="C16" s="23"/>
      <c r="D16" s="25"/>
      <c r="E16" s="25"/>
      <c r="F16" s="25"/>
    </row>
    <row r="17" s="17" customFormat="1" ht="22" customHeight="1" spans="1:6">
      <c r="A17" s="23"/>
      <c r="B17" s="24"/>
      <c r="C17" s="23"/>
      <c r="D17" s="25"/>
      <c r="E17" s="25"/>
      <c r="F17" s="25"/>
    </row>
    <row r="18" s="17" customFormat="1" ht="22" customHeight="1" spans="1:6">
      <c r="A18" s="23"/>
      <c r="B18" s="24"/>
      <c r="C18" s="23"/>
      <c r="D18" s="25"/>
      <c r="E18" s="25"/>
      <c r="F18" s="25"/>
    </row>
    <row r="19" s="17" customFormat="1" ht="22.7" customHeight="1" spans="1:6">
      <c r="A19" s="23"/>
      <c r="B19" s="24"/>
      <c r="C19" s="23"/>
      <c r="D19" s="25"/>
      <c r="E19" s="25"/>
      <c r="F19" s="25"/>
    </row>
    <row r="20" s="17" customFormat="1" ht="22" customHeight="1" spans="1:6">
      <c r="A20" s="23"/>
      <c r="B20" s="24"/>
      <c r="C20" s="23"/>
      <c r="D20" s="25"/>
      <c r="E20" s="25"/>
      <c r="F20" s="25"/>
    </row>
    <row r="21" s="17" customFormat="1" ht="22" customHeight="1" spans="1:6">
      <c r="A21" s="23"/>
      <c r="B21" s="24"/>
      <c r="C21" s="23"/>
      <c r="D21" s="25"/>
      <c r="E21" s="25"/>
      <c r="F21" s="25"/>
    </row>
    <row r="22" s="17" customFormat="1" ht="22.7" customHeight="1" spans="1:6">
      <c r="A22" s="23"/>
      <c r="B22" s="24"/>
      <c r="C22" s="23"/>
      <c r="D22" s="25"/>
      <c r="E22" s="25"/>
      <c r="F22" s="25"/>
    </row>
    <row r="23" s="17" customFormat="1" ht="22" customHeight="1" spans="1:6">
      <c r="A23" s="23"/>
      <c r="B23" s="24"/>
      <c r="C23" s="23"/>
      <c r="D23" s="25"/>
      <c r="E23" s="25"/>
      <c r="F23" s="25"/>
    </row>
    <row r="24" s="17" customFormat="1" ht="22" customHeight="1" spans="1:6">
      <c r="A24" s="23"/>
      <c r="B24" s="24"/>
      <c r="C24" s="23"/>
      <c r="D24" s="25"/>
      <c r="E24" s="25"/>
      <c r="F24" s="25"/>
    </row>
    <row r="25" s="17" customFormat="1" ht="22.7" customHeight="1" spans="1:6">
      <c r="A25" s="23"/>
      <c r="B25" s="24"/>
      <c r="C25" s="23"/>
      <c r="D25" s="25"/>
      <c r="E25" s="25"/>
      <c r="F25" s="25"/>
    </row>
    <row r="26" s="17" customFormat="1" ht="22" customHeight="1" spans="1:6">
      <c r="A26" s="23"/>
      <c r="B26" s="24"/>
      <c r="C26" s="23"/>
      <c r="D26" s="25"/>
      <c r="E26" s="25"/>
      <c r="F26" s="25"/>
    </row>
    <row r="27" s="17" customFormat="1" ht="22" customHeight="1" spans="1:6">
      <c r="A27" s="23"/>
      <c r="B27" s="24"/>
      <c r="C27" s="23"/>
      <c r="D27" s="25"/>
      <c r="E27" s="25"/>
      <c r="F27" s="25"/>
    </row>
    <row r="28" s="17" customFormat="1" ht="22.7" customHeight="1" spans="1:6">
      <c r="A28" s="23"/>
      <c r="B28" s="24"/>
      <c r="C28" s="23"/>
      <c r="D28" s="25"/>
      <c r="E28" s="25"/>
      <c r="F28" s="25"/>
    </row>
    <row r="29" s="17" customFormat="1" ht="22" customHeight="1" spans="1:6">
      <c r="A29" s="23"/>
      <c r="B29" s="24"/>
      <c r="C29" s="23"/>
      <c r="D29" s="25"/>
      <c r="E29" s="25"/>
      <c r="F29" s="25"/>
    </row>
    <row r="30" s="17" customFormat="1" ht="22" customHeight="1" spans="1:6">
      <c r="A30" s="23"/>
      <c r="B30" s="24"/>
      <c r="C30" s="23"/>
      <c r="D30" s="25"/>
      <c r="E30" s="25"/>
      <c r="F30" s="25"/>
    </row>
    <row r="31" s="17" customFormat="1" ht="32.95" customHeight="1" spans="1:6">
      <c r="A31" s="29"/>
      <c r="B31" s="30" t="s">
        <v>62</v>
      </c>
      <c r="C31" s="31"/>
      <c r="D31" s="32" t="str">
        <f>IF(E12=0,"",SUM(F7:F19))</f>
        <v/>
      </c>
      <c r="E31" s="32"/>
      <c r="F31" s="32"/>
    </row>
    <row r="32" s="17" customFormat="1" ht="32.95" customHeight="1" spans="1:6">
      <c r="A32" s="18" t="s">
        <v>32</v>
      </c>
      <c r="B32" s="18"/>
      <c r="C32" s="18"/>
      <c r="D32" s="18"/>
      <c r="E32" s="18"/>
      <c r="F32" s="18"/>
    </row>
    <row r="33" s="17" customFormat="1" ht="16.85" customHeight="1" spans="1:6">
      <c r="A33" s="19" t="s">
        <v>33</v>
      </c>
      <c r="B33" s="19"/>
      <c r="C33" s="19"/>
      <c r="D33" s="19"/>
      <c r="E33" s="19" t="s">
        <v>34</v>
      </c>
      <c r="F33" s="19"/>
    </row>
    <row r="34" s="17" customFormat="1" ht="32.95" customHeight="1" spans="1:6">
      <c r="A34" s="20" t="s">
        <v>63</v>
      </c>
      <c r="B34" s="20"/>
      <c r="C34" s="20"/>
      <c r="D34" s="20"/>
      <c r="E34" s="20"/>
      <c r="F34" s="20"/>
    </row>
    <row r="35" s="17" customFormat="1" ht="16.85" customHeight="1" spans="1:6">
      <c r="A35" s="21" t="s">
        <v>36</v>
      </c>
      <c r="B35" s="21" t="s">
        <v>37</v>
      </c>
      <c r="C35" s="21" t="s">
        <v>38</v>
      </c>
      <c r="D35" s="21" t="s">
        <v>39</v>
      </c>
      <c r="E35" s="21" t="s">
        <v>40</v>
      </c>
      <c r="F35" s="22" t="s">
        <v>41</v>
      </c>
    </row>
    <row r="36" s="17" customFormat="1" ht="22" customHeight="1" spans="1:6">
      <c r="A36" s="23"/>
      <c r="B36" s="24" t="s">
        <v>64</v>
      </c>
      <c r="C36" s="23"/>
      <c r="D36" s="25"/>
      <c r="E36" s="25"/>
      <c r="F36" s="28" t="str">
        <f>IF(E36&gt;0,ROUND(D36*E36,0),"")</f>
        <v/>
      </c>
    </row>
    <row r="37" s="17" customFormat="1" ht="22.7" customHeight="1" spans="1:6">
      <c r="A37" s="23" t="s">
        <v>65</v>
      </c>
      <c r="B37" s="24" t="s">
        <v>66</v>
      </c>
      <c r="C37" s="23"/>
      <c r="D37" s="25"/>
      <c r="E37" s="25"/>
      <c r="F37" s="28" t="str">
        <f>IF(E37&gt;0,ROUND(D37*E37,0),"")</f>
        <v/>
      </c>
    </row>
    <row r="38" s="17" customFormat="1" ht="22" customHeight="1" spans="1:6">
      <c r="A38" s="23" t="s">
        <v>67</v>
      </c>
      <c r="B38" s="24" t="s">
        <v>68</v>
      </c>
      <c r="C38" s="23"/>
      <c r="D38" s="25"/>
      <c r="E38" s="25"/>
      <c r="F38" s="28" t="str">
        <f t="shared" ref="F38:F61" si="1">IF(E38&gt;0,ROUND(D38*E38,0),"")</f>
        <v/>
      </c>
    </row>
    <row r="39" s="17" customFormat="1" ht="22" customHeight="1" spans="1:6">
      <c r="A39" s="23" t="s">
        <v>46</v>
      </c>
      <c r="B39" s="24" t="s">
        <v>69</v>
      </c>
      <c r="C39" s="23" t="s">
        <v>70</v>
      </c>
      <c r="D39" s="25" t="s">
        <v>71</v>
      </c>
      <c r="E39" s="27"/>
      <c r="F39" s="28" t="str">
        <f t="shared" si="1"/>
        <v/>
      </c>
    </row>
    <row r="40" s="17" customFormat="1" ht="22.7" customHeight="1" spans="1:6">
      <c r="A40" s="23"/>
      <c r="B40" s="24" t="s">
        <v>72</v>
      </c>
      <c r="C40" s="23"/>
      <c r="D40" s="25"/>
      <c r="E40" s="27"/>
      <c r="F40" s="28" t="str">
        <f t="shared" si="1"/>
        <v/>
      </c>
    </row>
    <row r="41" s="17" customFormat="1" ht="22" customHeight="1" spans="1:6">
      <c r="A41" s="23" t="s">
        <v>73</v>
      </c>
      <c r="B41" s="24" t="s">
        <v>74</v>
      </c>
      <c r="C41" s="23"/>
      <c r="D41" s="25"/>
      <c r="E41" s="27"/>
      <c r="F41" s="28" t="str">
        <f t="shared" si="1"/>
        <v/>
      </c>
    </row>
    <row r="42" s="17" customFormat="1" ht="22" customHeight="1" spans="1:6">
      <c r="A42" s="23" t="s">
        <v>75</v>
      </c>
      <c r="B42" s="24" t="s">
        <v>76</v>
      </c>
      <c r="C42" s="23" t="s">
        <v>77</v>
      </c>
      <c r="D42" s="25" t="s">
        <v>78</v>
      </c>
      <c r="E42" s="27"/>
      <c r="F42" s="28" t="str">
        <f t="shared" si="1"/>
        <v/>
      </c>
    </row>
    <row r="43" s="17" customFormat="1" ht="22.7" customHeight="1" spans="1:6">
      <c r="A43" s="23"/>
      <c r="B43" s="24"/>
      <c r="C43" s="23"/>
      <c r="D43" s="25"/>
      <c r="E43" s="27"/>
      <c r="F43" s="28" t="str">
        <f t="shared" si="1"/>
        <v/>
      </c>
    </row>
    <row r="44" s="17" customFormat="1" ht="22" customHeight="1" spans="1:6">
      <c r="A44" s="23"/>
      <c r="B44" s="24"/>
      <c r="C44" s="23"/>
      <c r="D44" s="25"/>
      <c r="E44" s="27"/>
      <c r="F44" s="28" t="str">
        <f t="shared" si="1"/>
        <v/>
      </c>
    </row>
    <row r="45" s="17" customFormat="1" ht="22" customHeight="1" spans="1:6">
      <c r="A45" s="23"/>
      <c r="B45" s="24"/>
      <c r="C45" s="23"/>
      <c r="D45" s="25"/>
      <c r="E45" s="25"/>
      <c r="F45" s="28" t="str">
        <f t="shared" si="1"/>
        <v/>
      </c>
    </row>
    <row r="46" s="17" customFormat="1" ht="22.7" customHeight="1" spans="1:6">
      <c r="A46" s="23"/>
      <c r="B46" s="24"/>
      <c r="C46" s="23"/>
      <c r="D46" s="25"/>
      <c r="E46" s="25"/>
      <c r="F46" s="28" t="str">
        <f t="shared" si="1"/>
        <v/>
      </c>
    </row>
    <row r="47" s="17" customFormat="1" ht="22" customHeight="1" spans="1:6">
      <c r="A47" s="23"/>
      <c r="B47" s="24"/>
      <c r="C47" s="23"/>
      <c r="D47" s="25"/>
      <c r="E47" s="25"/>
      <c r="F47" s="28" t="str">
        <f t="shared" si="1"/>
        <v/>
      </c>
    </row>
    <row r="48" s="17" customFormat="1" ht="22" customHeight="1" spans="1:6">
      <c r="A48" s="23"/>
      <c r="B48" s="24"/>
      <c r="C48" s="23"/>
      <c r="D48" s="25"/>
      <c r="E48" s="25"/>
      <c r="F48" s="28" t="str">
        <f t="shared" si="1"/>
        <v/>
      </c>
    </row>
    <row r="49" s="17" customFormat="1" ht="22" customHeight="1" spans="1:6">
      <c r="A49" s="23"/>
      <c r="B49" s="24"/>
      <c r="C49" s="23"/>
      <c r="D49" s="25"/>
      <c r="E49" s="25"/>
      <c r="F49" s="28" t="str">
        <f t="shared" si="1"/>
        <v/>
      </c>
    </row>
    <row r="50" s="17" customFormat="1" ht="22.7" customHeight="1" spans="1:6">
      <c r="A50" s="23"/>
      <c r="B50" s="24"/>
      <c r="C50" s="23"/>
      <c r="D50" s="25"/>
      <c r="E50" s="25"/>
      <c r="F50" s="28" t="str">
        <f t="shared" si="1"/>
        <v/>
      </c>
    </row>
    <row r="51" s="17" customFormat="1" ht="22" customHeight="1" spans="1:6">
      <c r="A51" s="23"/>
      <c r="B51" s="24"/>
      <c r="C51" s="23"/>
      <c r="D51" s="25"/>
      <c r="E51" s="25"/>
      <c r="F51" s="28" t="str">
        <f t="shared" si="1"/>
        <v/>
      </c>
    </row>
    <row r="52" s="17" customFormat="1" ht="22" customHeight="1" spans="1:6">
      <c r="A52" s="23"/>
      <c r="B52" s="24"/>
      <c r="C52" s="23"/>
      <c r="D52" s="25"/>
      <c r="E52" s="25"/>
      <c r="F52" s="28" t="str">
        <f t="shared" si="1"/>
        <v/>
      </c>
    </row>
    <row r="53" s="17" customFormat="1" ht="22.7" customHeight="1" spans="1:6">
      <c r="A53" s="23"/>
      <c r="B53" s="24"/>
      <c r="C53" s="23"/>
      <c r="D53" s="25"/>
      <c r="E53" s="25"/>
      <c r="F53" s="28" t="str">
        <f t="shared" si="1"/>
        <v/>
      </c>
    </row>
    <row r="54" s="17" customFormat="1" ht="22" customHeight="1" spans="1:6">
      <c r="A54" s="23"/>
      <c r="B54" s="24"/>
      <c r="C54" s="23"/>
      <c r="D54" s="25"/>
      <c r="E54" s="25"/>
      <c r="F54" s="28" t="str">
        <f t="shared" si="1"/>
        <v/>
      </c>
    </row>
    <row r="55" s="17" customFormat="1" ht="22" customHeight="1" spans="1:6">
      <c r="A55" s="23"/>
      <c r="B55" s="24"/>
      <c r="C55" s="23"/>
      <c r="D55" s="25"/>
      <c r="E55" s="25"/>
      <c r="F55" s="28" t="str">
        <f t="shared" si="1"/>
        <v/>
      </c>
    </row>
    <row r="56" s="17" customFormat="1" ht="22.7" customHeight="1" spans="1:6">
      <c r="A56" s="23"/>
      <c r="B56" s="24"/>
      <c r="C56" s="23"/>
      <c r="D56" s="25"/>
      <c r="E56" s="25"/>
      <c r="F56" s="28" t="str">
        <f t="shared" si="1"/>
        <v/>
      </c>
    </row>
    <row r="57" s="17" customFormat="1" ht="22" customHeight="1" spans="1:6">
      <c r="A57" s="23"/>
      <c r="B57" s="24"/>
      <c r="C57" s="23"/>
      <c r="D57" s="25"/>
      <c r="E57" s="25"/>
      <c r="F57" s="28" t="str">
        <f t="shared" si="1"/>
        <v/>
      </c>
    </row>
    <row r="58" s="17" customFormat="1" ht="22" customHeight="1" spans="1:6">
      <c r="A58" s="23"/>
      <c r="B58" s="24"/>
      <c r="C58" s="23"/>
      <c r="D58" s="25"/>
      <c r="E58" s="25"/>
      <c r="F58" s="28" t="str">
        <f t="shared" si="1"/>
        <v/>
      </c>
    </row>
    <row r="59" s="17" customFormat="1" ht="22.7" customHeight="1" spans="1:6">
      <c r="A59" s="23"/>
      <c r="B59" s="24"/>
      <c r="C59" s="23"/>
      <c r="D59" s="25"/>
      <c r="E59" s="25"/>
      <c r="F59" s="28" t="str">
        <f t="shared" si="1"/>
        <v/>
      </c>
    </row>
    <row r="60" s="17" customFormat="1" ht="22" customHeight="1" spans="1:6">
      <c r="A60" s="23"/>
      <c r="B60" s="24"/>
      <c r="C60" s="23"/>
      <c r="D60" s="25"/>
      <c r="E60" s="25"/>
      <c r="F60" s="28" t="str">
        <f t="shared" si="1"/>
        <v/>
      </c>
    </row>
    <row r="61" s="17" customFormat="1" ht="22" customHeight="1" spans="1:6">
      <c r="A61" s="23"/>
      <c r="B61" s="24"/>
      <c r="C61" s="23"/>
      <c r="D61" s="25"/>
      <c r="E61" s="25"/>
      <c r="F61" s="28" t="str">
        <f t="shared" si="1"/>
        <v/>
      </c>
    </row>
    <row r="62" s="17" customFormat="1" ht="32.95" customHeight="1" spans="1:6">
      <c r="A62" s="29"/>
      <c r="B62" s="30" t="s">
        <v>79</v>
      </c>
      <c r="C62" s="31"/>
      <c r="D62" s="32">
        <f>SUM(F36:F60)</f>
        <v>0</v>
      </c>
      <c r="E62" s="32"/>
      <c r="F62" s="32"/>
    </row>
    <row r="63" s="17" customFormat="1" ht="32.95" customHeight="1" spans="1:6">
      <c r="A63" s="18" t="s">
        <v>32</v>
      </c>
      <c r="B63" s="18"/>
      <c r="C63" s="18"/>
      <c r="D63" s="18"/>
      <c r="E63" s="18"/>
      <c r="F63" s="18"/>
    </row>
    <row r="64" s="17" customFormat="1" ht="16.85" customHeight="1" spans="1:6">
      <c r="A64" s="19" t="s">
        <v>33</v>
      </c>
      <c r="B64" s="19"/>
      <c r="C64" s="19"/>
      <c r="D64" s="19"/>
      <c r="E64" s="19" t="s">
        <v>34</v>
      </c>
      <c r="F64" s="19"/>
    </row>
    <row r="65" s="17" customFormat="1" ht="32.95" customHeight="1" spans="1:6">
      <c r="A65" s="20" t="s">
        <v>80</v>
      </c>
      <c r="B65" s="20"/>
      <c r="C65" s="20"/>
      <c r="D65" s="20"/>
      <c r="E65" s="20"/>
      <c r="F65" s="20"/>
    </row>
    <row r="66" s="17" customFormat="1" ht="16.85" customHeight="1" spans="1:6">
      <c r="A66" s="21" t="s">
        <v>36</v>
      </c>
      <c r="B66" s="21" t="s">
        <v>37</v>
      </c>
      <c r="C66" s="21" t="s">
        <v>38</v>
      </c>
      <c r="D66" s="21" t="s">
        <v>39</v>
      </c>
      <c r="E66" s="21" t="s">
        <v>40</v>
      </c>
      <c r="F66" s="22" t="s">
        <v>41</v>
      </c>
    </row>
    <row r="67" s="17" customFormat="1" ht="22" customHeight="1" spans="1:6">
      <c r="A67" s="23"/>
      <c r="B67" s="24" t="s">
        <v>64</v>
      </c>
      <c r="C67" s="23"/>
      <c r="D67" s="25"/>
      <c r="E67" s="25"/>
      <c r="F67" s="28" t="str">
        <f t="shared" ref="F67:F90" si="2">IF(E67&gt;0,ROUND(D67*E67,0),"")</f>
        <v/>
      </c>
    </row>
    <row r="68" s="17" customFormat="1" ht="22.7" customHeight="1" spans="1:6">
      <c r="A68" s="23" t="s">
        <v>81</v>
      </c>
      <c r="B68" s="24" t="s">
        <v>82</v>
      </c>
      <c r="C68" s="23"/>
      <c r="D68" s="25"/>
      <c r="E68" s="25"/>
      <c r="F68" s="28" t="str">
        <f t="shared" si="2"/>
        <v/>
      </c>
    </row>
    <row r="69" s="17" customFormat="1" ht="22" customHeight="1" spans="1:6">
      <c r="A69" s="23" t="s">
        <v>83</v>
      </c>
      <c r="B69" s="24" t="s">
        <v>84</v>
      </c>
      <c r="C69" s="23" t="s">
        <v>70</v>
      </c>
      <c r="D69" s="25" t="s">
        <v>85</v>
      </c>
      <c r="E69" s="27"/>
      <c r="F69" s="28" t="str">
        <f t="shared" si="2"/>
        <v/>
      </c>
    </row>
    <row r="70" s="17" customFormat="1" ht="22" customHeight="1" spans="1:6">
      <c r="A70" s="23"/>
      <c r="B70" s="24"/>
      <c r="C70" s="23"/>
      <c r="D70" s="25"/>
      <c r="E70" s="25"/>
      <c r="F70" s="28" t="str">
        <f t="shared" si="2"/>
        <v/>
      </c>
    </row>
    <row r="71" s="17" customFormat="1" ht="22.7" customHeight="1" spans="1:6">
      <c r="A71" s="23"/>
      <c r="B71" s="24"/>
      <c r="C71" s="23"/>
      <c r="D71" s="25"/>
      <c r="E71" s="25"/>
      <c r="F71" s="28" t="str">
        <f t="shared" si="2"/>
        <v/>
      </c>
    </row>
    <row r="72" s="17" customFormat="1" ht="22" customHeight="1" spans="1:6">
      <c r="A72" s="23"/>
      <c r="B72" s="24"/>
      <c r="C72" s="23"/>
      <c r="D72" s="25"/>
      <c r="E72" s="25"/>
      <c r="F72" s="28" t="str">
        <f t="shared" si="2"/>
        <v/>
      </c>
    </row>
    <row r="73" s="17" customFormat="1" ht="22" customHeight="1" spans="1:6">
      <c r="A73" s="23"/>
      <c r="B73" s="24"/>
      <c r="C73" s="23"/>
      <c r="D73" s="25"/>
      <c r="E73" s="25"/>
      <c r="F73" s="28" t="str">
        <f t="shared" si="2"/>
        <v/>
      </c>
    </row>
    <row r="74" s="17" customFormat="1" ht="22.7" customHeight="1" spans="1:6">
      <c r="A74" s="23"/>
      <c r="B74" s="24"/>
      <c r="C74" s="23"/>
      <c r="D74" s="25"/>
      <c r="E74" s="25"/>
      <c r="F74" s="28" t="str">
        <f t="shared" si="2"/>
        <v/>
      </c>
    </row>
    <row r="75" s="17" customFormat="1" ht="22" customHeight="1" spans="1:6">
      <c r="A75" s="23"/>
      <c r="B75" s="24"/>
      <c r="C75" s="23"/>
      <c r="D75" s="25"/>
      <c r="E75" s="25"/>
      <c r="F75" s="28" t="str">
        <f t="shared" si="2"/>
        <v/>
      </c>
    </row>
    <row r="76" s="17" customFormat="1" ht="22" customHeight="1" spans="1:6">
      <c r="A76" s="23"/>
      <c r="B76" s="24"/>
      <c r="C76" s="23"/>
      <c r="D76" s="25"/>
      <c r="E76" s="25"/>
      <c r="F76" s="28" t="str">
        <f t="shared" si="2"/>
        <v/>
      </c>
    </row>
    <row r="77" s="17" customFormat="1" ht="22.7" customHeight="1" spans="1:6">
      <c r="A77" s="23"/>
      <c r="B77" s="24"/>
      <c r="C77" s="23"/>
      <c r="D77" s="25"/>
      <c r="E77" s="25"/>
      <c r="F77" s="28" t="str">
        <f t="shared" si="2"/>
        <v/>
      </c>
    </row>
    <row r="78" s="17" customFormat="1" ht="22" customHeight="1" spans="1:6">
      <c r="A78" s="23"/>
      <c r="B78" s="24"/>
      <c r="C78" s="23"/>
      <c r="D78" s="25"/>
      <c r="E78" s="25"/>
      <c r="F78" s="28" t="str">
        <f t="shared" si="2"/>
        <v/>
      </c>
    </row>
    <row r="79" s="17" customFormat="1" ht="22" customHeight="1" spans="1:6">
      <c r="A79" s="23"/>
      <c r="B79" s="24"/>
      <c r="C79" s="23"/>
      <c r="D79" s="25"/>
      <c r="E79" s="25"/>
      <c r="F79" s="28" t="str">
        <f t="shared" si="2"/>
        <v/>
      </c>
    </row>
    <row r="80" s="17" customFormat="1" ht="22" customHeight="1" spans="1:6">
      <c r="A80" s="23"/>
      <c r="B80" s="24"/>
      <c r="C80" s="23"/>
      <c r="D80" s="25"/>
      <c r="E80" s="25"/>
      <c r="F80" s="28" t="str">
        <f t="shared" si="2"/>
        <v/>
      </c>
    </row>
    <row r="81" s="17" customFormat="1" ht="22.7" customHeight="1" spans="1:6">
      <c r="A81" s="23"/>
      <c r="B81" s="24"/>
      <c r="C81" s="23"/>
      <c r="D81" s="25"/>
      <c r="E81" s="25"/>
      <c r="F81" s="28" t="str">
        <f t="shared" si="2"/>
        <v/>
      </c>
    </row>
    <row r="82" s="17" customFormat="1" ht="22" customHeight="1" spans="1:6">
      <c r="A82" s="23"/>
      <c r="B82" s="24"/>
      <c r="C82" s="23"/>
      <c r="D82" s="25"/>
      <c r="E82" s="25"/>
      <c r="F82" s="28" t="str">
        <f t="shared" si="2"/>
        <v/>
      </c>
    </row>
    <row r="83" s="17" customFormat="1" ht="22" customHeight="1" spans="1:6">
      <c r="A83" s="23"/>
      <c r="B83" s="24"/>
      <c r="C83" s="23"/>
      <c r="D83" s="25"/>
      <c r="E83" s="25"/>
      <c r="F83" s="28" t="str">
        <f t="shared" si="2"/>
        <v/>
      </c>
    </row>
    <row r="84" s="17" customFormat="1" ht="22.7" customHeight="1" spans="1:6">
      <c r="A84" s="23"/>
      <c r="B84" s="24"/>
      <c r="C84" s="23"/>
      <c r="D84" s="25"/>
      <c r="E84" s="25"/>
      <c r="F84" s="28" t="str">
        <f t="shared" si="2"/>
        <v/>
      </c>
    </row>
    <row r="85" s="17" customFormat="1" ht="22" customHeight="1" spans="1:6">
      <c r="A85" s="23"/>
      <c r="B85" s="24"/>
      <c r="C85" s="23"/>
      <c r="D85" s="25"/>
      <c r="E85" s="25"/>
      <c r="F85" s="28" t="str">
        <f t="shared" si="2"/>
        <v/>
      </c>
    </row>
    <row r="86" s="17" customFormat="1" ht="22" customHeight="1" spans="1:6">
      <c r="A86" s="23"/>
      <c r="B86" s="24"/>
      <c r="C86" s="23"/>
      <c r="D86" s="25"/>
      <c r="E86" s="25"/>
      <c r="F86" s="28" t="str">
        <f t="shared" si="2"/>
        <v/>
      </c>
    </row>
    <row r="87" s="17" customFormat="1" ht="22.7" customHeight="1" spans="1:6">
      <c r="A87" s="23"/>
      <c r="B87" s="24"/>
      <c r="C87" s="23"/>
      <c r="D87" s="25"/>
      <c r="E87" s="25"/>
      <c r="F87" s="28" t="str">
        <f t="shared" si="2"/>
        <v/>
      </c>
    </row>
    <row r="88" s="17" customFormat="1" ht="22" customHeight="1" spans="1:6">
      <c r="A88" s="23"/>
      <c r="B88" s="24"/>
      <c r="C88" s="23"/>
      <c r="D88" s="25"/>
      <c r="E88" s="25"/>
      <c r="F88" s="28" t="str">
        <f t="shared" si="2"/>
        <v/>
      </c>
    </row>
    <row r="89" s="17" customFormat="1" ht="22" customHeight="1" spans="1:6">
      <c r="A89" s="23"/>
      <c r="B89" s="24"/>
      <c r="C89" s="23"/>
      <c r="D89" s="25"/>
      <c r="E89" s="25"/>
      <c r="F89" s="28" t="str">
        <f t="shared" si="2"/>
        <v/>
      </c>
    </row>
    <row r="90" s="17" customFormat="1" ht="22.7" customHeight="1" spans="1:6">
      <c r="A90" s="23"/>
      <c r="B90" s="24"/>
      <c r="C90" s="23"/>
      <c r="D90" s="25"/>
      <c r="E90" s="25"/>
      <c r="F90" s="28" t="str">
        <f t="shared" si="2"/>
        <v/>
      </c>
    </row>
    <row r="91" s="17" customFormat="1" ht="22" customHeight="1" spans="1:6">
      <c r="A91" s="23"/>
      <c r="B91" s="24"/>
      <c r="C91" s="23"/>
      <c r="D91" s="25"/>
      <c r="E91" s="25"/>
      <c r="F91" s="25"/>
    </row>
    <row r="92" s="17" customFormat="1" ht="22" customHeight="1" spans="1:6">
      <c r="A92" s="23"/>
      <c r="B92" s="24"/>
      <c r="C92" s="23"/>
      <c r="D92" s="25"/>
      <c r="E92" s="25"/>
      <c r="F92" s="25"/>
    </row>
    <row r="93" s="17" customFormat="1" ht="32.95" customHeight="1" spans="1:6">
      <c r="A93" s="29"/>
      <c r="B93" s="30" t="s">
        <v>86</v>
      </c>
      <c r="C93" s="31"/>
      <c r="D93" s="32">
        <f>SUM(F67:F91)</f>
        <v>0</v>
      </c>
      <c r="E93" s="32"/>
      <c r="F93" s="32"/>
    </row>
    <row r="94" s="17" customFormat="1" ht="32.95" customHeight="1" spans="1:6">
      <c r="A94" s="18" t="s">
        <v>32</v>
      </c>
      <c r="B94" s="18"/>
      <c r="C94" s="18"/>
      <c r="D94" s="18"/>
      <c r="E94" s="18"/>
      <c r="F94" s="18"/>
    </row>
    <row r="95" s="17" customFormat="1" ht="16.85" customHeight="1" spans="1:6">
      <c r="A95" s="19" t="s">
        <v>33</v>
      </c>
      <c r="B95" s="19"/>
      <c r="C95" s="19"/>
      <c r="D95" s="19"/>
      <c r="E95" s="19" t="s">
        <v>34</v>
      </c>
      <c r="F95" s="19"/>
    </row>
    <row r="96" s="17" customFormat="1" ht="32.95" customHeight="1" spans="1:6">
      <c r="A96" s="20" t="s">
        <v>87</v>
      </c>
      <c r="B96" s="20"/>
      <c r="C96" s="20"/>
      <c r="D96" s="20"/>
      <c r="E96" s="20"/>
      <c r="F96" s="20"/>
    </row>
    <row r="97" s="17" customFormat="1" ht="16.85" customHeight="1" spans="1:6">
      <c r="A97" s="21" t="s">
        <v>36</v>
      </c>
      <c r="B97" s="21" t="s">
        <v>37</v>
      </c>
      <c r="C97" s="21" t="s">
        <v>38</v>
      </c>
      <c r="D97" s="21" t="s">
        <v>39</v>
      </c>
      <c r="E97" s="21" t="s">
        <v>40</v>
      </c>
      <c r="F97" s="22" t="s">
        <v>41</v>
      </c>
    </row>
    <row r="98" s="17" customFormat="1" ht="22" customHeight="1" spans="1:6">
      <c r="A98" s="23"/>
      <c r="B98" s="24" t="s">
        <v>64</v>
      </c>
      <c r="C98" s="23"/>
      <c r="D98" s="25"/>
      <c r="E98" s="25"/>
      <c r="F98" s="28" t="str">
        <f t="shared" ref="F98:F124" si="3">IF(E98&gt;0,ROUND(D98*E98,0),"")</f>
        <v/>
      </c>
    </row>
    <row r="99" s="17" customFormat="1" ht="22.7" customHeight="1" spans="1:6">
      <c r="A99" s="23" t="s">
        <v>88</v>
      </c>
      <c r="B99" s="24" t="s">
        <v>89</v>
      </c>
      <c r="C99" s="23"/>
      <c r="D99" s="25"/>
      <c r="E99" s="25"/>
      <c r="F99" s="28" t="str">
        <f t="shared" si="3"/>
        <v/>
      </c>
    </row>
    <row r="100" s="17" customFormat="1" ht="22" customHeight="1" spans="1:6">
      <c r="A100" s="23" t="s">
        <v>90</v>
      </c>
      <c r="B100" s="24" t="s">
        <v>91</v>
      </c>
      <c r="C100" s="23"/>
      <c r="D100" s="25"/>
      <c r="E100" s="25"/>
      <c r="F100" s="28" t="str">
        <f t="shared" si="3"/>
        <v/>
      </c>
    </row>
    <row r="101" s="17" customFormat="1" ht="22" customHeight="1" spans="1:6">
      <c r="A101" s="23" t="s">
        <v>92</v>
      </c>
      <c r="B101" s="24" t="s">
        <v>93</v>
      </c>
      <c r="C101" s="23" t="s">
        <v>70</v>
      </c>
      <c r="D101" s="25" t="s">
        <v>94</v>
      </c>
      <c r="E101" s="27"/>
      <c r="F101" s="28" t="str">
        <f t="shared" si="3"/>
        <v/>
      </c>
    </row>
    <row r="102" s="17" customFormat="1" ht="22.7" customHeight="1" spans="1:6">
      <c r="A102" s="23" t="s">
        <v>95</v>
      </c>
      <c r="B102" s="24" t="s">
        <v>96</v>
      </c>
      <c r="C102" s="23"/>
      <c r="D102" s="25"/>
      <c r="E102" s="27"/>
      <c r="F102" s="28" t="str">
        <f t="shared" si="3"/>
        <v/>
      </c>
    </row>
    <row r="103" s="17" customFormat="1" ht="22" customHeight="1" spans="1:6">
      <c r="A103" s="23" t="s">
        <v>97</v>
      </c>
      <c r="B103" s="24" t="s">
        <v>98</v>
      </c>
      <c r="C103" s="23"/>
      <c r="D103" s="25"/>
      <c r="E103" s="27"/>
      <c r="F103" s="28" t="str">
        <f t="shared" si="3"/>
        <v/>
      </c>
    </row>
    <row r="104" s="17" customFormat="1" ht="22" customHeight="1" spans="1:6">
      <c r="A104" s="23" t="s">
        <v>99</v>
      </c>
      <c r="B104" s="24" t="s">
        <v>100</v>
      </c>
      <c r="C104" s="23" t="s">
        <v>70</v>
      </c>
      <c r="D104" s="25" t="s">
        <v>101</v>
      </c>
      <c r="E104" s="27"/>
      <c r="F104" s="28" t="str">
        <f t="shared" si="3"/>
        <v/>
      </c>
    </row>
    <row r="105" s="17" customFormat="1" ht="22.7" customHeight="1" spans="1:6">
      <c r="A105" s="23" t="s">
        <v>102</v>
      </c>
      <c r="B105" s="24" t="s">
        <v>103</v>
      </c>
      <c r="C105" s="23" t="s">
        <v>70</v>
      </c>
      <c r="D105" s="25" t="s">
        <v>104</v>
      </c>
      <c r="E105" s="27"/>
      <c r="F105" s="28" t="str">
        <f t="shared" si="3"/>
        <v/>
      </c>
    </row>
    <row r="106" s="17" customFormat="1" ht="22" customHeight="1" spans="1:6">
      <c r="A106" s="23" t="s">
        <v>105</v>
      </c>
      <c r="B106" s="24" t="s">
        <v>106</v>
      </c>
      <c r="C106" s="23"/>
      <c r="D106" s="25"/>
      <c r="E106" s="27"/>
      <c r="F106" s="28" t="str">
        <f t="shared" si="3"/>
        <v/>
      </c>
    </row>
    <row r="107" s="17" customFormat="1" ht="22" customHeight="1" spans="1:6">
      <c r="A107" s="23" t="s">
        <v>107</v>
      </c>
      <c r="B107" s="24" t="s">
        <v>108</v>
      </c>
      <c r="C107" s="23"/>
      <c r="D107" s="25"/>
      <c r="E107" s="27"/>
      <c r="F107" s="28" t="str">
        <f t="shared" si="3"/>
        <v/>
      </c>
    </row>
    <row r="108" s="17" customFormat="1" ht="22.7" customHeight="1" spans="1:6">
      <c r="A108" s="23" t="s">
        <v>92</v>
      </c>
      <c r="B108" s="24" t="s">
        <v>109</v>
      </c>
      <c r="C108" s="23"/>
      <c r="D108" s="25"/>
      <c r="E108" s="27"/>
      <c r="F108" s="28" t="str">
        <f t="shared" si="3"/>
        <v/>
      </c>
    </row>
    <row r="109" s="17" customFormat="1" ht="22" customHeight="1" spans="1:6">
      <c r="A109" s="23" t="s">
        <v>110</v>
      </c>
      <c r="B109" s="24" t="s">
        <v>109</v>
      </c>
      <c r="C109" s="23" t="s">
        <v>70</v>
      </c>
      <c r="D109" s="25" t="s">
        <v>111</v>
      </c>
      <c r="E109" s="27"/>
      <c r="F109" s="28" t="str">
        <f t="shared" si="3"/>
        <v/>
      </c>
    </row>
    <row r="110" s="17" customFormat="1" ht="22" customHeight="1" spans="1:6">
      <c r="A110" s="23" t="s">
        <v>81</v>
      </c>
      <c r="B110" s="24" t="s">
        <v>82</v>
      </c>
      <c r="C110" s="23"/>
      <c r="D110" s="25"/>
      <c r="E110" s="27"/>
      <c r="F110" s="28" t="str">
        <f t="shared" si="3"/>
        <v/>
      </c>
    </row>
    <row r="111" s="17" customFormat="1" ht="22" customHeight="1" spans="1:6">
      <c r="A111" s="23" t="s">
        <v>83</v>
      </c>
      <c r="B111" s="24" t="s">
        <v>84</v>
      </c>
      <c r="C111" s="23" t="s">
        <v>70</v>
      </c>
      <c r="D111" s="25" t="s">
        <v>112</v>
      </c>
      <c r="E111" s="27"/>
      <c r="F111" s="28" t="str">
        <f t="shared" si="3"/>
        <v/>
      </c>
    </row>
    <row r="112" s="17" customFormat="1" ht="22.7" customHeight="1" spans="1:6">
      <c r="A112" s="23"/>
      <c r="B112" s="24" t="s">
        <v>113</v>
      </c>
      <c r="C112" s="23"/>
      <c r="D112" s="25"/>
      <c r="E112" s="27"/>
      <c r="F112" s="28" t="str">
        <f t="shared" si="3"/>
        <v/>
      </c>
    </row>
    <row r="113" s="17" customFormat="1" ht="22" customHeight="1" spans="1:6">
      <c r="A113" s="23" t="s">
        <v>114</v>
      </c>
      <c r="B113" s="24" t="s">
        <v>115</v>
      </c>
      <c r="C113" s="23"/>
      <c r="D113" s="25"/>
      <c r="E113" s="27"/>
      <c r="F113" s="28" t="str">
        <f t="shared" si="3"/>
        <v/>
      </c>
    </row>
    <row r="114" s="17" customFormat="1" ht="22" customHeight="1" spans="1:6">
      <c r="A114" s="23" t="s">
        <v>116</v>
      </c>
      <c r="B114" s="24" t="s">
        <v>117</v>
      </c>
      <c r="C114" s="23"/>
      <c r="D114" s="25"/>
      <c r="E114" s="27"/>
      <c r="F114" s="28" t="str">
        <f t="shared" si="3"/>
        <v/>
      </c>
    </row>
    <row r="115" s="17" customFormat="1" ht="22.7" customHeight="1" spans="1:6">
      <c r="A115" s="23" t="s">
        <v>46</v>
      </c>
      <c r="B115" s="24" t="s">
        <v>118</v>
      </c>
      <c r="C115" s="23" t="s">
        <v>119</v>
      </c>
      <c r="D115" s="25" t="s">
        <v>120</v>
      </c>
      <c r="E115" s="27"/>
      <c r="F115" s="28" t="str">
        <f t="shared" si="3"/>
        <v/>
      </c>
    </row>
    <row r="116" s="17" customFormat="1" ht="22" customHeight="1" spans="1:6">
      <c r="A116" s="23" t="s">
        <v>121</v>
      </c>
      <c r="B116" s="24" t="s">
        <v>122</v>
      </c>
      <c r="C116" s="23"/>
      <c r="D116" s="25"/>
      <c r="E116" s="27"/>
      <c r="F116" s="28" t="str">
        <f t="shared" si="3"/>
        <v/>
      </c>
    </row>
    <row r="117" s="17" customFormat="1" ht="22" customHeight="1" spans="1:6">
      <c r="A117" s="23" t="s">
        <v>123</v>
      </c>
      <c r="B117" s="24" t="s">
        <v>122</v>
      </c>
      <c r="C117" s="23"/>
      <c r="D117" s="25"/>
      <c r="E117" s="27"/>
      <c r="F117" s="28" t="str">
        <f t="shared" si="3"/>
        <v/>
      </c>
    </row>
    <row r="118" s="17" customFormat="1" ht="22.7" customHeight="1" spans="1:6">
      <c r="A118" s="23" t="s">
        <v>46</v>
      </c>
      <c r="B118" s="24" t="s">
        <v>124</v>
      </c>
      <c r="C118" s="23" t="s">
        <v>70</v>
      </c>
      <c r="D118" s="25" t="s">
        <v>125</v>
      </c>
      <c r="E118" s="27"/>
      <c r="F118" s="28" t="str">
        <f t="shared" si="3"/>
        <v/>
      </c>
    </row>
    <row r="119" s="17" customFormat="1" ht="22" customHeight="1" spans="1:6">
      <c r="A119" s="23" t="s">
        <v>126</v>
      </c>
      <c r="B119" s="24" t="s">
        <v>127</v>
      </c>
      <c r="C119" s="23"/>
      <c r="D119" s="25"/>
      <c r="E119" s="27"/>
      <c r="F119" s="28" t="str">
        <f t="shared" si="3"/>
        <v/>
      </c>
    </row>
    <row r="120" s="17" customFormat="1" ht="22" customHeight="1" spans="1:6">
      <c r="A120" s="23" t="s">
        <v>128</v>
      </c>
      <c r="B120" s="24" t="s">
        <v>129</v>
      </c>
      <c r="C120" s="23" t="s">
        <v>77</v>
      </c>
      <c r="D120" s="25" t="s">
        <v>130</v>
      </c>
      <c r="E120" s="27"/>
      <c r="F120" s="28" t="str">
        <f t="shared" si="3"/>
        <v/>
      </c>
    </row>
    <row r="121" s="17" customFormat="1" ht="22.7" customHeight="1" spans="1:6">
      <c r="A121" s="23"/>
      <c r="B121" s="24" t="s">
        <v>72</v>
      </c>
      <c r="C121" s="23"/>
      <c r="D121" s="25"/>
      <c r="E121" s="27"/>
      <c r="F121" s="28" t="str">
        <f t="shared" si="3"/>
        <v/>
      </c>
    </row>
    <row r="122" s="17" customFormat="1" ht="22" customHeight="1" spans="1:6">
      <c r="A122" s="23" t="s">
        <v>131</v>
      </c>
      <c r="B122" s="24" t="s">
        <v>132</v>
      </c>
      <c r="C122" s="23"/>
      <c r="D122" s="25"/>
      <c r="E122" s="27"/>
      <c r="F122" s="28" t="str">
        <f t="shared" si="3"/>
        <v/>
      </c>
    </row>
    <row r="123" s="17" customFormat="1" ht="22" customHeight="1" spans="1:6">
      <c r="A123" s="23" t="s">
        <v>133</v>
      </c>
      <c r="B123" s="24" t="s">
        <v>134</v>
      </c>
      <c r="C123" s="23"/>
      <c r="D123" s="25"/>
      <c r="E123" s="27"/>
      <c r="F123" s="28" t="str">
        <f t="shared" si="3"/>
        <v/>
      </c>
    </row>
    <row r="124" s="17" customFormat="1" ht="22.7" customHeight="1" spans="1:6">
      <c r="A124" s="23" t="s">
        <v>46</v>
      </c>
      <c r="B124" s="24" t="s">
        <v>135</v>
      </c>
      <c r="C124" s="23" t="s">
        <v>136</v>
      </c>
      <c r="D124" s="25" t="s">
        <v>137</v>
      </c>
      <c r="E124" s="27"/>
      <c r="F124" s="28" t="str">
        <f t="shared" si="3"/>
        <v/>
      </c>
    </row>
    <row r="125" s="17" customFormat="1" ht="32.95" customHeight="1" spans="1:6">
      <c r="A125" s="18" t="s">
        <v>32</v>
      </c>
      <c r="B125" s="18"/>
      <c r="C125" s="18"/>
      <c r="D125" s="18"/>
      <c r="E125" s="18"/>
      <c r="F125" s="18"/>
    </row>
    <row r="126" s="17" customFormat="1" ht="16.85" customHeight="1" spans="1:6">
      <c r="A126" s="19" t="s">
        <v>33</v>
      </c>
      <c r="B126" s="19"/>
      <c r="C126" s="19"/>
      <c r="D126" s="19"/>
      <c r="E126" s="19" t="s">
        <v>34</v>
      </c>
      <c r="F126" s="19"/>
    </row>
    <row r="127" s="17" customFormat="1" ht="32.95" customHeight="1" spans="1:6">
      <c r="A127" s="20" t="s">
        <v>87</v>
      </c>
      <c r="B127" s="20"/>
      <c r="C127" s="20"/>
      <c r="D127" s="20"/>
      <c r="E127" s="20"/>
      <c r="F127" s="20"/>
    </row>
    <row r="128" s="17" customFormat="1" ht="16.85" customHeight="1" spans="1:6">
      <c r="A128" s="21" t="s">
        <v>36</v>
      </c>
      <c r="B128" s="21" t="s">
        <v>37</v>
      </c>
      <c r="C128" s="21" t="s">
        <v>38</v>
      </c>
      <c r="D128" s="21" t="s">
        <v>39</v>
      </c>
      <c r="E128" s="21" t="s">
        <v>40</v>
      </c>
      <c r="F128" s="22" t="s">
        <v>41</v>
      </c>
    </row>
    <row r="129" s="17" customFormat="1" ht="22" customHeight="1" spans="1:6">
      <c r="A129" s="23" t="s">
        <v>49</v>
      </c>
      <c r="B129" s="24" t="s">
        <v>138</v>
      </c>
      <c r="C129" s="23" t="s">
        <v>136</v>
      </c>
      <c r="D129" s="25" t="s">
        <v>139</v>
      </c>
      <c r="E129" s="27"/>
      <c r="F129" s="28" t="str">
        <f t="shared" ref="F129:F155" si="4">IF(E129&gt;0,ROUND(D129*E129,0),"")</f>
        <v/>
      </c>
    </row>
    <row r="130" s="17" customFormat="1" ht="22" customHeight="1" spans="1:6">
      <c r="A130" s="23" t="s">
        <v>140</v>
      </c>
      <c r="B130" s="24" t="s">
        <v>141</v>
      </c>
      <c r="C130" s="23"/>
      <c r="D130" s="25"/>
      <c r="E130" s="27"/>
      <c r="F130" s="28" t="str">
        <f t="shared" si="4"/>
        <v/>
      </c>
    </row>
    <row r="131" s="17" customFormat="1" ht="22.7" customHeight="1" spans="1:6">
      <c r="A131" s="23" t="s">
        <v>46</v>
      </c>
      <c r="B131" s="24" t="s">
        <v>135</v>
      </c>
      <c r="C131" s="23" t="s">
        <v>136</v>
      </c>
      <c r="D131" s="25" t="s">
        <v>142</v>
      </c>
      <c r="E131" s="27"/>
      <c r="F131" s="28" t="str">
        <f t="shared" si="4"/>
        <v/>
      </c>
    </row>
    <row r="132" s="17" customFormat="1" ht="22" customHeight="1" spans="1:6">
      <c r="A132" s="23" t="s">
        <v>49</v>
      </c>
      <c r="B132" s="24" t="s">
        <v>138</v>
      </c>
      <c r="C132" s="23" t="s">
        <v>136</v>
      </c>
      <c r="D132" s="25" t="s">
        <v>143</v>
      </c>
      <c r="E132" s="27"/>
      <c r="F132" s="28" t="str">
        <f t="shared" si="4"/>
        <v/>
      </c>
    </row>
    <row r="133" s="17" customFormat="1" ht="22" customHeight="1" spans="1:6">
      <c r="A133" s="23" t="s">
        <v>144</v>
      </c>
      <c r="B133" s="24" t="s">
        <v>145</v>
      </c>
      <c r="C133" s="23"/>
      <c r="D133" s="25"/>
      <c r="E133" s="27"/>
      <c r="F133" s="28" t="str">
        <f t="shared" si="4"/>
        <v/>
      </c>
    </row>
    <row r="134" s="17" customFormat="1" ht="22.7" customHeight="1" spans="1:6">
      <c r="A134" s="23" t="s">
        <v>49</v>
      </c>
      <c r="B134" s="24" t="s">
        <v>138</v>
      </c>
      <c r="C134" s="23" t="s">
        <v>136</v>
      </c>
      <c r="D134" s="25" t="s">
        <v>146</v>
      </c>
      <c r="E134" s="27"/>
      <c r="F134" s="28" t="str">
        <f t="shared" si="4"/>
        <v/>
      </c>
    </row>
    <row r="135" s="17" customFormat="1" ht="22" customHeight="1" spans="1:6">
      <c r="A135" s="23" t="s">
        <v>147</v>
      </c>
      <c r="B135" s="24" t="s">
        <v>148</v>
      </c>
      <c r="C135" s="23"/>
      <c r="D135" s="25"/>
      <c r="E135" s="27"/>
      <c r="F135" s="28" t="str">
        <f t="shared" si="4"/>
        <v/>
      </c>
    </row>
    <row r="136" s="17" customFormat="1" ht="22" customHeight="1" spans="1:6">
      <c r="A136" s="23" t="s">
        <v>49</v>
      </c>
      <c r="B136" s="24" t="s">
        <v>138</v>
      </c>
      <c r="C136" s="23" t="s">
        <v>136</v>
      </c>
      <c r="D136" s="25" t="s">
        <v>149</v>
      </c>
      <c r="E136" s="27"/>
      <c r="F136" s="28" t="str">
        <f t="shared" si="4"/>
        <v/>
      </c>
    </row>
    <row r="137" s="17" customFormat="1" ht="22.7" customHeight="1" spans="1:6">
      <c r="A137" s="23" t="s">
        <v>92</v>
      </c>
      <c r="B137" s="24" t="s">
        <v>150</v>
      </c>
      <c r="C137" s="23" t="s">
        <v>136</v>
      </c>
      <c r="D137" s="25" t="s">
        <v>151</v>
      </c>
      <c r="E137" s="27"/>
      <c r="F137" s="28" t="str">
        <f t="shared" si="4"/>
        <v/>
      </c>
    </row>
    <row r="138" s="17" customFormat="1" ht="22" customHeight="1" spans="1:6">
      <c r="A138" s="23" t="s">
        <v>152</v>
      </c>
      <c r="B138" s="24" t="s">
        <v>153</v>
      </c>
      <c r="C138" s="23"/>
      <c r="D138" s="25"/>
      <c r="E138" s="27"/>
      <c r="F138" s="28" t="str">
        <f t="shared" si="4"/>
        <v/>
      </c>
    </row>
    <row r="139" s="17" customFormat="1" ht="22" customHeight="1" spans="1:6">
      <c r="A139" s="23" t="s">
        <v>154</v>
      </c>
      <c r="B139" s="24" t="s">
        <v>155</v>
      </c>
      <c r="C139" s="23" t="s">
        <v>70</v>
      </c>
      <c r="D139" s="25" t="s">
        <v>156</v>
      </c>
      <c r="E139" s="27"/>
      <c r="F139" s="28" t="str">
        <f t="shared" si="4"/>
        <v/>
      </c>
    </row>
    <row r="140" s="17" customFormat="1" ht="22.7" customHeight="1" spans="1:6">
      <c r="A140" s="23" t="s">
        <v>157</v>
      </c>
      <c r="B140" s="24" t="s">
        <v>158</v>
      </c>
      <c r="C140" s="23"/>
      <c r="D140" s="25"/>
      <c r="E140" s="27"/>
      <c r="F140" s="28" t="str">
        <f t="shared" si="4"/>
        <v/>
      </c>
    </row>
    <row r="141" s="17" customFormat="1" ht="22" customHeight="1" spans="1:6">
      <c r="A141" s="23" t="s">
        <v>159</v>
      </c>
      <c r="B141" s="24" t="s">
        <v>160</v>
      </c>
      <c r="C141" s="23"/>
      <c r="D141" s="25"/>
      <c r="E141" s="27"/>
      <c r="F141" s="28" t="str">
        <f t="shared" si="4"/>
        <v/>
      </c>
    </row>
    <row r="142" s="17" customFormat="1" ht="22" customHeight="1" spans="1:6">
      <c r="A142" s="23" t="s">
        <v>46</v>
      </c>
      <c r="B142" s="24" t="s">
        <v>161</v>
      </c>
      <c r="C142" s="23" t="s">
        <v>70</v>
      </c>
      <c r="D142" s="25" t="s">
        <v>162</v>
      </c>
      <c r="E142" s="27"/>
      <c r="F142" s="28" t="str">
        <f t="shared" si="4"/>
        <v/>
      </c>
    </row>
    <row r="143" s="17" customFormat="1" ht="22" customHeight="1" spans="1:6">
      <c r="A143" s="23" t="s">
        <v>49</v>
      </c>
      <c r="B143" s="24" t="s">
        <v>163</v>
      </c>
      <c r="C143" s="23" t="s">
        <v>70</v>
      </c>
      <c r="D143" s="25" t="s">
        <v>164</v>
      </c>
      <c r="E143" s="27"/>
      <c r="F143" s="28" t="str">
        <f t="shared" si="4"/>
        <v/>
      </c>
    </row>
    <row r="144" s="17" customFormat="1" ht="22.7" customHeight="1" spans="1:6">
      <c r="A144" s="23" t="s">
        <v>159</v>
      </c>
      <c r="B144" s="24" t="s">
        <v>160</v>
      </c>
      <c r="C144" s="23" t="s">
        <v>70</v>
      </c>
      <c r="D144" s="25"/>
      <c r="E144" s="27"/>
      <c r="F144" s="28" t="str">
        <f t="shared" si="4"/>
        <v/>
      </c>
    </row>
    <row r="145" s="17" customFormat="1" ht="22" customHeight="1" spans="1:6">
      <c r="A145" s="23" t="s">
        <v>165</v>
      </c>
      <c r="B145" s="24" t="s">
        <v>166</v>
      </c>
      <c r="C145" s="23"/>
      <c r="D145" s="25"/>
      <c r="E145" s="27"/>
      <c r="F145" s="28" t="str">
        <f t="shared" si="4"/>
        <v/>
      </c>
    </row>
    <row r="146" s="17" customFormat="1" ht="22" customHeight="1" spans="1:6">
      <c r="A146" s="23" t="s">
        <v>46</v>
      </c>
      <c r="B146" s="24" t="s">
        <v>167</v>
      </c>
      <c r="C146" s="23" t="s">
        <v>70</v>
      </c>
      <c r="D146" s="25" t="s">
        <v>168</v>
      </c>
      <c r="E146" s="27"/>
      <c r="F146" s="28" t="str">
        <f t="shared" si="4"/>
        <v/>
      </c>
    </row>
    <row r="147" s="17" customFormat="1" ht="22.7" customHeight="1" spans="1:6">
      <c r="A147" s="23" t="s">
        <v>99</v>
      </c>
      <c r="B147" s="24" t="s">
        <v>169</v>
      </c>
      <c r="C147" s="23" t="s">
        <v>70</v>
      </c>
      <c r="D147" s="25" t="s">
        <v>170</v>
      </c>
      <c r="E147" s="27"/>
      <c r="F147" s="28" t="str">
        <f t="shared" si="4"/>
        <v/>
      </c>
    </row>
    <row r="148" s="17" customFormat="1" ht="22" customHeight="1" spans="1:6">
      <c r="A148" s="23" t="s">
        <v>171</v>
      </c>
      <c r="B148" s="24" t="s">
        <v>172</v>
      </c>
      <c r="C148" s="23" t="s">
        <v>70</v>
      </c>
      <c r="D148" s="25" t="s">
        <v>173</v>
      </c>
      <c r="E148" s="27"/>
      <c r="F148" s="28" t="str">
        <f t="shared" si="4"/>
        <v/>
      </c>
    </row>
    <row r="149" s="17" customFormat="1" ht="22" customHeight="1" spans="1:6">
      <c r="A149" s="23" t="s">
        <v>174</v>
      </c>
      <c r="B149" s="24" t="s">
        <v>175</v>
      </c>
      <c r="C149" s="23"/>
      <c r="D149" s="25"/>
      <c r="E149" s="27"/>
      <c r="F149" s="28" t="str">
        <f t="shared" si="4"/>
        <v/>
      </c>
    </row>
    <row r="150" s="17" customFormat="1" ht="22.7" customHeight="1" spans="1:6">
      <c r="A150" s="23" t="s">
        <v>46</v>
      </c>
      <c r="B150" s="24" t="s">
        <v>176</v>
      </c>
      <c r="C150" s="23" t="s">
        <v>70</v>
      </c>
      <c r="D150" s="25" t="s">
        <v>177</v>
      </c>
      <c r="E150" s="27"/>
      <c r="F150" s="28" t="str">
        <f t="shared" si="4"/>
        <v/>
      </c>
    </row>
    <row r="151" s="17" customFormat="1" ht="22" customHeight="1" spans="1:6">
      <c r="A151" s="23" t="s">
        <v>178</v>
      </c>
      <c r="B151" s="24" t="s">
        <v>179</v>
      </c>
      <c r="C151" s="23" t="s">
        <v>70</v>
      </c>
      <c r="D151" s="25"/>
      <c r="E151" s="27"/>
      <c r="F151" s="28" t="str">
        <f t="shared" si="4"/>
        <v/>
      </c>
    </row>
    <row r="152" s="17" customFormat="1" ht="22" customHeight="1" spans="1:6">
      <c r="A152" s="23" t="s">
        <v>46</v>
      </c>
      <c r="B152" s="24" t="s">
        <v>176</v>
      </c>
      <c r="C152" s="23" t="s">
        <v>70</v>
      </c>
      <c r="D152" s="25" t="s">
        <v>180</v>
      </c>
      <c r="E152" s="27"/>
      <c r="F152" s="28" t="str">
        <f t="shared" si="4"/>
        <v/>
      </c>
    </row>
    <row r="153" s="17" customFormat="1" ht="22.7" customHeight="1" spans="1:6">
      <c r="A153" s="23" t="s">
        <v>181</v>
      </c>
      <c r="B153" s="24" t="s">
        <v>182</v>
      </c>
      <c r="C153" s="23"/>
      <c r="D153" s="25"/>
      <c r="E153" s="27"/>
      <c r="F153" s="28" t="str">
        <f t="shared" si="4"/>
        <v/>
      </c>
    </row>
    <row r="154" s="17" customFormat="1" ht="22" customHeight="1" spans="1:6">
      <c r="A154" s="23" t="s">
        <v>183</v>
      </c>
      <c r="B154" s="24" t="s">
        <v>184</v>
      </c>
      <c r="C154" s="23" t="s">
        <v>70</v>
      </c>
      <c r="D154" s="25" t="s">
        <v>185</v>
      </c>
      <c r="E154" s="27"/>
      <c r="F154" s="28" t="str">
        <f t="shared" si="4"/>
        <v/>
      </c>
    </row>
    <row r="155" s="17" customFormat="1" ht="22" customHeight="1" spans="1:6">
      <c r="A155" s="23" t="s">
        <v>186</v>
      </c>
      <c r="B155" s="24" t="s">
        <v>187</v>
      </c>
      <c r="C155" s="23"/>
      <c r="D155" s="25"/>
      <c r="E155" s="25"/>
      <c r="F155" s="28" t="str">
        <f t="shared" si="4"/>
        <v/>
      </c>
    </row>
    <row r="156" s="17" customFormat="1" ht="32.95" customHeight="1" spans="1:6">
      <c r="A156" s="18" t="s">
        <v>32</v>
      </c>
      <c r="B156" s="18"/>
      <c r="C156" s="18"/>
      <c r="D156" s="18"/>
      <c r="E156" s="18"/>
      <c r="F156" s="18"/>
    </row>
    <row r="157" s="17" customFormat="1" ht="16.85" customHeight="1" spans="1:6">
      <c r="A157" s="19" t="s">
        <v>33</v>
      </c>
      <c r="B157" s="19"/>
      <c r="C157" s="19"/>
      <c r="D157" s="19"/>
      <c r="E157" s="19" t="s">
        <v>34</v>
      </c>
      <c r="F157" s="19"/>
    </row>
    <row r="158" s="17" customFormat="1" ht="32.95" customHeight="1" spans="1:6">
      <c r="A158" s="20" t="s">
        <v>87</v>
      </c>
      <c r="B158" s="20"/>
      <c r="C158" s="20"/>
      <c r="D158" s="20"/>
      <c r="E158" s="20"/>
      <c r="F158" s="20"/>
    </row>
    <row r="159" s="17" customFormat="1" ht="16.85" customHeight="1" spans="1:6">
      <c r="A159" s="21" t="s">
        <v>36</v>
      </c>
      <c r="B159" s="21" t="s">
        <v>37</v>
      </c>
      <c r="C159" s="21" t="s">
        <v>38</v>
      </c>
      <c r="D159" s="21" t="s">
        <v>39</v>
      </c>
      <c r="E159" s="21" t="s">
        <v>40</v>
      </c>
      <c r="F159" s="22" t="s">
        <v>41</v>
      </c>
    </row>
    <row r="160" s="17" customFormat="1" ht="22.7" customHeight="1" spans="1:6">
      <c r="A160" s="23" t="s">
        <v>188</v>
      </c>
      <c r="B160" s="24" t="s">
        <v>189</v>
      </c>
      <c r="C160" s="23" t="s">
        <v>190</v>
      </c>
      <c r="D160" s="25" t="s">
        <v>191</v>
      </c>
      <c r="E160" s="27"/>
      <c r="F160" s="28" t="str">
        <f t="shared" ref="F160:F184" si="5">IF(E160&gt;0,ROUND(D160*E160,0),"")</f>
        <v/>
      </c>
    </row>
    <row r="161" s="17" customFormat="1" ht="22.7" customHeight="1" spans="1:6">
      <c r="A161" s="23"/>
      <c r="B161" s="24"/>
      <c r="C161" s="23"/>
      <c r="D161" s="25"/>
      <c r="E161" s="25"/>
      <c r="F161" s="28" t="str">
        <f t="shared" si="5"/>
        <v/>
      </c>
    </row>
    <row r="162" s="17" customFormat="1" ht="22.7" customHeight="1" spans="1:6">
      <c r="A162" s="23"/>
      <c r="B162" s="24"/>
      <c r="C162" s="23"/>
      <c r="D162" s="25"/>
      <c r="E162" s="25"/>
      <c r="F162" s="28" t="str">
        <f t="shared" si="5"/>
        <v/>
      </c>
    </row>
    <row r="163" s="17" customFormat="1" ht="22.7" customHeight="1" spans="1:6">
      <c r="A163" s="23"/>
      <c r="B163" s="24"/>
      <c r="C163" s="23"/>
      <c r="D163" s="25"/>
      <c r="E163" s="25"/>
      <c r="F163" s="28" t="str">
        <f t="shared" si="5"/>
        <v/>
      </c>
    </row>
    <row r="164" s="17" customFormat="1" ht="22.7" customHeight="1" spans="1:6">
      <c r="A164" s="23"/>
      <c r="B164" s="24"/>
      <c r="C164" s="23"/>
      <c r="D164" s="25"/>
      <c r="E164" s="25"/>
      <c r="F164" s="28" t="str">
        <f t="shared" si="5"/>
        <v/>
      </c>
    </row>
    <row r="165" s="17" customFormat="1" ht="22.7" customHeight="1" spans="1:6">
      <c r="A165" s="23"/>
      <c r="B165" s="24"/>
      <c r="C165" s="23"/>
      <c r="D165" s="25"/>
      <c r="E165" s="25"/>
      <c r="F165" s="28" t="str">
        <f t="shared" si="5"/>
        <v/>
      </c>
    </row>
    <row r="166" s="17" customFormat="1" ht="22.7" customHeight="1" spans="1:6">
      <c r="A166" s="23"/>
      <c r="B166" s="24"/>
      <c r="C166" s="23"/>
      <c r="D166" s="25"/>
      <c r="E166" s="25"/>
      <c r="F166" s="28" t="str">
        <f t="shared" si="5"/>
        <v/>
      </c>
    </row>
    <row r="167" s="17" customFormat="1" ht="22.7" customHeight="1" spans="1:6">
      <c r="A167" s="23"/>
      <c r="B167" s="24"/>
      <c r="C167" s="23"/>
      <c r="D167" s="25"/>
      <c r="E167" s="25"/>
      <c r="F167" s="28" t="str">
        <f t="shared" si="5"/>
        <v/>
      </c>
    </row>
    <row r="168" s="17" customFormat="1" ht="22.7" customHeight="1" spans="1:6">
      <c r="A168" s="23"/>
      <c r="B168" s="24"/>
      <c r="C168" s="23"/>
      <c r="D168" s="25"/>
      <c r="E168" s="25"/>
      <c r="F168" s="28" t="str">
        <f t="shared" si="5"/>
        <v/>
      </c>
    </row>
    <row r="169" s="17" customFormat="1" ht="22.7" customHeight="1" spans="1:6">
      <c r="A169" s="23"/>
      <c r="B169" s="24"/>
      <c r="C169" s="23"/>
      <c r="D169" s="25"/>
      <c r="E169" s="25"/>
      <c r="F169" s="28" t="str">
        <f t="shared" si="5"/>
        <v/>
      </c>
    </row>
    <row r="170" s="17" customFormat="1" ht="22.7" customHeight="1" spans="1:6">
      <c r="A170" s="23"/>
      <c r="B170" s="24"/>
      <c r="C170" s="23"/>
      <c r="D170" s="25"/>
      <c r="E170" s="25"/>
      <c r="F170" s="28" t="str">
        <f t="shared" si="5"/>
        <v/>
      </c>
    </row>
    <row r="171" s="17" customFormat="1" ht="22.7" customHeight="1" spans="1:6">
      <c r="A171" s="23"/>
      <c r="B171" s="24"/>
      <c r="C171" s="23"/>
      <c r="D171" s="25"/>
      <c r="E171" s="25"/>
      <c r="F171" s="28" t="str">
        <f t="shared" si="5"/>
        <v/>
      </c>
    </row>
    <row r="172" s="17" customFormat="1" ht="22.7" customHeight="1" spans="1:6">
      <c r="A172" s="23"/>
      <c r="B172" s="24"/>
      <c r="C172" s="23"/>
      <c r="D172" s="25"/>
      <c r="E172" s="25"/>
      <c r="F172" s="28" t="str">
        <f t="shared" si="5"/>
        <v/>
      </c>
    </row>
    <row r="173" s="17" customFormat="1" ht="22.7" customHeight="1" spans="1:6">
      <c r="A173" s="23"/>
      <c r="B173" s="24"/>
      <c r="C173" s="23"/>
      <c r="D173" s="25"/>
      <c r="E173" s="25"/>
      <c r="F173" s="28" t="str">
        <f t="shared" si="5"/>
        <v/>
      </c>
    </row>
    <row r="174" s="17" customFormat="1" ht="22.7" customHeight="1" spans="1:6">
      <c r="A174" s="23"/>
      <c r="B174" s="24"/>
      <c r="C174" s="23"/>
      <c r="D174" s="25"/>
      <c r="E174" s="25"/>
      <c r="F174" s="28" t="str">
        <f t="shared" si="5"/>
        <v/>
      </c>
    </row>
    <row r="175" s="17" customFormat="1" ht="22.7" customHeight="1" spans="1:6">
      <c r="A175" s="23"/>
      <c r="B175" s="24"/>
      <c r="C175" s="23"/>
      <c r="D175" s="25"/>
      <c r="E175" s="25"/>
      <c r="F175" s="28" t="str">
        <f t="shared" si="5"/>
        <v/>
      </c>
    </row>
    <row r="176" s="17" customFormat="1" ht="22.7" customHeight="1" spans="1:6">
      <c r="A176" s="23"/>
      <c r="B176" s="24"/>
      <c r="C176" s="23"/>
      <c r="D176" s="25"/>
      <c r="E176" s="25"/>
      <c r="F176" s="28" t="str">
        <f t="shared" si="5"/>
        <v/>
      </c>
    </row>
    <row r="177" s="17" customFormat="1" ht="22.7" customHeight="1" spans="1:6">
      <c r="A177" s="23"/>
      <c r="B177" s="24"/>
      <c r="C177" s="23"/>
      <c r="D177" s="25"/>
      <c r="E177" s="25"/>
      <c r="F177" s="28" t="str">
        <f t="shared" si="5"/>
        <v/>
      </c>
    </row>
    <row r="178" s="17" customFormat="1" ht="22.7" customHeight="1" spans="1:6">
      <c r="A178" s="23"/>
      <c r="B178" s="24"/>
      <c r="C178" s="23"/>
      <c r="D178" s="25"/>
      <c r="E178" s="25"/>
      <c r="F178" s="28" t="str">
        <f t="shared" si="5"/>
        <v/>
      </c>
    </row>
    <row r="179" s="17" customFormat="1" ht="22.7" customHeight="1" spans="1:6">
      <c r="A179" s="23"/>
      <c r="B179" s="24"/>
      <c r="C179" s="23"/>
      <c r="D179" s="25"/>
      <c r="E179" s="25"/>
      <c r="F179" s="28" t="str">
        <f t="shared" si="5"/>
        <v/>
      </c>
    </row>
    <row r="180" s="17" customFormat="1" ht="22.7" customHeight="1" spans="1:6">
      <c r="A180" s="23"/>
      <c r="B180" s="24"/>
      <c r="C180" s="23"/>
      <c r="D180" s="25"/>
      <c r="E180" s="25"/>
      <c r="F180" s="28" t="str">
        <f t="shared" si="5"/>
        <v/>
      </c>
    </row>
    <row r="181" s="17" customFormat="1" ht="22.7" customHeight="1" spans="1:6">
      <c r="A181" s="23"/>
      <c r="B181" s="24"/>
      <c r="C181" s="23"/>
      <c r="D181" s="25"/>
      <c r="E181" s="25"/>
      <c r="F181" s="28" t="str">
        <f t="shared" si="5"/>
        <v/>
      </c>
    </row>
    <row r="182" s="17" customFormat="1" ht="22.7" customHeight="1" spans="1:6">
      <c r="A182" s="23"/>
      <c r="B182" s="24"/>
      <c r="C182" s="23"/>
      <c r="D182" s="25"/>
      <c r="E182" s="25"/>
      <c r="F182" s="28" t="str">
        <f t="shared" si="5"/>
        <v/>
      </c>
    </row>
    <row r="183" s="17" customFormat="1" ht="22.7" customHeight="1" spans="1:6">
      <c r="A183" s="23"/>
      <c r="B183" s="24"/>
      <c r="C183" s="23"/>
      <c r="D183" s="25"/>
      <c r="E183" s="25"/>
      <c r="F183" s="28" t="str">
        <f t="shared" si="5"/>
        <v/>
      </c>
    </row>
    <row r="184" s="17" customFormat="1" ht="22" customHeight="1" spans="1:6">
      <c r="A184" s="23"/>
      <c r="B184" s="24"/>
      <c r="C184" s="23"/>
      <c r="D184" s="25"/>
      <c r="E184" s="25"/>
      <c r="F184" s="28" t="str">
        <f t="shared" si="5"/>
        <v/>
      </c>
    </row>
    <row r="185" s="17" customFormat="1" ht="32.95" customHeight="1" spans="1:6">
      <c r="A185" s="29"/>
      <c r="B185" s="30" t="s">
        <v>192</v>
      </c>
      <c r="C185" s="31"/>
      <c r="D185" s="32">
        <f>SUM(F98:F124)+SUM(F129:F155)+SUM(F160:F184)</f>
        <v>0</v>
      </c>
      <c r="E185" s="32"/>
      <c r="F185" s="32"/>
    </row>
    <row r="186" s="17" customFormat="1" ht="32.95" customHeight="1" spans="1:6">
      <c r="A186" s="18" t="s">
        <v>32</v>
      </c>
      <c r="B186" s="18"/>
      <c r="C186" s="18"/>
      <c r="D186" s="18"/>
      <c r="E186" s="18"/>
      <c r="F186" s="18"/>
    </row>
    <row r="187" s="17" customFormat="1" ht="16.85" customHeight="1" spans="1:6">
      <c r="A187" s="19" t="s">
        <v>33</v>
      </c>
      <c r="B187" s="19"/>
      <c r="C187" s="19"/>
      <c r="D187" s="19"/>
      <c r="E187" s="19" t="s">
        <v>34</v>
      </c>
      <c r="F187" s="19"/>
    </row>
    <row r="188" s="17" customFormat="1" ht="32.95" customHeight="1" spans="1:6">
      <c r="A188" s="20" t="s">
        <v>193</v>
      </c>
      <c r="B188" s="20"/>
      <c r="C188" s="20"/>
      <c r="D188" s="20"/>
      <c r="E188" s="20"/>
      <c r="F188" s="20"/>
    </row>
    <row r="189" s="17" customFormat="1" ht="16.85" customHeight="1" spans="1:6">
      <c r="A189" s="21" t="s">
        <v>36</v>
      </c>
      <c r="B189" s="21" t="s">
        <v>37</v>
      </c>
      <c r="C189" s="21" t="s">
        <v>38</v>
      </c>
      <c r="D189" s="21" t="s">
        <v>39</v>
      </c>
      <c r="E189" s="21" t="s">
        <v>40</v>
      </c>
      <c r="F189" s="22" t="s">
        <v>41</v>
      </c>
    </row>
    <row r="190" s="17" customFormat="1" ht="22" customHeight="1" spans="1:6">
      <c r="A190" s="23"/>
      <c r="B190" s="24" t="s">
        <v>64</v>
      </c>
      <c r="C190" s="23"/>
      <c r="D190" s="25"/>
      <c r="E190" s="25"/>
      <c r="F190" s="28" t="str">
        <f t="shared" ref="F190:F201" si="6">IF(E190&gt;0,ROUND(D190*E190,0),"")</f>
        <v/>
      </c>
    </row>
    <row r="191" s="17" customFormat="1" ht="22.7" customHeight="1" spans="1:6">
      <c r="A191" s="23" t="s">
        <v>88</v>
      </c>
      <c r="B191" s="24" t="s">
        <v>89</v>
      </c>
      <c r="C191" s="23"/>
      <c r="D191" s="25"/>
      <c r="E191" s="25"/>
      <c r="F191" s="28" t="str">
        <f t="shared" si="6"/>
        <v/>
      </c>
    </row>
    <row r="192" s="17" customFormat="1" ht="22" customHeight="1" spans="1:6">
      <c r="A192" s="23" t="s">
        <v>194</v>
      </c>
      <c r="B192" s="24" t="s">
        <v>195</v>
      </c>
      <c r="C192" s="23"/>
      <c r="D192" s="25"/>
      <c r="E192" s="25"/>
      <c r="F192" s="28" t="str">
        <f t="shared" si="6"/>
        <v/>
      </c>
    </row>
    <row r="193" s="17" customFormat="1" ht="22" customHeight="1" spans="1:6">
      <c r="A193" s="23" t="s">
        <v>46</v>
      </c>
      <c r="B193" s="24" t="s">
        <v>196</v>
      </c>
      <c r="C193" s="23" t="s">
        <v>70</v>
      </c>
      <c r="D193" s="25" t="s">
        <v>197</v>
      </c>
      <c r="E193" s="27"/>
      <c r="F193" s="28" t="str">
        <f t="shared" si="6"/>
        <v/>
      </c>
    </row>
    <row r="194" s="17" customFormat="1" ht="22.7" customHeight="1" spans="1:6">
      <c r="A194" s="23" t="s">
        <v>90</v>
      </c>
      <c r="B194" s="24" t="s">
        <v>91</v>
      </c>
      <c r="C194" s="23"/>
      <c r="D194" s="25"/>
      <c r="E194" s="27"/>
      <c r="F194" s="28" t="str">
        <f t="shared" si="6"/>
        <v/>
      </c>
    </row>
    <row r="195" s="17" customFormat="1" ht="22" customHeight="1" spans="1:6">
      <c r="A195" s="23" t="s">
        <v>46</v>
      </c>
      <c r="B195" s="24" t="s">
        <v>198</v>
      </c>
      <c r="C195" s="23" t="s">
        <v>70</v>
      </c>
      <c r="D195" s="25" t="s">
        <v>78</v>
      </c>
      <c r="E195" s="27"/>
      <c r="F195" s="28" t="str">
        <f t="shared" si="6"/>
        <v/>
      </c>
    </row>
    <row r="196" s="17" customFormat="1" ht="22" customHeight="1" spans="1:6">
      <c r="A196" s="23" t="s">
        <v>92</v>
      </c>
      <c r="B196" s="24" t="s">
        <v>93</v>
      </c>
      <c r="C196" s="23" t="s">
        <v>70</v>
      </c>
      <c r="D196" s="25" t="s">
        <v>199</v>
      </c>
      <c r="E196" s="27"/>
      <c r="F196" s="28" t="str">
        <f t="shared" si="6"/>
        <v/>
      </c>
    </row>
    <row r="197" s="17" customFormat="1" ht="22.7" customHeight="1" spans="1:6">
      <c r="A197" s="23" t="s">
        <v>200</v>
      </c>
      <c r="B197" s="24" t="s">
        <v>201</v>
      </c>
      <c r="C197" s="23"/>
      <c r="D197" s="25"/>
      <c r="E197" s="27"/>
      <c r="F197" s="28" t="str">
        <f t="shared" si="6"/>
        <v/>
      </c>
    </row>
    <row r="198" s="17" customFormat="1" ht="22" customHeight="1" spans="1:6">
      <c r="A198" s="23" t="s">
        <v>202</v>
      </c>
      <c r="B198" s="24" t="s">
        <v>203</v>
      </c>
      <c r="C198" s="23"/>
      <c r="D198" s="25"/>
      <c r="E198" s="27"/>
      <c r="F198" s="28" t="str">
        <f t="shared" si="6"/>
        <v/>
      </c>
    </row>
    <row r="199" s="17" customFormat="1" ht="22" customHeight="1" spans="1:6">
      <c r="A199" s="23" t="s">
        <v>46</v>
      </c>
      <c r="B199" s="24" t="s">
        <v>204</v>
      </c>
      <c r="C199" s="23" t="s">
        <v>70</v>
      </c>
      <c r="D199" s="25" t="s">
        <v>205</v>
      </c>
      <c r="E199" s="27"/>
      <c r="F199" s="28" t="str">
        <f t="shared" si="6"/>
        <v/>
      </c>
    </row>
    <row r="200" s="17" customFormat="1" ht="22.7" customHeight="1" spans="1:6">
      <c r="A200" s="23" t="s">
        <v>65</v>
      </c>
      <c r="B200" s="24" t="s">
        <v>66</v>
      </c>
      <c r="C200" s="23"/>
      <c r="D200" s="25"/>
      <c r="E200" s="27"/>
      <c r="F200" s="28" t="str">
        <f t="shared" ref="F200:F206" si="7">IF(E200&gt;0,ROUND(D200*E200,0),"")</f>
        <v/>
      </c>
    </row>
    <row r="201" s="17" customFormat="1" ht="22" customHeight="1" spans="1:6">
      <c r="A201" s="23" t="s">
        <v>67</v>
      </c>
      <c r="B201" s="24" t="s">
        <v>68</v>
      </c>
      <c r="C201" s="23"/>
      <c r="D201" s="25"/>
      <c r="E201" s="27"/>
      <c r="F201" s="28" t="str">
        <f t="shared" si="7"/>
        <v/>
      </c>
    </row>
    <row r="202" s="17" customFormat="1" ht="22" customHeight="1" spans="1:6">
      <c r="A202" s="23" t="s">
        <v>92</v>
      </c>
      <c r="B202" s="24" t="s">
        <v>206</v>
      </c>
      <c r="C202" s="23" t="s">
        <v>70</v>
      </c>
      <c r="D202" s="25" t="s">
        <v>207</v>
      </c>
      <c r="E202" s="27"/>
      <c r="F202" s="28" t="str">
        <f t="shared" si="7"/>
        <v/>
      </c>
    </row>
    <row r="203" s="17" customFormat="1" ht="22" customHeight="1" spans="1:6">
      <c r="A203" s="23"/>
      <c r="B203" s="24" t="s">
        <v>72</v>
      </c>
      <c r="C203" s="23"/>
      <c r="D203" s="25"/>
      <c r="E203" s="27"/>
      <c r="F203" s="28" t="str">
        <f t="shared" si="7"/>
        <v/>
      </c>
    </row>
    <row r="204" s="17" customFormat="1" ht="22.7" customHeight="1" spans="1:6">
      <c r="A204" s="23" t="s">
        <v>208</v>
      </c>
      <c r="B204" s="24" t="s">
        <v>209</v>
      </c>
      <c r="C204" s="23"/>
      <c r="D204" s="25"/>
      <c r="E204" s="27"/>
      <c r="F204" s="28" t="str">
        <f t="shared" si="7"/>
        <v/>
      </c>
    </row>
    <row r="205" s="17" customFormat="1" ht="22" customHeight="1" spans="1:6">
      <c r="A205" s="23" t="s">
        <v>210</v>
      </c>
      <c r="B205" s="24" t="s">
        <v>211</v>
      </c>
      <c r="C205" s="23" t="s">
        <v>77</v>
      </c>
      <c r="D205" s="25" t="s">
        <v>212</v>
      </c>
      <c r="E205" s="27"/>
      <c r="F205" s="28" t="str">
        <f t="shared" si="7"/>
        <v/>
      </c>
    </row>
    <row r="206" s="17" customFormat="1" ht="22" customHeight="1" spans="1:6">
      <c r="A206" s="23"/>
      <c r="B206" s="24"/>
      <c r="C206" s="23"/>
      <c r="D206" s="25"/>
      <c r="E206" s="25"/>
      <c r="F206" s="28" t="str">
        <f t="shared" si="7"/>
        <v/>
      </c>
    </row>
    <row r="207" s="17" customFormat="1" ht="22.7" customHeight="1" spans="1:6">
      <c r="A207" s="23"/>
      <c r="B207" s="24"/>
      <c r="C207" s="23"/>
      <c r="D207" s="25"/>
      <c r="E207" s="25"/>
      <c r="F207" s="25"/>
    </row>
    <row r="208" s="17" customFormat="1" ht="22" customHeight="1" spans="1:6">
      <c r="A208" s="23"/>
      <c r="B208" s="24"/>
      <c r="C208" s="23"/>
      <c r="D208" s="25"/>
      <c r="E208" s="25"/>
      <c r="F208" s="25"/>
    </row>
    <row r="209" s="17" customFormat="1" ht="22" customHeight="1" spans="1:6">
      <c r="A209" s="23"/>
      <c r="B209" s="24"/>
      <c r="C209" s="23"/>
      <c r="D209" s="25"/>
      <c r="E209" s="25"/>
      <c r="F209" s="25"/>
    </row>
    <row r="210" s="17" customFormat="1" ht="22.7" customHeight="1" spans="1:6">
      <c r="A210" s="23"/>
      <c r="B210" s="24"/>
      <c r="C210" s="23"/>
      <c r="D210" s="25"/>
      <c r="E210" s="25"/>
      <c r="F210" s="25"/>
    </row>
    <row r="211" s="17" customFormat="1" ht="22" customHeight="1" spans="1:6">
      <c r="A211" s="23"/>
      <c r="B211" s="24"/>
      <c r="C211" s="23"/>
      <c r="D211" s="25"/>
      <c r="E211" s="25"/>
      <c r="F211" s="25"/>
    </row>
    <row r="212" s="17" customFormat="1" ht="22" customHeight="1" spans="1:6">
      <c r="A212" s="23"/>
      <c r="B212" s="24"/>
      <c r="C212" s="23"/>
      <c r="D212" s="25"/>
      <c r="E212" s="25"/>
      <c r="F212" s="25"/>
    </row>
    <row r="213" s="17" customFormat="1" ht="22.7" customHeight="1" spans="1:6">
      <c r="A213" s="23"/>
      <c r="B213" s="24"/>
      <c r="C213" s="23"/>
      <c r="D213" s="25"/>
      <c r="E213" s="25"/>
      <c r="F213" s="25"/>
    </row>
    <row r="214" s="17" customFormat="1" ht="22" customHeight="1" spans="1:6">
      <c r="A214" s="23"/>
      <c r="B214" s="24"/>
      <c r="C214" s="23"/>
      <c r="D214" s="25"/>
      <c r="E214" s="25"/>
      <c r="F214" s="25"/>
    </row>
    <row r="215" s="17" customFormat="1" ht="22" customHeight="1" spans="1:6">
      <c r="A215" s="23"/>
      <c r="B215" s="24"/>
      <c r="C215" s="23"/>
      <c r="D215" s="25"/>
      <c r="E215" s="25"/>
      <c r="F215" s="25"/>
    </row>
    <row r="216" s="17" customFormat="1" ht="32.95" customHeight="1" spans="1:6">
      <c r="A216" s="29"/>
      <c r="B216" s="30" t="s">
        <v>213</v>
      </c>
      <c r="C216" s="31"/>
      <c r="D216" s="32">
        <f>SUM(F190:F214)</f>
        <v>0</v>
      </c>
      <c r="E216" s="32"/>
      <c r="F216" s="32"/>
    </row>
    <row r="217" s="17" customFormat="1" ht="32.95" customHeight="1" spans="1:6">
      <c r="A217" s="18" t="s">
        <v>32</v>
      </c>
      <c r="B217" s="18"/>
      <c r="C217" s="18"/>
      <c r="D217" s="18"/>
      <c r="E217" s="18"/>
      <c r="F217" s="18"/>
    </row>
    <row r="218" s="17" customFormat="1" ht="16.85" customHeight="1" spans="1:6">
      <c r="A218" s="19" t="s">
        <v>33</v>
      </c>
      <c r="B218" s="19"/>
      <c r="C218" s="19"/>
      <c r="D218" s="19"/>
      <c r="E218" s="19" t="s">
        <v>34</v>
      </c>
      <c r="F218" s="19"/>
    </row>
    <row r="219" s="17" customFormat="1" ht="21" customHeight="1" spans="1:6">
      <c r="A219" s="20" t="s">
        <v>214</v>
      </c>
      <c r="B219" s="20"/>
      <c r="C219" s="20"/>
      <c r="D219" s="20"/>
      <c r="E219" s="20"/>
      <c r="F219" s="20"/>
    </row>
    <row r="220" s="17" customFormat="1" ht="16.85" customHeight="1" spans="1:6">
      <c r="A220" s="21" t="s">
        <v>36</v>
      </c>
      <c r="B220" s="21" t="s">
        <v>37</v>
      </c>
      <c r="C220" s="21" t="s">
        <v>38</v>
      </c>
      <c r="D220" s="21" t="s">
        <v>39</v>
      </c>
      <c r="E220" s="21" t="s">
        <v>40</v>
      </c>
      <c r="F220" s="22" t="s">
        <v>41</v>
      </c>
    </row>
    <row r="221" s="17" customFormat="1" ht="22" customHeight="1" spans="1:6">
      <c r="A221" s="23"/>
      <c r="B221" s="24" t="s">
        <v>64</v>
      </c>
      <c r="C221" s="23"/>
      <c r="D221" s="25"/>
      <c r="E221" s="25"/>
      <c r="F221" s="28" t="str">
        <f>IF(E221&gt;0,ROUND(D221*E221,0),"")</f>
        <v/>
      </c>
    </row>
    <row r="222" s="17" customFormat="1" ht="22.7" customHeight="1" spans="1:6">
      <c r="A222" s="23" t="s">
        <v>90</v>
      </c>
      <c r="B222" s="24" t="s">
        <v>91</v>
      </c>
      <c r="C222" s="23"/>
      <c r="D222" s="25"/>
      <c r="E222" s="25"/>
      <c r="F222" s="28" t="str">
        <f t="shared" ref="F222:F247" si="8">IF(E222&gt;0,ROUND(D222*E222,0),"")</f>
        <v/>
      </c>
    </row>
    <row r="223" s="17" customFormat="1" ht="22" customHeight="1" spans="1:6">
      <c r="A223" s="23" t="s">
        <v>46</v>
      </c>
      <c r="B223" s="24" t="s">
        <v>198</v>
      </c>
      <c r="C223" s="23" t="s">
        <v>70</v>
      </c>
      <c r="D223" s="25" t="s">
        <v>197</v>
      </c>
      <c r="E223" s="27"/>
      <c r="F223" s="28" t="str">
        <f t="shared" si="8"/>
        <v/>
      </c>
    </row>
    <row r="224" s="17" customFormat="1" ht="22" customHeight="1" spans="1:6">
      <c r="A224" s="23" t="s">
        <v>92</v>
      </c>
      <c r="B224" s="24" t="s">
        <v>93</v>
      </c>
      <c r="C224" s="23" t="s">
        <v>70</v>
      </c>
      <c r="D224" s="25" t="s">
        <v>215</v>
      </c>
      <c r="E224" s="27"/>
      <c r="F224" s="28" t="str">
        <f t="shared" si="8"/>
        <v/>
      </c>
    </row>
    <row r="225" s="17" customFormat="1" ht="22.7" customHeight="1" spans="1:6">
      <c r="A225" s="23" t="s">
        <v>200</v>
      </c>
      <c r="B225" s="24" t="s">
        <v>201</v>
      </c>
      <c r="C225" s="23"/>
      <c r="D225" s="25"/>
      <c r="E225" s="27"/>
      <c r="F225" s="28" t="str">
        <f t="shared" si="8"/>
        <v/>
      </c>
    </row>
    <row r="226" s="17" customFormat="1" ht="22" customHeight="1" spans="1:6">
      <c r="A226" s="23" t="s">
        <v>202</v>
      </c>
      <c r="B226" s="24" t="s">
        <v>203</v>
      </c>
      <c r="C226" s="23"/>
      <c r="D226" s="25"/>
      <c r="E226" s="27"/>
      <c r="F226" s="28" t="str">
        <f t="shared" si="8"/>
        <v/>
      </c>
    </row>
    <row r="227" s="17" customFormat="1" ht="22" customHeight="1" spans="1:6">
      <c r="A227" s="23" t="s">
        <v>46</v>
      </c>
      <c r="B227" s="24" t="s">
        <v>204</v>
      </c>
      <c r="C227" s="23" t="s">
        <v>70</v>
      </c>
      <c r="D227" s="25" t="s">
        <v>216</v>
      </c>
      <c r="E227" s="27"/>
      <c r="F227" s="28" t="str">
        <f t="shared" si="8"/>
        <v/>
      </c>
    </row>
    <row r="228" s="17" customFormat="1" ht="22.7" customHeight="1" spans="1:6">
      <c r="A228" s="23" t="s">
        <v>217</v>
      </c>
      <c r="B228" s="24" t="s">
        <v>218</v>
      </c>
      <c r="C228" s="23"/>
      <c r="D228" s="25"/>
      <c r="E228" s="27"/>
      <c r="F228" s="28" t="str">
        <f t="shared" si="8"/>
        <v/>
      </c>
    </row>
    <row r="229" s="17" customFormat="1" ht="22" customHeight="1" spans="1:6">
      <c r="A229" s="23" t="s">
        <v>219</v>
      </c>
      <c r="B229" s="24" t="s">
        <v>220</v>
      </c>
      <c r="C229" s="23"/>
      <c r="D229" s="25"/>
      <c r="E229" s="27"/>
      <c r="F229" s="28" t="str">
        <f t="shared" si="8"/>
        <v/>
      </c>
    </row>
    <row r="230" s="17" customFormat="1" ht="22" customHeight="1" spans="1:6">
      <c r="A230" s="23" t="s">
        <v>46</v>
      </c>
      <c r="B230" s="24" t="s">
        <v>221</v>
      </c>
      <c r="C230" s="23" t="s">
        <v>70</v>
      </c>
      <c r="D230" s="25" t="s">
        <v>222</v>
      </c>
      <c r="E230" s="27"/>
      <c r="F230" s="28" t="str">
        <f t="shared" si="8"/>
        <v/>
      </c>
    </row>
    <row r="231" s="17" customFormat="1" ht="22.7" customHeight="1" spans="1:6">
      <c r="A231" s="23" t="s">
        <v>81</v>
      </c>
      <c r="B231" s="24" t="s">
        <v>82</v>
      </c>
      <c r="C231" s="23"/>
      <c r="D231" s="25"/>
      <c r="E231" s="27"/>
      <c r="F231" s="28" t="str">
        <f t="shared" si="8"/>
        <v/>
      </c>
    </row>
    <row r="232" s="17" customFormat="1" ht="22" customHeight="1" spans="1:6">
      <c r="A232" s="23" t="s">
        <v>83</v>
      </c>
      <c r="B232" s="24" t="s">
        <v>84</v>
      </c>
      <c r="C232" s="23"/>
      <c r="D232" s="25"/>
      <c r="E232" s="27"/>
      <c r="F232" s="28" t="str">
        <f t="shared" si="8"/>
        <v/>
      </c>
    </row>
    <row r="233" s="17" customFormat="1" ht="22" customHeight="1" spans="1:6">
      <c r="A233" s="23" t="s">
        <v>46</v>
      </c>
      <c r="B233" s="24" t="s">
        <v>223</v>
      </c>
      <c r="C233" s="23" t="s">
        <v>70</v>
      </c>
      <c r="D233" s="25" t="s">
        <v>224</v>
      </c>
      <c r="E233" s="27"/>
      <c r="F233" s="28" t="str">
        <f t="shared" si="8"/>
        <v/>
      </c>
    </row>
    <row r="234" s="17" customFormat="1" ht="22" customHeight="1" spans="1:6">
      <c r="A234" s="23"/>
      <c r="B234" s="24" t="s">
        <v>113</v>
      </c>
      <c r="C234" s="23"/>
      <c r="D234" s="25"/>
      <c r="E234" s="27"/>
      <c r="F234" s="28" t="str">
        <f t="shared" si="8"/>
        <v/>
      </c>
    </row>
    <row r="235" s="17" customFormat="1" ht="22.7" customHeight="1" spans="1:6">
      <c r="A235" s="23" t="s">
        <v>114</v>
      </c>
      <c r="B235" s="24" t="s">
        <v>115</v>
      </c>
      <c r="C235" s="23"/>
      <c r="D235" s="25"/>
      <c r="E235" s="27"/>
      <c r="F235" s="28" t="str">
        <f t="shared" si="8"/>
        <v/>
      </c>
    </row>
    <row r="236" s="17" customFormat="1" ht="22" customHeight="1" spans="1:6">
      <c r="A236" s="23" t="s">
        <v>116</v>
      </c>
      <c r="B236" s="24" t="s">
        <v>117</v>
      </c>
      <c r="C236" s="23"/>
      <c r="D236" s="25"/>
      <c r="E236" s="27"/>
      <c r="F236" s="28" t="str">
        <f t="shared" si="8"/>
        <v/>
      </c>
    </row>
    <row r="237" s="17" customFormat="1" ht="22" customHeight="1" spans="1:6">
      <c r="A237" s="23" t="s">
        <v>46</v>
      </c>
      <c r="B237" s="24" t="s">
        <v>118</v>
      </c>
      <c r="C237" s="23" t="s">
        <v>119</v>
      </c>
      <c r="D237" s="25" t="s">
        <v>225</v>
      </c>
      <c r="E237" s="27"/>
      <c r="F237" s="28" t="str">
        <f t="shared" si="8"/>
        <v/>
      </c>
    </row>
    <row r="238" s="17" customFormat="1" ht="22.7" customHeight="1" spans="1:6">
      <c r="A238" s="23" t="s">
        <v>121</v>
      </c>
      <c r="B238" s="24" t="s">
        <v>122</v>
      </c>
      <c r="C238" s="23"/>
      <c r="D238" s="25"/>
      <c r="E238" s="27"/>
      <c r="F238" s="28" t="str">
        <f t="shared" si="8"/>
        <v/>
      </c>
    </row>
    <row r="239" s="17" customFormat="1" ht="22" customHeight="1" spans="1:6">
      <c r="A239" s="23" t="s">
        <v>123</v>
      </c>
      <c r="B239" s="24" t="s">
        <v>122</v>
      </c>
      <c r="C239" s="23"/>
      <c r="D239" s="25"/>
      <c r="E239" s="27"/>
      <c r="F239" s="28" t="str">
        <f t="shared" si="8"/>
        <v/>
      </c>
    </row>
    <row r="240" s="17" customFormat="1" ht="22" customHeight="1" spans="1:6">
      <c r="A240" s="23" t="s">
        <v>46</v>
      </c>
      <c r="B240" s="24" t="s">
        <v>124</v>
      </c>
      <c r="C240" s="23" t="s">
        <v>70</v>
      </c>
      <c r="D240" s="25" t="s">
        <v>226</v>
      </c>
      <c r="E240" s="27"/>
      <c r="F240" s="28" t="str">
        <f t="shared" si="8"/>
        <v/>
      </c>
    </row>
    <row r="241" s="17" customFormat="1" ht="22.7" customHeight="1" spans="1:6">
      <c r="A241" s="23"/>
      <c r="B241" s="24" t="s">
        <v>72</v>
      </c>
      <c r="C241" s="23"/>
      <c r="D241" s="25"/>
      <c r="E241" s="27"/>
      <c r="F241" s="28" t="str">
        <f t="shared" si="8"/>
        <v/>
      </c>
    </row>
    <row r="242" s="17" customFormat="1" ht="22" customHeight="1" spans="1:6">
      <c r="A242" s="23" t="s">
        <v>73</v>
      </c>
      <c r="B242" s="24" t="s">
        <v>74</v>
      </c>
      <c r="C242" s="23"/>
      <c r="D242" s="25"/>
      <c r="E242" s="27"/>
      <c r="F242" s="28" t="str">
        <f t="shared" si="8"/>
        <v/>
      </c>
    </row>
    <row r="243" s="17" customFormat="1" ht="22" customHeight="1" spans="1:6">
      <c r="A243" s="23" t="s">
        <v>227</v>
      </c>
      <c r="B243" s="24" t="s">
        <v>228</v>
      </c>
      <c r="C243" s="23" t="s">
        <v>77</v>
      </c>
      <c r="D243" s="25" t="s">
        <v>212</v>
      </c>
      <c r="E243" s="27"/>
      <c r="F243" s="28" t="str">
        <f t="shared" si="8"/>
        <v/>
      </c>
    </row>
    <row r="244" s="17" customFormat="1" ht="22.7" customHeight="1" spans="1:6">
      <c r="A244" s="23"/>
      <c r="B244" s="24" t="s">
        <v>229</v>
      </c>
      <c r="C244" s="23"/>
      <c r="D244" s="25"/>
      <c r="E244" s="27"/>
      <c r="F244" s="28" t="str">
        <f t="shared" si="8"/>
        <v/>
      </c>
    </row>
    <row r="245" s="17" customFormat="1" ht="22" customHeight="1" spans="1:6">
      <c r="A245" s="23" t="s">
        <v>230</v>
      </c>
      <c r="B245" s="24" t="s">
        <v>231</v>
      </c>
      <c r="C245" s="23"/>
      <c r="D245" s="25"/>
      <c r="E245" s="27"/>
      <c r="F245" s="28" t="str">
        <f t="shared" si="8"/>
        <v/>
      </c>
    </row>
    <row r="246" s="17" customFormat="1" ht="22" customHeight="1" spans="1:6">
      <c r="A246" s="23" t="s">
        <v>232</v>
      </c>
      <c r="B246" s="24" t="s">
        <v>231</v>
      </c>
      <c r="C246" s="23"/>
      <c r="D246" s="25"/>
      <c r="E246" s="27"/>
      <c r="F246" s="28" t="str">
        <f t="shared" si="8"/>
        <v/>
      </c>
    </row>
    <row r="247" s="17" customFormat="1" ht="22.7" customHeight="1" spans="1:6">
      <c r="A247" s="23" t="s">
        <v>46</v>
      </c>
      <c r="B247" s="24" t="s">
        <v>231</v>
      </c>
      <c r="C247" s="23" t="s">
        <v>233</v>
      </c>
      <c r="D247" s="25" t="s">
        <v>234</v>
      </c>
      <c r="E247" s="27"/>
      <c r="F247" s="28" t="str">
        <f t="shared" si="8"/>
        <v/>
      </c>
    </row>
    <row r="248" s="17" customFormat="1" ht="22" customHeight="1" spans="1:6">
      <c r="A248" s="29"/>
      <c r="B248" s="30" t="s">
        <v>235</v>
      </c>
      <c r="C248" s="31"/>
      <c r="D248" s="32">
        <f>SUM(F221:F247)</f>
        <v>0</v>
      </c>
      <c r="E248" s="32"/>
      <c r="F248" s="32"/>
    </row>
    <row r="249" s="17" customFormat="1" ht="32.95" customHeight="1" spans="1:6">
      <c r="A249" s="18" t="s">
        <v>32</v>
      </c>
      <c r="B249" s="18"/>
      <c r="C249" s="18"/>
      <c r="D249" s="18"/>
      <c r="E249" s="18"/>
      <c r="F249" s="18"/>
    </row>
    <row r="250" s="17" customFormat="1" ht="16.85" customHeight="1" spans="1:6">
      <c r="A250" s="19" t="s">
        <v>33</v>
      </c>
      <c r="B250" s="19"/>
      <c r="C250" s="19"/>
      <c r="D250" s="19"/>
      <c r="E250" s="19" t="s">
        <v>34</v>
      </c>
      <c r="F250" s="19"/>
    </row>
    <row r="251" s="17" customFormat="1" ht="32.95" customHeight="1" spans="1:6">
      <c r="A251" s="20" t="s">
        <v>236</v>
      </c>
      <c r="B251" s="20"/>
      <c r="C251" s="20"/>
      <c r="D251" s="20"/>
      <c r="E251" s="20"/>
      <c r="F251" s="20"/>
    </row>
    <row r="252" s="17" customFormat="1" ht="16.85" customHeight="1" spans="1:6">
      <c r="A252" s="21" t="s">
        <v>36</v>
      </c>
      <c r="B252" s="21" t="s">
        <v>37</v>
      </c>
      <c r="C252" s="21" t="s">
        <v>38</v>
      </c>
      <c r="D252" s="21" t="s">
        <v>39</v>
      </c>
      <c r="E252" s="21" t="s">
        <v>40</v>
      </c>
      <c r="F252" s="22" t="s">
        <v>41</v>
      </c>
    </row>
    <row r="253" s="17" customFormat="1" ht="22" customHeight="1" spans="1:6">
      <c r="A253" s="23"/>
      <c r="B253" s="24" t="s">
        <v>64</v>
      </c>
      <c r="C253" s="23"/>
      <c r="D253" s="25"/>
      <c r="E253" s="25"/>
      <c r="F253" s="28" t="str">
        <f t="shared" ref="F253:F257" si="9">IF(E253&gt;0,ROUND(D253*E253,0),"")</f>
        <v/>
      </c>
    </row>
    <row r="254" s="17" customFormat="1" ht="22.7" customHeight="1" spans="1:6">
      <c r="A254" s="23" t="s">
        <v>200</v>
      </c>
      <c r="B254" s="24" t="s">
        <v>201</v>
      </c>
      <c r="C254" s="23"/>
      <c r="D254" s="25"/>
      <c r="E254" s="25"/>
      <c r="F254" s="28" t="str">
        <f t="shared" si="9"/>
        <v/>
      </c>
    </row>
    <row r="255" s="17" customFormat="1" ht="22" customHeight="1" spans="1:6">
      <c r="A255" s="23" t="s">
        <v>202</v>
      </c>
      <c r="B255" s="24" t="s">
        <v>203</v>
      </c>
      <c r="C255" s="23"/>
      <c r="D255" s="25"/>
      <c r="E255" s="25"/>
      <c r="F255" s="28" t="str">
        <f t="shared" si="9"/>
        <v/>
      </c>
    </row>
    <row r="256" s="17" customFormat="1" ht="22" customHeight="1" spans="1:6">
      <c r="A256" s="23" t="s">
        <v>46</v>
      </c>
      <c r="B256" s="24" t="s">
        <v>204</v>
      </c>
      <c r="C256" s="23" t="s">
        <v>70</v>
      </c>
      <c r="D256" s="25" t="s">
        <v>237</v>
      </c>
      <c r="E256" s="27"/>
      <c r="F256" s="28" t="str">
        <f t="shared" si="9"/>
        <v/>
      </c>
    </row>
    <row r="257" s="17" customFormat="1" ht="22.7" customHeight="1" spans="1:6">
      <c r="A257" s="23"/>
      <c r="B257" s="24" t="s">
        <v>113</v>
      </c>
      <c r="C257" s="23"/>
      <c r="D257" s="25"/>
      <c r="E257" s="27"/>
      <c r="F257" s="28" t="str">
        <f t="shared" si="9"/>
        <v/>
      </c>
    </row>
    <row r="258" s="17" customFormat="1" ht="22" customHeight="1" spans="1:6">
      <c r="A258" s="23" t="s">
        <v>114</v>
      </c>
      <c r="B258" s="24" t="s">
        <v>115</v>
      </c>
      <c r="C258" s="23"/>
      <c r="D258" s="25"/>
      <c r="E258" s="27"/>
      <c r="F258" s="28" t="str">
        <f t="shared" ref="F258:F277" si="10">IF(E258&gt;0,ROUND(D258*E258,0),"")</f>
        <v/>
      </c>
    </row>
    <row r="259" s="17" customFormat="1" ht="22" customHeight="1" spans="1:6">
      <c r="A259" s="23" t="s">
        <v>116</v>
      </c>
      <c r="B259" s="24" t="s">
        <v>117</v>
      </c>
      <c r="C259" s="23"/>
      <c r="D259" s="25"/>
      <c r="E259" s="27"/>
      <c r="F259" s="28" t="str">
        <f t="shared" si="10"/>
        <v/>
      </c>
    </row>
    <row r="260" s="17" customFormat="1" ht="22.7" customHeight="1" spans="1:6">
      <c r="A260" s="23" t="s">
        <v>46</v>
      </c>
      <c r="B260" s="24" t="s">
        <v>118</v>
      </c>
      <c r="C260" s="23" t="s">
        <v>119</v>
      </c>
      <c r="D260" s="25" t="s">
        <v>238</v>
      </c>
      <c r="E260" s="27"/>
      <c r="F260" s="28" t="str">
        <f t="shared" si="10"/>
        <v/>
      </c>
    </row>
    <row r="261" s="17" customFormat="1" ht="22" customHeight="1" spans="1:6">
      <c r="A261" s="23" t="s">
        <v>121</v>
      </c>
      <c r="B261" s="24" t="s">
        <v>122</v>
      </c>
      <c r="C261" s="23"/>
      <c r="D261" s="25"/>
      <c r="E261" s="27"/>
      <c r="F261" s="28" t="str">
        <f t="shared" si="10"/>
        <v/>
      </c>
    </row>
    <row r="262" s="17" customFormat="1" ht="22" customHeight="1" spans="1:6">
      <c r="A262" s="23" t="s">
        <v>123</v>
      </c>
      <c r="B262" s="24" t="s">
        <v>122</v>
      </c>
      <c r="C262" s="23"/>
      <c r="D262" s="25"/>
      <c r="E262" s="27"/>
      <c r="F262" s="28" t="str">
        <f t="shared" si="10"/>
        <v/>
      </c>
    </row>
    <row r="263" s="17" customFormat="1" ht="22.7" customHeight="1" spans="1:6">
      <c r="A263" s="23" t="s">
        <v>46</v>
      </c>
      <c r="B263" s="24" t="s">
        <v>124</v>
      </c>
      <c r="C263" s="23" t="s">
        <v>70</v>
      </c>
      <c r="D263" s="25" t="s">
        <v>239</v>
      </c>
      <c r="E263" s="27"/>
      <c r="F263" s="28" t="str">
        <f t="shared" si="10"/>
        <v/>
      </c>
    </row>
    <row r="264" s="17" customFormat="1" ht="22" customHeight="1" spans="1:6">
      <c r="A264" s="23"/>
      <c r="B264" s="24" t="s">
        <v>72</v>
      </c>
      <c r="C264" s="23"/>
      <c r="D264" s="25"/>
      <c r="E264" s="27"/>
      <c r="F264" s="28" t="str">
        <f t="shared" si="10"/>
        <v/>
      </c>
    </row>
    <row r="265" s="17" customFormat="1" ht="22" customHeight="1" spans="1:6">
      <c r="A265" s="23" t="s">
        <v>73</v>
      </c>
      <c r="B265" s="24" t="s">
        <v>74</v>
      </c>
      <c r="C265" s="23"/>
      <c r="D265" s="25"/>
      <c r="E265" s="27"/>
      <c r="F265" s="28" t="str">
        <f t="shared" si="10"/>
        <v/>
      </c>
    </row>
    <row r="266" s="17" customFormat="1" ht="22" customHeight="1" spans="1:6">
      <c r="A266" s="23" t="s">
        <v>240</v>
      </c>
      <c r="B266" s="24" t="s">
        <v>241</v>
      </c>
      <c r="C266" s="23" t="s">
        <v>77</v>
      </c>
      <c r="D266" s="25" t="s">
        <v>242</v>
      </c>
      <c r="E266" s="27"/>
      <c r="F266" s="28" t="str">
        <f t="shared" si="10"/>
        <v/>
      </c>
    </row>
    <row r="267" s="17" customFormat="1" ht="22.7" customHeight="1" spans="1:6">
      <c r="A267" s="23" t="s">
        <v>243</v>
      </c>
      <c r="B267" s="24" t="s">
        <v>244</v>
      </c>
      <c r="C267" s="23" t="s">
        <v>77</v>
      </c>
      <c r="D267" s="25" t="s">
        <v>242</v>
      </c>
      <c r="E267" s="27"/>
      <c r="F267" s="28" t="str">
        <f t="shared" si="10"/>
        <v/>
      </c>
    </row>
    <row r="268" s="17" customFormat="1" ht="22" customHeight="1" spans="1:6">
      <c r="A268" s="23"/>
      <c r="B268" s="24" t="s">
        <v>229</v>
      </c>
      <c r="C268" s="23"/>
      <c r="D268" s="25"/>
      <c r="E268" s="27"/>
      <c r="F268" s="28" t="str">
        <f t="shared" si="10"/>
        <v/>
      </c>
    </row>
    <row r="269" s="17" customFormat="1" ht="22" customHeight="1" spans="1:6">
      <c r="A269" s="23" t="s">
        <v>245</v>
      </c>
      <c r="B269" s="24" t="s">
        <v>231</v>
      </c>
      <c r="C269" s="23"/>
      <c r="D269" s="25"/>
      <c r="E269" s="27"/>
      <c r="F269" s="28" t="str">
        <f t="shared" si="10"/>
        <v/>
      </c>
    </row>
    <row r="270" s="17" customFormat="1" ht="22.7" customHeight="1" spans="1:6">
      <c r="A270" s="23" t="s">
        <v>246</v>
      </c>
      <c r="B270" s="24" t="s">
        <v>231</v>
      </c>
      <c r="C270" s="23"/>
      <c r="D270" s="25"/>
      <c r="E270" s="27"/>
      <c r="F270" s="28" t="str">
        <f t="shared" si="10"/>
        <v/>
      </c>
    </row>
    <row r="271" s="17" customFormat="1" ht="22" customHeight="1" spans="1:6">
      <c r="A271" s="23" t="s">
        <v>46</v>
      </c>
      <c r="B271" s="24" t="s">
        <v>231</v>
      </c>
      <c r="C271" s="23" t="s">
        <v>233</v>
      </c>
      <c r="D271" s="25" t="s">
        <v>247</v>
      </c>
      <c r="E271" s="27"/>
      <c r="F271" s="28" t="str">
        <f t="shared" si="10"/>
        <v/>
      </c>
    </row>
    <row r="272" s="17" customFormat="1" ht="22" customHeight="1" spans="1:6">
      <c r="A272" s="23"/>
      <c r="B272" s="24"/>
      <c r="C272" s="23"/>
      <c r="D272" s="25"/>
      <c r="E272" s="25"/>
      <c r="F272" s="28" t="str">
        <f t="shared" si="10"/>
        <v/>
      </c>
    </row>
    <row r="273" s="17" customFormat="1" ht="22.7" customHeight="1" spans="1:6">
      <c r="A273" s="23"/>
      <c r="B273" s="24"/>
      <c r="C273" s="23"/>
      <c r="D273" s="25"/>
      <c r="E273" s="25"/>
      <c r="F273" s="28" t="str">
        <f t="shared" si="10"/>
        <v/>
      </c>
    </row>
    <row r="274" s="17" customFormat="1" ht="22" customHeight="1" spans="1:6">
      <c r="A274" s="23"/>
      <c r="B274" s="24"/>
      <c r="C274" s="23"/>
      <c r="D274" s="25"/>
      <c r="E274" s="25"/>
      <c r="F274" s="28" t="str">
        <f t="shared" si="10"/>
        <v/>
      </c>
    </row>
    <row r="275" s="17" customFormat="1" ht="22" customHeight="1" spans="1:6">
      <c r="A275" s="23"/>
      <c r="B275" s="24"/>
      <c r="C275" s="23"/>
      <c r="D275" s="25"/>
      <c r="E275" s="25"/>
      <c r="F275" s="28" t="str">
        <f t="shared" si="10"/>
        <v/>
      </c>
    </row>
    <row r="276" s="17" customFormat="1" ht="22.7" customHeight="1" spans="1:6">
      <c r="A276" s="23"/>
      <c r="B276" s="24"/>
      <c r="C276" s="23"/>
      <c r="D276" s="25"/>
      <c r="E276" s="25"/>
      <c r="F276" s="28" t="str">
        <f t="shared" si="10"/>
        <v/>
      </c>
    </row>
    <row r="277" s="17" customFormat="1" ht="22" customHeight="1" spans="1:6">
      <c r="A277" s="23"/>
      <c r="B277" s="24"/>
      <c r="C277" s="23"/>
      <c r="D277" s="25"/>
      <c r="E277" s="25"/>
      <c r="F277" s="28" t="str">
        <f t="shared" si="10"/>
        <v/>
      </c>
    </row>
    <row r="278" s="17" customFormat="1" ht="22" customHeight="1" spans="1:6">
      <c r="A278" s="23"/>
      <c r="B278" s="24"/>
      <c r="C278" s="23"/>
      <c r="D278" s="25"/>
      <c r="E278" s="25"/>
      <c r="F278" s="25"/>
    </row>
    <row r="279" s="17" customFormat="1" ht="32.95" customHeight="1" spans="1:6">
      <c r="A279" s="29"/>
      <c r="B279" s="30" t="s">
        <v>248</v>
      </c>
      <c r="C279" s="31"/>
      <c r="D279" s="32">
        <f>SUM(F253:F278)</f>
        <v>0</v>
      </c>
      <c r="E279" s="32"/>
      <c r="F279" s="32"/>
    </row>
    <row r="280" s="17" customFormat="1" ht="32.95" customHeight="1" spans="1:6">
      <c r="A280" s="18" t="s">
        <v>32</v>
      </c>
      <c r="B280" s="18"/>
      <c r="C280" s="18"/>
      <c r="D280" s="18"/>
      <c r="E280" s="18"/>
      <c r="F280" s="18"/>
    </row>
    <row r="281" s="17" customFormat="1" ht="16.85" customHeight="1" spans="1:6">
      <c r="A281" s="19" t="s">
        <v>33</v>
      </c>
      <c r="B281" s="19"/>
      <c r="C281" s="19"/>
      <c r="D281" s="19"/>
      <c r="E281" s="19" t="s">
        <v>34</v>
      </c>
      <c r="F281" s="19"/>
    </row>
    <row r="282" s="17" customFormat="1" ht="32.95" customHeight="1" spans="1:6">
      <c r="A282" s="20" t="s">
        <v>249</v>
      </c>
      <c r="B282" s="20"/>
      <c r="C282" s="20"/>
      <c r="D282" s="20"/>
      <c r="E282" s="20"/>
      <c r="F282" s="20"/>
    </row>
    <row r="283" s="17" customFormat="1" ht="16.85" customHeight="1" spans="1:6">
      <c r="A283" s="21" t="s">
        <v>36</v>
      </c>
      <c r="B283" s="21" t="s">
        <v>37</v>
      </c>
      <c r="C283" s="21" t="s">
        <v>38</v>
      </c>
      <c r="D283" s="21" t="s">
        <v>39</v>
      </c>
      <c r="E283" s="21" t="s">
        <v>40</v>
      </c>
      <c r="F283" s="22" t="s">
        <v>41</v>
      </c>
    </row>
    <row r="284" s="17" customFormat="1" ht="22" customHeight="1" spans="1:6">
      <c r="A284" s="23"/>
      <c r="B284" s="24" t="s">
        <v>64</v>
      </c>
      <c r="C284" s="23"/>
      <c r="D284" s="25"/>
      <c r="E284" s="25"/>
      <c r="F284" s="28" t="str">
        <f t="shared" ref="F284:F293" si="11">IF(E284&gt;0,ROUND(D284*E284,0),"")</f>
        <v/>
      </c>
    </row>
    <row r="285" s="17" customFormat="1" ht="22.7" customHeight="1" spans="1:6">
      <c r="A285" s="23" t="s">
        <v>90</v>
      </c>
      <c r="B285" s="24" t="s">
        <v>91</v>
      </c>
      <c r="C285" s="23"/>
      <c r="D285" s="25"/>
      <c r="E285" s="25"/>
      <c r="F285" s="28" t="str">
        <f t="shared" si="11"/>
        <v/>
      </c>
    </row>
    <row r="286" s="17" customFormat="1" ht="22" customHeight="1" spans="1:6">
      <c r="A286" s="23" t="s">
        <v>46</v>
      </c>
      <c r="B286" s="24" t="s">
        <v>198</v>
      </c>
      <c r="C286" s="23" t="s">
        <v>70</v>
      </c>
      <c r="D286" s="25" t="s">
        <v>250</v>
      </c>
      <c r="E286" s="27"/>
      <c r="F286" s="28" t="str">
        <f t="shared" si="11"/>
        <v/>
      </c>
    </row>
    <row r="287" s="17" customFormat="1" ht="22" customHeight="1" spans="1:6">
      <c r="A287" s="23" t="s">
        <v>92</v>
      </c>
      <c r="B287" s="24" t="s">
        <v>93</v>
      </c>
      <c r="C287" s="23" t="s">
        <v>70</v>
      </c>
      <c r="D287" s="25" t="s">
        <v>251</v>
      </c>
      <c r="E287" s="27"/>
      <c r="F287" s="28" t="str">
        <f t="shared" si="11"/>
        <v/>
      </c>
    </row>
    <row r="288" s="17" customFormat="1" ht="22.7" customHeight="1" spans="1:6">
      <c r="A288" s="23" t="s">
        <v>200</v>
      </c>
      <c r="B288" s="24" t="s">
        <v>201</v>
      </c>
      <c r="C288" s="23"/>
      <c r="D288" s="25"/>
      <c r="E288" s="27"/>
      <c r="F288" s="28" t="str">
        <f t="shared" si="11"/>
        <v/>
      </c>
    </row>
    <row r="289" s="17" customFormat="1" ht="22" customHeight="1" spans="1:6">
      <c r="A289" s="23" t="s">
        <v>202</v>
      </c>
      <c r="B289" s="24" t="s">
        <v>203</v>
      </c>
      <c r="C289" s="23"/>
      <c r="D289" s="25"/>
      <c r="E289" s="27"/>
      <c r="F289" s="28" t="str">
        <f t="shared" si="11"/>
        <v/>
      </c>
    </row>
    <row r="290" s="17" customFormat="1" ht="22" customHeight="1" spans="1:6">
      <c r="A290" s="23" t="s">
        <v>46</v>
      </c>
      <c r="B290" s="24" t="s">
        <v>204</v>
      </c>
      <c r="C290" s="23" t="s">
        <v>70</v>
      </c>
      <c r="D290" s="25" t="s">
        <v>252</v>
      </c>
      <c r="E290" s="27"/>
      <c r="F290" s="28" t="str">
        <f t="shared" si="11"/>
        <v/>
      </c>
    </row>
    <row r="291" s="17" customFormat="1" ht="22.7" customHeight="1" spans="1:6">
      <c r="A291" s="23" t="s">
        <v>95</v>
      </c>
      <c r="B291" s="24" t="s">
        <v>96</v>
      </c>
      <c r="C291" s="23"/>
      <c r="D291" s="25"/>
      <c r="E291" s="27"/>
      <c r="F291" s="28" t="str">
        <f t="shared" si="11"/>
        <v/>
      </c>
    </row>
    <row r="292" s="17" customFormat="1" ht="22" customHeight="1" spans="1:6">
      <c r="A292" s="23" t="s">
        <v>97</v>
      </c>
      <c r="B292" s="24" t="s">
        <v>98</v>
      </c>
      <c r="C292" s="23"/>
      <c r="D292" s="25"/>
      <c r="E292" s="27"/>
      <c r="F292" s="28" t="str">
        <f t="shared" si="11"/>
        <v/>
      </c>
    </row>
    <row r="293" s="17" customFormat="1" ht="22" customHeight="1" spans="1:6">
      <c r="A293" s="23" t="s">
        <v>99</v>
      </c>
      <c r="B293" s="24" t="s">
        <v>100</v>
      </c>
      <c r="C293" s="23" t="s">
        <v>70</v>
      </c>
      <c r="D293" s="25" t="s">
        <v>253</v>
      </c>
      <c r="E293" s="27"/>
      <c r="F293" s="28" t="str">
        <f t="shared" si="11"/>
        <v/>
      </c>
    </row>
    <row r="294" s="17" customFormat="1" ht="22.7" customHeight="1" spans="1:6">
      <c r="A294" s="23" t="s">
        <v>217</v>
      </c>
      <c r="B294" s="24" t="s">
        <v>218</v>
      </c>
      <c r="C294" s="23"/>
      <c r="D294" s="25"/>
      <c r="E294" s="27"/>
      <c r="F294" s="28" t="str">
        <f t="shared" ref="F294:F308" si="12">IF(E294&gt;0,ROUND(D294*E294,0),"")</f>
        <v/>
      </c>
    </row>
    <row r="295" s="17" customFormat="1" ht="22" customHeight="1" spans="1:6">
      <c r="A295" s="23" t="s">
        <v>219</v>
      </c>
      <c r="B295" s="24" t="s">
        <v>220</v>
      </c>
      <c r="C295" s="23"/>
      <c r="D295" s="25"/>
      <c r="E295" s="27"/>
      <c r="F295" s="28" t="str">
        <f t="shared" si="12"/>
        <v/>
      </c>
    </row>
    <row r="296" s="17" customFormat="1" ht="22" customHeight="1" spans="1:6">
      <c r="A296" s="23" t="s">
        <v>46</v>
      </c>
      <c r="B296" s="24" t="s">
        <v>221</v>
      </c>
      <c r="C296" s="23" t="s">
        <v>70</v>
      </c>
      <c r="D296" s="25" t="s">
        <v>254</v>
      </c>
      <c r="E296" s="27"/>
      <c r="F296" s="28" t="str">
        <f t="shared" si="12"/>
        <v/>
      </c>
    </row>
    <row r="297" s="17" customFormat="1" ht="22" customHeight="1" spans="1:6">
      <c r="A297" s="23"/>
      <c r="B297" s="24" t="s">
        <v>113</v>
      </c>
      <c r="C297" s="23"/>
      <c r="D297" s="25"/>
      <c r="E297" s="27"/>
      <c r="F297" s="28" t="str">
        <f t="shared" si="12"/>
        <v/>
      </c>
    </row>
    <row r="298" s="17" customFormat="1" ht="22.7" customHeight="1" spans="1:6">
      <c r="A298" s="23" t="s">
        <v>114</v>
      </c>
      <c r="B298" s="24" t="s">
        <v>115</v>
      </c>
      <c r="C298" s="23"/>
      <c r="D298" s="25"/>
      <c r="E298" s="27"/>
      <c r="F298" s="28" t="str">
        <f t="shared" si="12"/>
        <v/>
      </c>
    </row>
    <row r="299" s="17" customFormat="1" ht="22" customHeight="1" spans="1:6">
      <c r="A299" s="23" t="s">
        <v>116</v>
      </c>
      <c r="B299" s="24" t="s">
        <v>117</v>
      </c>
      <c r="C299" s="23"/>
      <c r="D299" s="25"/>
      <c r="E299" s="27"/>
      <c r="F299" s="28" t="str">
        <f t="shared" si="12"/>
        <v/>
      </c>
    </row>
    <row r="300" s="17" customFormat="1" ht="22" customHeight="1" spans="1:6">
      <c r="A300" s="23" t="s">
        <v>46</v>
      </c>
      <c r="B300" s="24" t="s">
        <v>118</v>
      </c>
      <c r="C300" s="23" t="s">
        <v>119</v>
      </c>
      <c r="D300" s="25" t="s">
        <v>255</v>
      </c>
      <c r="E300" s="27"/>
      <c r="F300" s="28" t="str">
        <f t="shared" si="12"/>
        <v/>
      </c>
    </row>
    <row r="301" s="17" customFormat="1" ht="22.7" customHeight="1" spans="1:6">
      <c r="A301" s="23" t="s">
        <v>121</v>
      </c>
      <c r="B301" s="24" t="s">
        <v>122</v>
      </c>
      <c r="C301" s="23"/>
      <c r="D301" s="25"/>
      <c r="E301" s="27"/>
      <c r="F301" s="28" t="str">
        <f t="shared" si="12"/>
        <v/>
      </c>
    </row>
    <row r="302" s="17" customFormat="1" ht="22" customHeight="1" spans="1:6">
      <c r="A302" s="23" t="s">
        <v>123</v>
      </c>
      <c r="B302" s="24" t="s">
        <v>122</v>
      </c>
      <c r="C302" s="23"/>
      <c r="D302" s="25"/>
      <c r="E302" s="27"/>
      <c r="F302" s="28" t="str">
        <f t="shared" si="12"/>
        <v/>
      </c>
    </row>
    <row r="303" s="17" customFormat="1" ht="22" customHeight="1" spans="1:6">
      <c r="A303" s="23" t="s">
        <v>46</v>
      </c>
      <c r="B303" s="24" t="s">
        <v>124</v>
      </c>
      <c r="C303" s="23" t="s">
        <v>70</v>
      </c>
      <c r="D303" s="25" t="s">
        <v>256</v>
      </c>
      <c r="E303" s="27"/>
      <c r="F303" s="28" t="str">
        <f t="shared" si="12"/>
        <v/>
      </c>
    </row>
    <row r="304" s="17" customFormat="1" ht="22.7" customHeight="1" spans="1:6">
      <c r="A304" s="23"/>
      <c r="B304" s="24" t="s">
        <v>72</v>
      </c>
      <c r="C304" s="23"/>
      <c r="D304" s="25"/>
      <c r="E304" s="27"/>
      <c r="F304" s="28" t="str">
        <f t="shared" si="12"/>
        <v/>
      </c>
    </row>
    <row r="305" s="17" customFormat="1" ht="22" customHeight="1" spans="1:6">
      <c r="A305" s="23" t="s">
        <v>73</v>
      </c>
      <c r="B305" s="24" t="s">
        <v>74</v>
      </c>
      <c r="C305" s="23"/>
      <c r="D305" s="25"/>
      <c r="E305" s="27"/>
      <c r="F305" s="28" t="str">
        <f t="shared" si="12"/>
        <v/>
      </c>
    </row>
    <row r="306" s="17" customFormat="1" ht="22" customHeight="1" spans="1:6">
      <c r="A306" s="23" t="s">
        <v>257</v>
      </c>
      <c r="B306" s="24" t="s">
        <v>258</v>
      </c>
      <c r="C306" s="23" t="s">
        <v>77</v>
      </c>
      <c r="D306" s="25" t="s">
        <v>212</v>
      </c>
      <c r="E306" s="27"/>
      <c r="F306" s="28" t="str">
        <f t="shared" si="12"/>
        <v/>
      </c>
    </row>
    <row r="307" s="17" customFormat="1" ht="22.7" customHeight="1" spans="1:6">
      <c r="A307" s="23"/>
      <c r="B307" s="24"/>
      <c r="C307" s="23"/>
      <c r="D307" s="25"/>
      <c r="E307" s="25"/>
      <c r="F307" s="28" t="str">
        <f t="shared" si="12"/>
        <v/>
      </c>
    </row>
    <row r="308" s="17" customFormat="1" ht="22" customHeight="1" spans="1:6">
      <c r="A308" s="23"/>
      <c r="B308" s="24"/>
      <c r="C308" s="23"/>
      <c r="D308" s="25"/>
      <c r="E308" s="25"/>
      <c r="F308" s="28" t="str">
        <f t="shared" si="12"/>
        <v/>
      </c>
    </row>
    <row r="309" s="17" customFormat="1" ht="22" customHeight="1" spans="1:6">
      <c r="A309" s="23"/>
      <c r="B309" s="24"/>
      <c r="C309" s="23"/>
      <c r="D309" s="25"/>
      <c r="E309" s="25"/>
      <c r="F309" s="25"/>
    </row>
    <row r="310" s="17" customFormat="1" ht="32.95" customHeight="1" spans="1:6">
      <c r="A310" s="29"/>
      <c r="B310" s="30" t="s">
        <v>259</v>
      </c>
      <c r="C310" s="31"/>
      <c r="D310" s="32">
        <f>SUM(F284:F309)</f>
        <v>0</v>
      </c>
      <c r="E310" s="32"/>
      <c r="F310" s="32"/>
    </row>
    <row r="311" s="17" customFormat="1" ht="32.95" customHeight="1" spans="1:6">
      <c r="A311" s="18" t="s">
        <v>32</v>
      </c>
      <c r="B311" s="18"/>
      <c r="C311" s="18"/>
      <c r="D311" s="18"/>
      <c r="E311" s="18"/>
      <c r="F311" s="18"/>
    </row>
    <row r="312" s="17" customFormat="1" ht="16.85" customHeight="1" spans="1:6">
      <c r="A312" s="19" t="s">
        <v>33</v>
      </c>
      <c r="B312" s="19"/>
      <c r="C312" s="19"/>
      <c r="D312" s="19"/>
      <c r="E312" s="19" t="s">
        <v>34</v>
      </c>
      <c r="F312" s="19"/>
    </row>
    <row r="313" s="17" customFormat="1" ht="32.95" customHeight="1" spans="1:6">
      <c r="A313" s="20" t="s">
        <v>260</v>
      </c>
      <c r="B313" s="20"/>
      <c r="C313" s="20"/>
      <c r="D313" s="20"/>
      <c r="E313" s="20"/>
      <c r="F313" s="20"/>
    </row>
    <row r="314" s="17" customFormat="1" ht="16.85" customHeight="1" spans="1:6">
      <c r="A314" s="21" t="s">
        <v>36</v>
      </c>
      <c r="B314" s="21" t="s">
        <v>37</v>
      </c>
      <c r="C314" s="21" t="s">
        <v>38</v>
      </c>
      <c r="D314" s="21" t="s">
        <v>39</v>
      </c>
      <c r="E314" s="21" t="s">
        <v>40</v>
      </c>
      <c r="F314" s="22" t="s">
        <v>41</v>
      </c>
    </row>
    <row r="315" s="17" customFormat="1" ht="22" customHeight="1" spans="1:6">
      <c r="A315" s="23"/>
      <c r="B315" s="24" t="s">
        <v>64</v>
      </c>
      <c r="C315" s="23"/>
      <c r="D315" s="25"/>
      <c r="E315" s="25"/>
      <c r="F315" s="28" t="str">
        <f t="shared" ref="F315:F339" si="13">IF(E315&gt;0,ROUND(D315*E315,0),"")</f>
        <v/>
      </c>
    </row>
    <row r="316" s="17" customFormat="1" ht="22.7" customHeight="1" spans="1:6">
      <c r="A316" s="23" t="s">
        <v>90</v>
      </c>
      <c r="B316" s="24" t="s">
        <v>91</v>
      </c>
      <c r="C316" s="23"/>
      <c r="D316" s="25"/>
      <c r="E316" s="25"/>
      <c r="F316" s="28" t="str">
        <f t="shared" si="13"/>
        <v/>
      </c>
    </row>
    <row r="317" s="17" customFormat="1" ht="22" customHeight="1" spans="1:6">
      <c r="A317" s="23" t="s">
        <v>46</v>
      </c>
      <c r="B317" s="24" t="s">
        <v>198</v>
      </c>
      <c r="C317" s="23" t="s">
        <v>70</v>
      </c>
      <c r="D317" s="25" t="s">
        <v>261</v>
      </c>
      <c r="E317" s="27"/>
      <c r="F317" s="28" t="str">
        <f t="shared" si="13"/>
        <v/>
      </c>
    </row>
    <row r="318" s="17" customFormat="1" ht="22" customHeight="1" spans="1:6">
      <c r="A318" s="23" t="s">
        <v>92</v>
      </c>
      <c r="B318" s="24" t="s">
        <v>93</v>
      </c>
      <c r="C318" s="23" t="s">
        <v>70</v>
      </c>
      <c r="D318" s="25" t="s">
        <v>262</v>
      </c>
      <c r="E318" s="27"/>
      <c r="F318" s="28" t="str">
        <f t="shared" si="13"/>
        <v/>
      </c>
    </row>
    <row r="319" s="17" customFormat="1" ht="22.7" customHeight="1" spans="1:6">
      <c r="A319" s="23" t="s">
        <v>81</v>
      </c>
      <c r="B319" s="24" t="s">
        <v>82</v>
      </c>
      <c r="C319" s="23"/>
      <c r="D319" s="25"/>
      <c r="E319" s="27"/>
      <c r="F319" s="28" t="str">
        <f t="shared" si="13"/>
        <v/>
      </c>
    </row>
    <row r="320" s="17" customFormat="1" ht="22" customHeight="1" spans="1:6">
      <c r="A320" s="23" t="s">
        <v>83</v>
      </c>
      <c r="B320" s="24" t="s">
        <v>84</v>
      </c>
      <c r="C320" s="23"/>
      <c r="D320" s="25"/>
      <c r="E320" s="27"/>
      <c r="F320" s="28" t="str">
        <f t="shared" si="13"/>
        <v/>
      </c>
    </row>
    <row r="321" s="17" customFormat="1" ht="22" customHeight="1" spans="1:6">
      <c r="A321" s="23" t="s">
        <v>49</v>
      </c>
      <c r="B321" s="24" t="s">
        <v>263</v>
      </c>
      <c r="C321" s="23" t="s">
        <v>70</v>
      </c>
      <c r="D321" s="25" t="s">
        <v>264</v>
      </c>
      <c r="E321" s="27"/>
      <c r="F321" s="28" t="str">
        <f t="shared" si="13"/>
        <v/>
      </c>
    </row>
    <row r="322" s="17" customFormat="1" ht="22.7" customHeight="1" spans="1:6">
      <c r="A322" s="23"/>
      <c r="B322" s="24" t="s">
        <v>113</v>
      </c>
      <c r="C322" s="23"/>
      <c r="D322" s="25"/>
      <c r="E322" s="27"/>
      <c r="F322" s="28" t="str">
        <f t="shared" si="13"/>
        <v/>
      </c>
    </row>
    <row r="323" s="17" customFormat="1" ht="22" customHeight="1" spans="1:6">
      <c r="A323" s="23" t="s">
        <v>114</v>
      </c>
      <c r="B323" s="24" t="s">
        <v>115</v>
      </c>
      <c r="C323" s="23"/>
      <c r="D323" s="25"/>
      <c r="E323" s="27"/>
      <c r="F323" s="28" t="str">
        <f t="shared" si="13"/>
        <v/>
      </c>
    </row>
    <row r="324" s="17" customFormat="1" ht="22" customHeight="1" spans="1:6">
      <c r="A324" s="23" t="s">
        <v>116</v>
      </c>
      <c r="B324" s="24" t="s">
        <v>117</v>
      </c>
      <c r="C324" s="23"/>
      <c r="D324" s="25"/>
      <c r="E324" s="27"/>
      <c r="F324" s="28" t="str">
        <f t="shared" si="13"/>
        <v/>
      </c>
    </row>
    <row r="325" s="17" customFormat="1" ht="22.7" customHeight="1" spans="1:6">
      <c r="A325" s="23" t="s">
        <v>46</v>
      </c>
      <c r="B325" s="24" t="s">
        <v>118</v>
      </c>
      <c r="C325" s="23" t="s">
        <v>119</v>
      </c>
      <c r="D325" s="25" t="s">
        <v>265</v>
      </c>
      <c r="E325" s="27"/>
      <c r="F325" s="28" t="str">
        <f t="shared" si="13"/>
        <v/>
      </c>
    </row>
    <row r="326" s="17" customFormat="1" ht="22" customHeight="1" spans="1:6">
      <c r="A326" s="23" t="s">
        <v>121</v>
      </c>
      <c r="B326" s="24" t="s">
        <v>122</v>
      </c>
      <c r="C326" s="23"/>
      <c r="D326" s="25"/>
      <c r="E326" s="27"/>
      <c r="F326" s="28" t="str">
        <f t="shared" si="13"/>
        <v/>
      </c>
    </row>
    <row r="327" s="17" customFormat="1" ht="22" customHeight="1" spans="1:6">
      <c r="A327" s="23" t="s">
        <v>123</v>
      </c>
      <c r="B327" s="24" t="s">
        <v>122</v>
      </c>
      <c r="C327" s="23"/>
      <c r="D327" s="25"/>
      <c r="E327" s="27"/>
      <c r="F327" s="28" t="str">
        <f t="shared" si="13"/>
        <v/>
      </c>
    </row>
    <row r="328" s="17" customFormat="1" ht="22" customHeight="1" spans="1:6">
      <c r="A328" s="23" t="s">
        <v>46</v>
      </c>
      <c r="B328" s="24" t="s">
        <v>124</v>
      </c>
      <c r="C328" s="23" t="s">
        <v>70</v>
      </c>
      <c r="D328" s="25" t="s">
        <v>261</v>
      </c>
      <c r="E328" s="27"/>
      <c r="F328" s="28" t="str">
        <f t="shared" si="13"/>
        <v/>
      </c>
    </row>
    <row r="329" s="17" customFormat="1" ht="22.7" customHeight="1" spans="1:6">
      <c r="A329" s="23"/>
      <c r="B329" s="24" t="s">
        <v>229</v>
      </c>
      <c r="C329" s="23"/>
      <c r="D329" s="25"/>
      <c r="E329" s="27"/>
      <c r="F329" s="28" t="str">
        <f t="shared" si="13"/>
        <v/>
      </c>
    </row>
    <row r="330" s="17" customFormat="1" ht="22" customHeight="1" spans="1:6">
      <c r="A330" s="23" t="s">
        <v>266</v>
      </c>
      <c r="B330" s="24" t="s">
        <v>231</v>
      </c>
      <c r="C330" s="23"/>
      <c r="D330" s="25"/>
      <c r="E330" s="27"/>
      <c r="F330" s="28" t="str">
        <f t="shared" si="13"/>
        <v/>
      </c>
    </row>
    <row r="331" s="17" customFormat="1" ht="22" customHeight="1" spans="1:6">
      <c r="A331" s="23" t="s">
        <v>267</v>
      </c>
      <c r="B331" s="24" t="s">
        <v>231</v>
      </c>
      <c r="C331" s="23"/>
      <c r="D331" s="25"/>
      <c r="E331" s="27"/>
      <c r="F331" s="28" t="str">
        <f t="shared" si="13"/>
        <v/>
      </c>
    </row>
    <row r="332" s="17" customFormat="1" ht="22.7" customHeight="1" spans="1:6">
      <c r="A332" s="23" t="s">
        <v>46</v>
      </c>
      <c r="B332" s="24" t="s">
        <v>231</v>
      </c>
      <c r="C332" s="23" t="s">
        <v>233</v>
      </c>
      <c r="D332" s="25" t="s">
        <v>268</v>
      </c>
      <c r="E332" s="27"/>
      <c r="F332" s="28" t="str">
        <f t="shared" si="13"/>
        <v/>
      </c>
    </row>
    <row r="333" s="17" customFormat="1" ht="22" customHeight="1" spans="1:6">
      <c r="A333" s="23"/>
      <c r="B333" s="24"/>
      <c r="C333" s="23"/>
      <c r="D333" s="25"/>
      <c r="E333" s="25"/>
      <c r="F333" s="28" t="str">
        <f t="shared" si="13"/>
        <v/>
      </c>
    </row>
    <row r="334" s="17" customFormat="1" ht="22" customHeight="1" spans="1:6">
      <c r="A334" s="23"/>
      <c r="B334" s="24"/>
      <c r="C334" s="23"/>
      <c r="D334" s="25"/>
      <c r="E334" s="25"/>
      <c r="F334" s="28" t="str">
        <f t="shared" si="13"/>
        <v/>
      </c>
    </row>
    <row r="335" s="17" customFormat="1" ht="22.7" customHeight="1" spans="1:6">
      <c r="A335" s="23"/>
      <c r="B335" s="24"/>
      <c r="C335" s="23"/>
      <c r="D335" s="25"/>
      <c r="E335" s="25"/>
      <c r="F335" s="28" t="str">
        <f t="shared" si="13"/>
        <v/>
      </c>
    </row>
    <row r="336" s="17" customFormat="1" ht="22" customHeight="1" spans="1:6">
      <c r="A336" s="23"/>
      <c r="B336" s="24"/>
      <c r="C336" s="23"/>
      <c r="D336" s="25"/>
      <c r="E336" s="25"/>
      <c r="F336" s="28" t="str">
        <f t="shared" si="13"/>
        <v/>
      </c>
    </row>
    <row r="337" s="17" customFormat="1" ht="22" customHeight="1" spans="1:6">
      <c r="A337" s="23"/>
      <c r="B337" s="24"/>
      <c r="C337" s="23"/>
      <c r="D337" s="25"/>
      <c r="E337" s="25"/>
      <c r="F337" s="28" t="str">
        <f t="shared" si="13"/>
        <v/>
      </c>
    </row>
    <row r="338" s="17" customFormat="1" ht="22.7" customHeight="1" spans="1:6">
      <c r="A338" s="23"/>
      <c r="B338" s="24"/>
      <c r="C338" s="23"/>
      <c r="D338" s="25"/>
      <c r="E338" s="25"/>
      <c r="F338" s="28" t="str">
        <f t="shared" si="13"/>
        <v/>
      </c>
    </row>
    <row r="339" s="17" customFormat="1" ht="22" customHeight="1" spans="1:6">
      <c r="A339" s="23"/>
      <c r="B339" s="24"/>
      <c r="C339" s="23"/>
      <c r="D339" s="25"/>
      <c r="E339" s="25"/>
      <c r="F339" s="28" t="str">
        <f t="shared" si="13"/>
        <v/>
      </c>
    </row>
    <row r="340" s="17" customFormat="1" ht="22" customHeight="1" spans="1:6">
      <c r="A340" s="23"/>
      <c r="B340" s="24"/>
      <c r="C340" s="23"/>
      <c r="D340" s="25"/>
      <c r="E340" s="25"/>
      <c r="F340" s="25"/>
    </row>
    <row r="341" s="17" customFormat="1" ht="32.95" customHeight="1" spans="1:6">
      <c r="A341" s="29"/>
      <c r="B341" s="30" t="s">
        <v>269</v>
      </c>
      <c r="C341" s="31"/>
      <c r="D341" s="32">
        <f>SUM(F315:F340)</f>
        <v>0</v>
      </c>
      <c r="E341" s="32"/>
      <c r="F341" s="32"/>
    </row>
    <row r="342" s="17" customFormat="1" ht="32.95" customHeight="1" spans="1:6">
      <c r="A342" s="18" t="s">
        <v>32</v>
      </c>
      <c r="B342" s="18"/>
      <c r="C342" s="18"/>
      <c r="D342" s="18"/>
      <c r="E342" s="18"/>
      <c r="F342" s="18"/>
    </row>
    <row r="343" s="17" customFormat="1" ht="16.85" customHeight="1" spans="1:6">
      <c r="A343" s="19" t="s">
        <v>33</v>
      </c>
      <c r="B343" s="19"/>
      <c r="C343" s="19"/>
      <c r="D343" s="19"/>
      <c r="E343" s="19" t="s">
        <v>34</v>
      </c>
      <c r="F343" s="19"/>
    </row>
    <row r="344" s="17" customFormat="1" ht="32.95" customHeight="1" spans="1:6">
      <c r="A344" s="20" t="s">
        <v>270</v>
      </c>
      <c r="B344" s="20"/>
      <c r="C344" s="20"/>
      <c r="D344" s="20"/>
      <c r="E344" s="20"/>
      <c r="F344" s="20"/>
    </row>
    <row r="345" s="17" customFormat="1" ht="16.85" customHeight="1" spans="1:6">
      <c r="A345" s="21" t="s">
        <v>36</v>
      </c>
      <c r="B345" s="21" t="s">
        <v>37</v>
      </c>
      <c r="C345" s="21" t="s">
        <v>38</v>
      </c>
      <c r="D345" s="21" t="s">
        <v>39</v>
      </c>
      <c r="E345" s="21" t="s">
        <v>40</v>
      </c>
      <c r="F345" s="22" t="s">
        <v>41</v>
      </c>
    </row>
    <row r="346" s="17" customFormat="1" ht="22" customHeight="1" spans="1:6">
      <c r="A346" s="23"/>
      <c r="B346" s="24" t="s">
        <v>64</v>
      </c>
      <c r="C346" s="23"/>
      <c r="D346" s="25"/>
      <c r="E346" s="25"/>
      <c r="F346" s="28" t="str">
        <f t="shared" ref="F346:F370" si="14">IF(E346&gt;0,ROUND(D346*E346,0),"")</f>
        <v/>
      </c>
    </row>
    <row r="347" s="17" customFormat="1" ht="22.7" customHeight="1" spans="1:6">
      <c r="A347" s="23" t="s">
        <v>81</v>
      </c>
      <c r="B347" s="24" t="s">
        <v>82</v>
      </c>
      <c r="C347" s="23"/>
      <c r="D347" s="25"/>
      <c r="E347" s="25"/>
      <c r="F347" s="28" t="str">
        <f t="shared" si="14"/>
        <v/>
      </c>
    </row>
    <row r="348" s="17" customFormat="1" ht="22" customHeight="1" spans="1:6">
      <c r="A348" s="23" t="s">
        <v>83</v>
      </c>
      <c r="B348" s="24" t="s">
        <v>84</v>
      </c>
      <c r="C348" s="23"/>
      <c r="D348" s="25"/>
      <c r="E348" s="25"/>
      <c r="F348" s="28" t="str">
        <f t="shared" si="14"/>
        <v/>
      </c>
    </row>
    <row r="349" s="17" customFormat="1" ht="22" customHeight="1" spans="1:6">
      <c r="A349" s="23" t="s">
        <v>46</v>
      </c>
      <c r="B349" s="24" t="s">
        <v>271</v>
      </c>
      <c r="C349" s="23" t="s">
        <v>70</v>
      </c>
      <c r="D349" s="25" t="s">
        <v>272</v>
      </c>
      <c r="E349" s="27"/>
      <c r="F349" s="28" t="str">
        <f t="shared" si="14"/>
        <v/>
      </c>
    </row>
    <row r="350" s="17" customFormat="1" ht="22.7" customHeight="1" spans="1:6">
      <c r="A350" s="23"/>
      <c r="B350" s="24"/>
      <c r="C350" s="23"/>
      <c r="D350" s="25"/>
      <c r="E350" s="25"/>
      <c r="F350" s="28" t="str">
        <f t="shared" si="14"/>
        <v/>
      </c>
    </row>
    <row r="351" s="17" customFormat="1" ht="22" customHeight="1" spans="1:6">
      <c r="A351" s="23"/>
      <c r="B351" s="24"/>
      <c r="C351" s="23"/>
      <c r="D351" s="25"/>
      <c r="E351" s="25"/>
      <c r="F351" s="28" t="str">
        <f t="shared" si="14"/>
        <v/>
      </c>
    </row>
    <row r="352" s="17" customFormat="1" ht="22" customHeight="1" spans="1:6">
      <c r="A352" s="23"/>
      <c r="B352" s="24"/>
      <c r="C352" s="23"/>
      <c r="D352" s="25"/>
      <c r="E352" s="25"/>
      <c r="F352" s="28" t="str">
        <f t="shared" si="14"/>
        <v/>
      </c>
    </row>
    <row r="353" s="17" customFormat="1" ht="22.7" customHeight="1" spans="1:6">
      <c r="A353" s="23"/>
      <c r="B353" s="24"/>
      <c r="C353" s="23"/>
      <c r="D353" s="25"/>
      <c r="E353" s="25"/>
      <c r="F353" s="28" t="str">
        <f t="shared" si="14"/>
        <v/>
      </c>
    </row>
    <row r="354" s="17" customFormat="1" ht="22" customHeight="1" spans="1:6">
      <c r="A354" s="23"/>
      <c r="B354" s="24"/>
      <c r="C354" s="23"/>
      <c r="D354" s="25"/>
      <c r="E354" s="25"/>
      <c r="F354" s="28" t="str">
        <f t="shared" si="14"/>
        <v/>
      </c>
    </row>
    <row r="355" s="17" customFormat="1" ht="22" customHeight="1" spans="1:6">
      <c r="A355" s="23"/>
      <c r="B355" s="24"/>
      <c r="C355" s="23"/>
      <c r="D355" s="25"/>
      <c r="E355" s="25"/>
      <c r="F355" s="28" t="str">
        <f t="shared" si="14"/>
        <v/>
      </c>
    </row>
    <row r="356" s="17" customFormat="1" ht="22.7" customHeight="1" spans="1:6">
      <c r="A356" s="23"/>
      <c r="B356" s="24"/>
      <c r="C356" s="23"/>
      <c r="D356" s="25"/>
      <c r="E356" s="25"/>
      <c r="F356" s="28" t="str">
        <f t="shared" si="14"/>
        <v/>
      </c>
    </row>
    <row r="357" s="17" customFormat="1" ht="22" customHeight="1" spans="1:6">
      <c r="A357" s="23"/>
      <c r="B357" s="24"/>
      <c r="C357" s="23"/>
      <c r="D357" s="25"/>
      <c r="E357" s="25"/>
      <c r="F357" s="28" t="str">
        <f t="shared" si="14"/>
        <v/>
      </c>
    </row>
    <row r="358" s="17" customFormat="1" ht="22" customHeight="1" spans="1:6">
      <c r="A358" s="23"/>
      <c r="B358" s="24"/>
      <c r="C358" s="23"/>
      <c r="D358" s="25"/>
      <c r="E358" s="25"/>
      <c r="F358" s="28" t="str">
        <f t="shared" si="14"/>
        <v/>
      </c>
    </row>
    <row r="359" s="17" customFormat="1" ht="22" customHeight="1" spans="1:6">
      <c r="A359" s="23"/>
      <c r="B359" s="24"/>
      <c r="C359" s="23"/>
      <c r="D359" s="25"/>
      <c r="E359" s="25"/>
      <c r="F359" s="28" t="str">
        <f t="shared" si="14"/>
        <v/>
      </c>
    </row>
    <row r="360" s="17" customFormat="1" ht="22.7" customHeight="1" spans="1:6">
      <c r="A360" s="23"/>
      <c r="B360" s="24"/>
      <c r="C360" s="23"/>
      <c r="D360" s="25"/>
      <c r="E360" s="25"/>
      <c r="F360" s="28" t="str">
        <f t="shared" si="14"/>
        <v/>
      </c>
    </row>
    <row r="361" s="17" customFormat="1" ht="22" customHeight="1" spans="1:6">
      <c r="A361" s="23"/>
      <c r="B361" s="24"/>
      <c r="C361" s="23"/>
      <c r="D361" s="25"/>
      <c r="E361" s="25"/>
      <c r="F361" s="28" t="str">
        <f t="shared" si="14"/>
        <v/>
      </c>
    </row>
    <row r="362" s="17" customFormat="1" ht="22" customHeight="1" spans="1:6">
      <c r="A362" s="23"/>
      <c r="B362" s="24"/>
      <c r="C362" s="23"/>
      <c r="D362" s="25"/>
      <c r="E362" s="25"/>
      <c r="F362" s="28" t="str">
        <f t="shared" si="14"/>
        <v/>
      </c>
    </row>
    <row r="363" s="17" customFormat="1" ht="22.7" customHeight="1" spans="1:6">
      <c r="A363" s="23"/>
      <c r="B363" s="24"/>
      <c r="C363" s="23"/>
      <c r="D363" s="25"/>
      <c r="E363" s="25"/>
      <c r="F363" s="28" t="str">
        <f t="shared" si="14"/>
        <v/>
      </c>
    </row>
    <row r="364" s="17" customFormat="1" ht="22" customHeight="1" spans="1:6">
      <c r="A364" s="23"/>
      <c r="B364" s="24"/>
      <c r="C364" s="23"/>
      <c r="D364" s="25"/>
      <c r="E364" s="25"/>
      <c r="F364" s="28" t="str">
        <f t="shared" si="14"/>
        <v/>
      </c>
    </row>
    <row r="365" s="17" customFormat="1" ht="22" customHeight="1" spans="1:6">
      <c r="A365" s="23"/>
      <c r="B365" s="24"/>
      <c r="C365" s="23"/>
      <c r="D365" s="25"/>
      <c r="E365" s="25"/>
      <c r="F365" s="28" t="str">
        <f t="shared" si="14"/>
        <v/>
      </c>
    </row>
    <row r="366" s="17" customFormat="1" ht="22.7" customHeight="1" spans="1:6">
      <c r="A366" s="23"/>
      <c r="B366" s="24"/>
      <c r="C366" s="23"/>
      <c r="D366" s="25"/>
      <c r="E366" s="25"/>
      <c r="F366" s="28" t="str">
        <f t="shared" si="14"/>
        <v/>
      </c>
    </row>
    <row r="367" s="17" customFormat="1" ht="22" customHeight="1" spans="1:6">
      <c r="A367" s="23"/>
      <c r="B367" s="24"/>
      <c r="C367" s="23"/>
      <c r="D367" s="25"/>
      <c r="E367" s="25"/>
      <c r="F367" s="28" t="str">
        <f t="shared" si="14"/>
        <v/>
      </c>
    </row>
    <row r="368" s="17" customFormat="1" ht="22" customHeight="1" spans="1:6">
      <c r="A368" s="23"/>
      <c r="B368" s="24"/>
      <c r="C368" s="23"/>
      <c r="D368" s="25"/>
      <c r="E368" s="25"/>
      <c r="F368" s="28" t="str">
        <f t="shared" si="14"/>
        <v/>
      </c>
    </row>
    <row r="369" s="17" customFormat="1" ht="22.7" customHeight="1" spans="1:6">
      <c r="A369" s="23"/>
      <c r="B369" s="24"/>
      <c r="C369" s="23"/>
      <c r="D369" s="25"/>
      <c r="E369" s="25"/>
      <c r="F369" s="28" t="str">
        <f t="shared" si="14"/>
        <v/>
      </c>
    </row>
    <row r="370" s="17" customFormat="1" ht="22" customHeight="1" spans="1:6">
      <c r="A370" s="23"/>
      <c r="B370" s="24"/>
      <c r="C370" s="23"/>
      <c r="D370" s="25"/>
      <c r="E370" s="25"/>
      <c r="F370" s="28" t="str">
        <f t="shared" si="14"/>
        <v/>
      </c>
    </row>
    <row r="371" s="17" customFormat="1" ht="22" customHeight="1" spans="1:6">
      <c r="A371" s="23"/>
      <c r="B371" s="24"/>
      <c r="C371" s="23"/>
      <c r="D371" s="25"/>
      <c r="E371" s="25"/>
      <c r="F371" s="25"/>
    </row>
    <row r="372" s="17" customFormat="1" ht="32.95" customHeight="1" spans="1:6">
      <c r="A372" s="29"/>
      <c r="B372" s="30" t="s">
        <v>273</v>
      </c>
      <c r="C372" s="31"/>
      <c r="D372" s="32">
        <f>SUM(F346:F371)</f>
        <v>0</v>
      </c>
      <c r="E372" s="32"/>
      <c r="F372" s="32"/>
    </row>
    <row r="373" s="17" customFormat="1" ht="32.95" customHeight="1" spans="1:6">
      <c r="A373" s="18" t="s">
        <v>32</v>
      </c>
      <c r="B373" s="18"/>
      <c r="C373" s="18"/>
      <c r="D373" s="18"/>
      <c r="E373" s="18"/>
      <c r="F373" s="18"/>
    </row>
    <row r="374" s="17" customFormat="1" ht="16.85" customHeight="1" spans="1:6">
      <c r="A374" s="19" t="s">
        <v>33</v>
      </c>
      <c r="B374" s="19"/>
      <c r="C374" s="19"/>
      <c r="D374" s="19"/>
      <c r="E374" s="19" t="s">
        <v>34</v>
      </c>
      <c r="F374" s="19"/>
    </row>
    <row r="375" s="17" customFormat="1" ht="32.95" customHeight="1" spans="1:6">
      <c r="A375" s="20" t="s">
        <v>274</v>
      </c>
      <c r="B375" s="20"/>
      <c r="C375" s="20"/>
      <c r="D375" s="20"/>
      <c r="E375" s="20"/>
      <c r="F375" s="20"/>
    </row>
    <row r="376" s="17" customFormat="1" ht="16.85" customHeight="1" spans="1:6">
      <c r="A376" s="21" t="s">
        <v>36</v>
      </c>
      <c r="B376" s="21" t="s">
        <v>37</v>
      </c>
      <c r="C376" s="21" t="s">
        <v>38</v>
      </c>
      <c r="D376" s="21" t="s">
        <v>39</v>
      </c>
      <c r="E376" s="21" t="s">
        <v>40</v>
      </c>
      <c r="F376" s="22" t="s">
        <v>41</v>
      </c>
    </row>
    <row r="377" s="17" customFormat="1" ht="22" customHeight="1" spans="1:6">
      <c r="A377" s="23"/>
      <c r="B377" s="24" t="s">
        <v>64</v>
      </c>
      <c r="C377" s="23"/>
      <c r="D377" s="25"/>
      <c r="E377" s="25"/>
      <c r="F377" s="28" t="str">
        <f t="shared" ref="F377:F402" si="15">IF(E377&gt;0,ROUND(D377*E377,0),"")</f>
        <v/>
      </c>
    </row>
    <row r="378" s="17" customFormat="1" ht="22.7" customHeight="1" spans="1:6">
      <c r="A378" s="23" t="s">
        <v>88</v>
      </c>
      <c r="B378" s="24" t="s">
        <v>89</v>
      </c>
      <c r="C378" s="23"/>
      <c r="D378" s="25"/>
      <c r="E378" s="27"/>
      <c r="F378" s="28" t="str">
        <f t="shared" si="15"/>
        <v/>
      </c>
    </row>
    <row r="379" s="17" customFormat="1" ht="22" customHeight="1" spans="1:6">
      <c r="A379" s="23" t="s">
        <v>90</v>
      </c>
      <c r="B379" s="24" t="s">
        <v>91</v>
      </c>
      <c r="C379" s="23"/>
      <c r="D379" s="25"/>
      <c r="E379" s="27"/>
      <c r="F379" s="28" t="str">
        <f t="shared" si="15"/>
        <v/>
      </c>
    </row>
    <row r="380" s="17" customFormat="1" ht="22" customHeight="1" spans="1:6">
      <c r="A380" s="23" t="s">
        <v>46</v>
      </c>
      <c r="B380" s="24" t="s">
        <v>196</v>
      </c>
      <c r="C380" s="23" t="s">
        <v>70</v>
      </c>
      <c r="D380" s="25" t="s">
        <v>94</v>
      </c>
      <c r="E380" s="27"/>
      <c r="F380" s="28" t="str">
        <f t="shared" si="15"/>
        <v/>
      </c>
    </row>
    <row r="381" s="17" customFormat="1" ht="22.7" customHeight="1" spans="1:6">
      <c r="A381" s="23" t="s">
        <v>200</v>
      </c>
      <c r="B381" s="24" t="s">
        <v>201</v>
      </c>
      <c r="C381" s="23"/>
      <c r="D381" s="25"/>
      <c r="E381" s="27"/>
      <c r="F381" s="28" t="str">
        <f t="shared" si="15"/>
        <v/>
      </c>
    </row>
    <row r="382" s="17" customFormat="1" ht="22" customHeight="1" spans="1:6">
      <c r="A382" s="23" t="s">
        <v>202</v>
      </c>
      <c r="B382" s="24" t="s">
        <v>203</v>
      </c>
      <c r="C382" s="23"/>
      <c r="D382" s="25"/>
      <c r="E382" s="27"/>
      <c r="F382" s="28" t="str">
        <f t="shared" si="15"/>
        <v/>
      </c>
    </row>
    <row r="383" s="17" customFormat="1" ht="22" customHeight="1" spans="1:6">
      <c r="A383" s="23" t="s">
        <v>46</v>
      </c>
      <c r="B383" s="24" t="s">
        <v>204</v>
      </c>
      <c r="C383" s="23" t="s">
        <v>70</v>
      </c>
      <c r="D383" s="25" t="s">
        <v>275</v>
      </c>
      <c r="E383" s="27"/>
      <c r="F383" s="28" t="str">
        <f t="shared" si="15"/>
        <v/>
      </c>
    </row>
    <row r="384" s="17" customFormat="1" ht="22.7" customHeight="1" spans="1:6">
      <c r="A384" s="23" t="s">
        <v>95</v>
      </c>
      <c r="B384" s="24" t="s">
        <v>96</v>
      </c>
      <c r="C384" s="23"/>
      <c r="D384" s="25"/>
      <c r="E384" s="27"/>
      <c r="F384" s="28" t="str">
        <f t="shared" si="15"/>
        <v/>
      </c>
    </row>
    <row r="385" s="17" customFormat="1" ht="22" customHeight="1" spans="1:6">
      <c r="A385" s="23" t="s">
        <v>97</v>
      </c>
      <c r="B385" s="24" t="s">
        <v>98</v>
      </c>
      <c r="C385" s="23"/>
      <c r="D385" s="25"/>
      <c r="E385" s="27"/>
      <c r="F385" s="28" t="str">
        <f t="shared" si="15"/>
        <v/>
      </c>
    </row>
    <row r="386" s="17" customFormat="1" ht="22" customHeight="1" spans="1:6">
      <c r="A386" s="23" t="s">
        <v>99</v>
      </c>
      <c r="B386" s="24" t="s">
        <v>100</v>
      </c>
      <c r="C386" s="23" t="s">
        <v>70</v>
      </c>
      <c r="D386" s="25"/>
      <c r="E386" s="27"/>
      <c r="F386" s="28" t="str">
        <f t="shared" si="15"/>
        <v/>
      </c>
    </row>
    <row r="387" s="17" customFormat="1" ht="22.7" customHeight="1" spans="1:6">
      <c r="A387" s="23" t="s">
        <v>102</v>
      </c>
      <c r="B387" s="24" t="s">
        <v>103</v>
      </c>
      <c r="C387" s="23" t="s">
        <v>70</v>
      </c>
      <c r="D387" s="25" t="s">
        <v>276</v>
      </c>
      <c r="E387" s="27"/>
      <c r="F387" s="28" t="str">
        <f t="shared" si="15"/>
        <v/>
      </c>
    </row>
    <row r="388" s="17" customFormat="1" ht="22" customHeight="1" spans="1:6">
      <c r="A388" s="23" t="s">
        <v>105</v>
      </c>
      <c r="B388" s="24" t="s">
        <v>106</v>
      </c>
      <c r="C388" s="23"/>
      <c r="D388" s="25"/>
      <c r="E388" s="27"/>
      <c r="F388" s="28" t="str">
        <f t="shared" si="15"/>
        <v/>
      </c>
    </row>
    <row r="389" s="17" customFormat="1" ht="22" customHeight="1" spans="1:6">
      <c r="A389" s="23" t="s">
        <v>107</v>
      </c>
      <c r="B389" s="24" t="s">
        <v>108</v>
      </c>
      <c r="C389" s="23"/>
      <c r="D389" s="25"/>
      <c r="E389" s="27"/>
      <c r="F389" s="28" t="str">
        <f t="shared" si="15"/>
        <v/>
      </c>
    </row>
    <row r="390" s="17" customFormat="1" ht="22" customHeight="1" spans="1:6">
      <c r="A390" s="23" t="s">
        <v>92</v>
      </c>
      <c r="B390" s="24" t="s">
        <v>109</v>
      </c>
      <c r="C390" s="23"/>
      <c r="D390" s="25"/>
      <c r="E390" s="27"/>
      <c r="F390" s="28" t="str">
        <f t="shared" si="15"/>
        <v/>
      </c>
    </row>
    <row r="391" s="17" customFormat="1" ht="22.7" customHeight="1" spans="1:6">
      <c r="A391" s="23" t="s">
        <v>110</v>
      </c>
      <c r="B391" s="24" t="s">
        <v>109</v>
      </c>
      <c r="C391" s="23" t="s">
        <v>70</v>
      </c>
      <c r="D391" s="25" t="s">
        <v>277</v>
      </c>
      <c r="E391" s="27"/>
      <c r="F391" s="28" t="str">
        <f t="shared" si="15"/>
        <v/>
      </c>
    </row>
    <row r="392" s="17" customFormat="1" ht="22" customHeight="1" spans="1:6">
      <c r="A392" s="23" t="s">
        <v>81</v>
      </c>
      <c r="B392" s="24" t="s">
        <v>82</v>
      </c>
      <c r="C392" s="23"/>
      <c r="D392" s="25"/>
      <c r="E392" s="27"/>
      <c r="F392" s="28" t="str">
        <f t="shared" si="15"/>
        <v/>
      </c>
    </row>
    <row r="393" s="17" customFormat="1" ht="22" customHeight="1" spans="1:6">
      <c r="A393" s="23" t="s">
        <v>83</v>
      </c>
      <c r="B393" s="24" t="s">
        <v>84</v>
      </c>
      <c r="C393" s="23" t="s">
        <v>70</v>
      </c>
      <c r="D393" s="25" t="s">
        <v>278</v>
      </c>
      <c r="E393" s="27"/>
      <c r="F393" s="28" t="str">
        <f t="shared" si="15"/>
        <v/>
      </c>
    </row>
    <row r="394" s="17" customFormat="1" ht="22.7" customHeight="1" spans="1:6">
      <c r="A394" s="23"/>
      <c r="B394" s="24" t="s">
        <v>113</v>
      </c>
      <c r="C394" s="23"/>
      <c r="D394" s="25"/>
      <c r="E394" s="27"/>
      <c r="F394" s="28" t="str">
        <f t="shared" si="15"/>
        <v/>
      </c>
    </row>
    <row r="395" s="17" customFormat="1" ht="22" customHeight="1" spans="1:6">
      <c r="A395" s="23" t="s">
        <v>114</v>
      </c>
      <c r="B395" s="24" t="s">
        <v>115</v>
      </c>
      <c r="C395" s="23"/>
      <c r="D395" s="25"/>
      <c r="E395" s="27"/>
      <c r="F395" s="28" t="str">
        <f t="shared" si="15"/>
        <v/>
      </c>
    </row>
    <row r="396" s="17" customFormat="1" ht="22" customHeight="1" spans="1:6">
      <c r="A396" s="23" t="s">
        <v>116</v>
      </c>
      <c r="B396" s="24" t="s">
        <v>117</v>
      </c>
      <c r="C396" s="23"/>
      <c r="D396" s="25"/>
      <c r="E396" s="27"/>
      <c r="F396" s="28" t="str">
        <f t="shared" si="15"/>
        <v/>
      </c>
    </row>
    <row r="397" s="17" customFormat="1" ht="22.7" customHeight="1" spans="1:6">
      <c r="A397" s="23" t="s">
        <v>46</v>
      </c>
      <c r="B397" s="24" t="s">
        <v>118</v>
      </c>
      <c r="C397" s="23" t="s">
        <v>119</v>
      </c>
      <c r="D397" s="25" t="s">
        <v>279</v>
      </c>
      <c r="E397" s="27"/>
      <c r="F397" s="28" t="str">
        <f t="shared" si="15"/>
        <v/>
      </c>
    </row>
    <row r="398" s="17" customFormat="1" ht="22" customHeight="1" spans="1:6">
      <c r="A398" s="23" t="s">
        <v>121</v>
      </c>
      <c r="B398" s="24" t="s">
        <v>122</v>
      </c>
      <c r="C398" s="23"/>
      <c r="D398" s="25"/>
      <c r="E398" s="27"/>
      <c r="F398" s="28" t="str">
        <f t="shared" si="15"/>
        <v/>
      </c>
    </row>
    <row r="399" s="17" customFormat="1" ht="22" customHeight="1" spans="1:6">
      <c r="A399" s="23" t="s">
        <v>123</v>
      </c>
      <c r="B399" s="24" t="s">
        <v>122</v>
      </c>
      <c r="C399" s="23"/>
      <c r="D399" s="25"/>
      <c r="E399" s="27"/>
      <c r="F399" s="28" t="str">
        <f t="shared" si="15"/>
        <v/>
      </c>
    </row>
    <row r="400" s="17" customFormat="1" ht="22.7" customHeight="1" spans="1:6">
      <c r="A400" s="23" t="s">
        <v>46</v>
      </c>
      <c r="B400" s="24" t="s">
        <v>124</v>
      </c>
      <c r="C400" s="23" t="s">
        <v>70</v>
      </c>
      <c r="D400" s="25" t="s">
        <v>280</v>
      </c>
      <c r="E400" s="27"/>
      <c r="F400" s="28" t="str">
        <f t="shared" si="15"/>
        <v/>
      </c>
    </row>
    <row r="401" s="17" customFormat="1" ht="22" customHeight="1" spans="1:6">
      <c r="A401" s="23" t="s">
        <v>281</v>
      </c>
      <c r="B401" s="24" t="s">
        <v>282</v>
      </c>
      <c r="C401" s="23"/>
      <c r="D401" s="25"/>
      <c r="E401" s="27"/>
      <c r="F401" s="28" t="str">
        <f t="shared" si="15"/>
        <v/>
      </c>
    </row>
    <row r="402" s="17" customFormat="1" ht="22" customHeight="1" spans="1:6">
      <c r="A402" s="23" t="s">
        <v>283</v>
      </c>
      <c r="B402" s="24" t="s">
        <v>284</v>
      </c>
      <c r="C402" s="23" t="s">
        <v>70</v>
      </c>
      <c r="D402" s="25" t="s">
        <v>285</v>
      </c>
      <c r="E402" s="27"/>
      <c r="F402" s="28" t="str">
        <f t="shared" si="15"/>
        <v/>
      </c>
    </row>
    <row r="403" s="17" customFormat="1" ht="22.7" customHeight="1" spans="1:6">
      <c r="A403" s="23" t="s">
        <v>126</v>
      </c>
      <c r="B403" s="24" t="s">
        <v>127</v>
      </c>
      <c r="C403" s="23"/>
      <c r="D403" s="25"/>
      <c r="E403" s="25"/>
      <c r="F403" s="25"/>
    </row>
    <row r="404" s="17" customFormat="1" ht="32.95" customHeight="1" spans="1:6">
      <c r="A404" s="18" t="s">
        <v>32</v>
      </c>
      <c r="B404" s="18"/>
      <c r="C404" s="18"/>
      <c r="D404" s="18"/>
      <c r="E404" s="18"/>
      <c r="F404" s="18"/>
    </row>
    <row r="405" s="17" customFormat="1" ht="16.85" customHeight="1" spans="1:6">
      <c r="A405" s="19" t="s">
        <v>33</v>
      </c>
      <c r="B405" s="19"/>
      <c r="C405" s="19"/>
      <c r="D405" s="19"/>
      <c r="E405" s="19" t="s">
        <v>34</v>
      </c>
      <c r="F405" s="19"/>
    </row>
    <row r="406" s="17" customFormat="1" ht="32.95" customHeight="1" spans="1:6">
      <c r="A406" s="20" t="s">
        <v>274</v>
      </c>
      <c r="B406" s="20"/>
      <c r="C406" s="20"/>
      <c r="D406" s="20"/>
      <c r="E406" s="20"/>
      <c r="F406" s="20"/>
    </row>
    <row r="407" s="17" customFormat="1" ht="16.85" customHeight="1" spans="1:6">
      <c r="A407" s="21" t="s">
        <v>36</v>
      </c>
      <c r="B407" s="21" t="s">
        <v>37</v>
      </c>
      <c r="C407" s="21" t="s">
        <v>38</v>
      </c>
      <c r="D407" s="21" t="s">
        <v>39</v>
      </c>
      <c r="E407" s="21" t="s">
        <v>40</v>
      </c>
      <c r="F407" s="22" t="s">
        <v>41</v>
      </c>
    </row>
    <row r="408" s="17" customFormat="1" ht="22" customHeight="1" spans="1:6">
      <c r="A408" s="23" t="s">
        <v>128</v>
      </c>
      <c r="B408" s="24" t="s">
        <v>286</v>
      </c>
      <c r="C408" s="23" t="s">
        <v>136</v>
      </c>
      <c r="D408" s="25" t="s">
        <v>287</v>
      </c>
      <c r="E408" s="27"/>
      <c r="F408" s="28" t="str">
        <f>IF(E408&gt;0,ROUND(D408*E408,0),"")</f>
        <v/>
      </c>
    </row>
    <row r="409" s="17" customFormat="1" ht="22" customHeight="1" spans="1:6">
      <c r="A409" s="23"/>
      <c r="B409" s="24" t="s">
        <v>72</v>
      </c>
      <c r="C409" s="23"/>
      <c r="D409" s="25"/>
      <c r="E409" s="27"/>
      <c r="F409" s="28" t="str">
        <f t="shared" ref="F409:F434" si="16">IF(E409&gt;0,ROUND(D409*E409,0),"")</f>
        <v/>
      </c>
    </row>
    <row r="410" s="17" customFormat="1" ht="22.7" customHeight="1" spans="1:6">
      <c r="A410" s="23" t="s">
        <v>131</v>
      </c>
      <c r="B410" s="24" t="s">
        <v>132</v>
      </c>
      <c r="C410" s="23"/>
      <c r="D410" s="25"/>
      <c r="E410" s="27"/>
      <c r="F410" s="28" t="str">
        <f t="shared" si="16"/>
        <v/>
      </c>
    </row>
    <row r="411" s="17" customFormat="1" ht="22" customHeight="1" spans="1:6">
      <c r="A411" s="23" t="s">
        <v>133</v>
      </c>
      <c r="B411" s="24" t="s">
        <v>134</v>
      </c>
      <c r="C411" s="23"/>
      <c r="D411" s="25"/>
      <c r="E411" s="27"/>
      <c r="F411" s="28" t="str">
        <f t="shared" si="16"/>
        <v/>
      </c>
    </row>
    <row r="412" s="17" customFormat="1" ht="22" customHeight="1" spans="1:6">
      <c r="A412" s="23" t="s">
        <v>46</v>
      </c>
      <c r="B412" s="24" t="s">
        <v>135</v>
      </c>
      <c r="C412" s="23" t="s">
        <v>136</v>
      </c>
      <c r="D412" s="25" t="s">
        <v>288</v>
      </c>
      <c r="E412" s="27"/>
      <c r="F412" s="28" t="str">
        <f t="shared" si="16"/>
        <v/>
      </c>
    </row>
    <row r="413" s="17" customFormat="1" ht="22.7" customHeight="1" spans="1:6">
      <c r="A413" s="23" t="s">
        <v>49</v>
      </c>
      <c r="B413" s="24" t="s">
        <v>138</v>
      </c>
      <c r="C413" s="23" t="s">
        <v>136</v>
      </c>
      <c r="D413" s="25" t="s">
        <v>289</v>
      </c>
      <c r="E413" s="27"/>
      <c r="F413" s="28" t="str">
        <f t="shared" si="16"/>
        <v/>
      </c>
    </row>
    <row r="414" s="17" customFormat="1" ht="22" customHeight="1" spans="1:6">
      <c r="A414" s="23" t="s">
        <v>140</v>
      </c>
      <c r="B414" s="24" t="s">
        <v>141</v>
      </c>
      <c r="C414" s="23"/>
      <c r="D414" s="25"/>
      <c r="E414" s="27"/>
      <c r="F414" s="28" t="str">
        <f t="shared" si="16"/>
        <v/>
      </c>
    </row>
    <row r="415" s="17" customFormat="1" ht="22" customHeight="1" spans="1:6">
      <c r="A415" s="23" t="s">
        <v>46</v>
      </c>
      <c r="B415" s="24" t="s">
        <v>135</v>
      </c>
      <c r="C415" s="23" t="s">
        <v>136</v>
      </c>
      <c r="D415" s="25" t="s">
        <v>290</v>
      </c>
      <c r="E415" s="27"/>
      <c r="F415" s="28" t="str">
        <f t="shared" si="16"/>
        <v/>
      </c>
    </row>
    <row r="416" s="17" customFormat="1" ht="22.7" customHeight="1" spans="1:6">
      <c r="A416" s="23" t="s">
        <v>49</v>
      </c>
      <c r="B416" s="24" t="s">
        <v>138</v>
      </c>
      <c r="C416" s="23" t="s">
        <v>136</v>
      </c>
      <c r="D416" s="25" t="s">
        <v>291</v>
      </c>
      <c r="E416" s="27"/>
      <c r="F416" s="28" t="str">
        <f t="shared" si="16"/>
        <v/>
      </c>
    </row>
    <row r="417" s="17" customFormat="1" ht="22" customHeight="1" spans="1:6">
      <c r="A417" s="23" t="s">
        <v>144</v>
      </c>
      <c r="B417" s="24" t="s">
        <v>145</v>
      </c>
      <c r="C417" s="23"/>
      <c r="D417" s="25"/>
      <c r="E417" s="27"/>
      <c r="F417" s="28" t="str">
        <f t="shared" si="16"/>
        <v/>
      </c>
    </row>
    <row r="418" s="17" customFormat="1" ht="22" customHeight="1" spans="1:6">
      <c r="A418" s="23" t="s">
        <v>49</v>
      </c>
      <c r="B418" s="24" t="s">
        <v>138</v>
      </c>
      <c r="C418" s="23" t="s">
        <v>136</v>
      </c>
      <c r="D418" s="25" t="s">
        <v>292</v>
      </c>
      <c r="E418" s="27"/>
      <c r="F418" s="28" t="str">
        <f t="shared" si="16"/>
        <v/>
      </c>
    </row>
    <row r="419" s="17" customFormat="1" ht="22.7" customHeight="1" spans="1:6">
      <c r="A419" s="23" t="s">
        <v>147</v>
      </c>
      <c r="B419" s="24" t="s">
        <v>148</v>
      </c>
      <c r="C419" s="23"/>
      <c r="D419" s="25"/>
      <c r="E419" s="27"/>
      <c r="F419" s="28" t="str">
        <f t="shared" si="16"/>
        <v/>
      </c>
    </row>
    <row r="420" s="17" customFormat="1" ht="22" customHeight="1" spans="1:6">
      <c r="A420" s="23" t="s">
        <v>46</v>
      </c>
      <c r="B420" s="24" t="s">
        <v>135</v>
      </c>
      <c r="C420" s="23" t="s">
        <v>136</v>
      </c>
      <c r="D420" s="25"/>
      <c r="E420" s="27"/>
      <c r="F420" s="28" t="str">
        <f t="shared" si="16"/>
        <v/>
      </c>
    </row>
    <row r="421" s="17" customFormat="1" ht="22" customHeight="1" spans="1:6">
      <c r="A421" s="23" t="s">
        <v>49</v>
      </c>
      <c r="B421" s="24" t="s">
        <v>138</v>
      </c>
      <c r="C421" s="23" t="s">
        <v>136</v>
      </c>
      <c r="D421" s="25" t="s">
        <v>293</v>
      </c>
      <c r="E421" s="27"/>
      <c r="F421" s="28" t="str">
        <f t="shared" si="16"/>
        <v/>
      </c>
    </row>
    <row r="422" s="17" customFormat="1" ht="22" customHeight="1" spans="1:6">
      <c r="A422" s="23" t="s">
        <v>152</v>
      </c>
      <c r="B422" s="24" t="s">
        <v>153</v>
      </c>
      <c r="C422" s="23"/>
      <c r="D422" s="25"/>
      <c r="E422" s="27"/>
      <c r="F422" s="28" t="str">
        <f t="shared" si="16"/>
        <v/>
      </c>
    </row>
    <row r="423" s="17" customFormat="1" ht="22.7" customHeight="1" spans="1:6">
      <c r="A423" s="23" t="s">
        <v>154</v>
      </c>
      <c r="B423" s="24" t="s">
        <v>155</v>
      </c>
      <c r="C423" s="23" t="s">
        <v>70</v>
      </c>
      <c r="D423" s="25" t="s">
        <v>294</v>
      </c>
      <c r="E423" s="27"/>
      <c r="F423" s="28" t="str">
        <f t="shared" si="16"/>
        <v/>
      </c>
    </row>
    <row r="424" s="17" customFormat="1" ht="22" customHeight="1" spans="1:6">
      <c r="A424" s="23" t="s">
        <v>157</v>
      </c>
      <c r="B424" s="24" t="s">
        <v>158</v>
      </c>
      <c r="C424" s="23"/>
      <c r="D424" s="25"/>
      <c r="E424" s="27"/>
      <c r="F424" s="28" t="str">
        <f t="shared" si="16"/>
        <v/>
      </c>
    </row>
    <row r="425" s="17" customFormat="1" ht="22" customHeight="1" spans="1:6">
      <c r="A425" s="23" t="s">
        <v>159</v>
      </c>
      <c r="B425" s="24" t="s">
        <v>160</v>
      </c>
      <c r="C425" s="23"/>
      <c r="D425" s="25"/>
      <c r="E425" s="27"/>
      <c r="F425" s="28" t="str">
        <f t="shared" si="16"/>
        <v/>
      </c>
    </row>
    <row r="426" s="17" customFormat="1" ht="22.7" customHeight="1" spans="1:6">
      <c r="A426" s="23" t="s">
        <v>46</v>
      </c>
      <c r="B426" s="24" t="s">
        <v>161</v>
      </c>
      <c r="C426" s="23" t="s">
        <v>70</v>
      </c>
      <c r="D426" s="25" t="s">
        <v>295</v>
      </c>
      <c r="E426" s="27"/>
      <c r="F426" s="28" t="str">
        <f t="shared" si="16"/>
        <v/>
      </c>
    </row>
    <row r="427" s="17" customFormat="1" ht="22" customHeight="1" spans="1:6">
      <c r="A427" s="23" t="s">
        <v>165</v>
      </c>
      <c r="B427" s="24" t="s">
        <v>166</v>
      </c>
      <c r="C427" s="23"/>
      <c r="D427" s="25"/>
      <c r="E427" s="27"/>
      <c r="F427" s="28" t="str">
        <f t="shared" si="16"/>
        <v/>
      </c>
    </row>
    <row r="428" s="17" customFormat="1" ht="22" customHeight="1" spans="1:6">
      <c r="A428" s="23" t="s">
        <v>46</v>
      </c>
      <c r="B428" s="24" t="s">
        <v>296</v>
      </c>
      <c r="C428" s="23" t="s">
        <v>70</v>
      </c>
      <c r="D428" s="25" t="s">
        <v>297</v>
      </c>
      <c r="E428" s="27"/>
      <c r="F428" s="28" t="str">
        <f t="shared" si="16"/>
        <v/>
      </c>
    </row>
    <row r="429" s="17" customFormat="1" ht="22.7" customHeight="1" spans="1:6">
      <c r="A429" s="23" t="s">
        <v>99</v>
      </c>
      <c r="B429" s="24" t="s">
        <v>298</v>
      </c>
      <c r="C429" s="23" t="s">
        <v>70</v>
      </c>
      <c r="D429" s="25" t="s">
        <v>299</v>
      </c>
      <c r="E429" s="27"/>
      <c r="F429" s="28" t="str">
        <f t="shared" si="16"/>
        <v/>
      </c>
    </row>
    <row r="430" s="17" customFormat="1" ht="22" customHeight="1" spans="1:6">
      <c r="A430" s="23" t="s">
        <v>171</v>
      </c>
      <c r="B430" s="24" t="s">
        <v>172</v>
      </c>
      <c r="C430" s="23" t="s">
        <v>70</v>
      </c>
      <c r="D430" s="25"/>
      <c r="E430" s="27"/>
      <c r="F430" s="28" t="str">
        <f t="shared" si="16"/>
        <v/>
      </c>
    </row>
    <row r="431" s="17" customFormat="1" ht="22" customHeight="1" spans="1:6">
      <c r="A431" s="23" t="s">
        <v>174</v>
      </c>
      <c r="B431" s="24" t="s">
        <v>175</v>
      </c>
      <c r="C431" s="23"/>
      <c r="D431" s="25"/>
      <c r="E431" s="27"/>
      <c r="F431" s="28" t="str">
        <f t="shared" si="16"/>
        <v/>
      </c>
    </row>
    <row r="432" s="17" customFormat="1" ht="22.7" customHeight="1" spans="1:6">
      <c r="A432" s="23" t="s">
        <v>46</v>
      </c>
      <c r="B432" s="24" t="s">
        <v>176</v>
      </c>
      <c r="C432" s="23" t="s">
        <v>70</v>
      </c>
      <c r="D432" s="25" t="s">
        <v>300</v>
      </c>
      <c r="E432" s="27"/>
      <c r="F432" s="28" t="str">
        <f t="shared" si="16"/>
        <v/>
      </c>
    </row>
    <row r="433" s="17" customFormat="1" ht="22" customHeight="1" spans="1:6">
      <c r="A433" s="23" t="s">
        <v>178</v>
      </c>
      <c r="B433" s="24" t="s">
        <v>179</v>
      </c>
      <c r="C433" s="23"/>
      <c r="D433" s="25"/>
      <c r="E433" s="27"/>
      <c r="F433" s="28" t="str">
        <f t="shared" si="16"/>
        <v/>
      </c>
    </row>
    <row r="434" s="17" customFormat="1" ht="22" customHeight="1" spans="1:6">
      <c r="A434" s="23" t="s">
        <v>46</v>
      </c>
      <c r="B434" s="24" t="s">
        <v>176</v>
      </c>
      <c r="C434" s="23" t="s">
        <v>70</v>
      </c>
      <c r="D434" s="25" t="s">
        <v>301</v>
      </c>
      <c r="E434" s="27"/>
      <c r="F434" s="28" t="str">
        <f t="shared" si="16"/>
        <v/>
      </c>
    </row>
    <row r="435" s="17" customFormat="1" ht="32.95" customHeight="1" spans="1:6">
      <c r="A435" s="18" t="s">
        <v>32</v>
      </c>
      <c r="B435" s="18"/>
      <c r="C435" s="18"/>
      <c r="D435" s="18"/>
      <c r="E435" s="18"/>
      <c r="F435" s="18"/>
    </row>
    <row r="436" s="17" customFormat="1" ht="16.85" customHeight="1" spans="1:6">
      <c r="A436" s="19" t="s">
        <v>33</v>
      </c>
      <c r="B436" s="19"/>
      <c r="C436" s="19"/>
      <c r="D436" s="19"/>
      <c r="E436" s="19" t="s">
        <v>34</v>
      </c>
      <c r="F436" s="19"/>
    </row>
    <row r="437" s="17" customFormat="1" ht="32.95" customHeight="1" spans="1:6">
      <c r="A437" s="20" t="s">
        <v>274</v>
      </c>
      <c r="B437" s="20"/>
      <c r="C437" s="20"/>
      <c r="D437" s="20"/>
      <c r="E437" s="20"/>
      <c r="F437" s="20"/>
    </row>
    <row r="438" s="17" customFormat="1" ht="16.85" customHeight="1" spans="1:6">
      <c r="A438" s="21" t="s">
        <v>36</v>
      </c>
      <c r="B438" s="21" t="s">
        <v>37</v>
      </c>
      <c r="C438" s="21" t="s">
        <v>38</v>
      </c>
      <c r="D438" s="21" t="s">
        <v>39</v>
      </c>
      <c r="E438" s="21" t="s">
        <v>40</v>
      </c>
      <c r="F438" s="22" t="s">
        <v>41</v>
      </c>
    </row>
    <row r="439" s="17" customFormat="1" ht="22.7" customHeight="1" spans="1:6">
      <c r="A439" s="23" t="s">
        <v>49</v>
      </c>
      <c r="B439" s="24" t="s">
        <v>161</v>
      </c>
      <c r="C439" s="23" t="s">
        <v>70</v>
      </c>
      <c r="D439" s="25" t="s">
        <v>302</v>
      </c>
      <c r="E439" s="27"/>
      <c r="F439" s="28" t="str">
        <f t="shared" ref="F439:F460" si="17">IF(E439&gt;0,ROUND(D439*E439,0),"")</f>
        <v/>
      </c>
    </row>
    <row r="440" s="17" customFormat="1" ht="22" customHeight="1" spans="1:6">
      <c r="A440" s="23" t="s">
        <v>92</v>
      </c>
      <c r="B440" s="24" t="s">
        <v>263</v>
      </c>
      <c r="C440" s="23" t="s">
        <v>70</v>
      </c>
      <c r="D440" s="25" t="s">
        <v>303</v>
      </c>
      <c r="E440" s="27"/>
      <c r="F440" s="28" t="str">
        <f t="shared" si="17"/>
        <v/>
      </c>
    </row>
    <row r="441" s="17" customFormat="1" ht="22" customHeight="1" spans="1:6">
      <c r="A441" s="23" t="s">
        <v>181</v>
      </c>
      <c r="B441" s="24" t="s">
        <v>182</v>
      </c>
      <c r="C441" s="23"/>
      <c r="D441" s="25"/>
      <c r="E441" s="27"/>
      <c r="F441" s="28" t="str">
        <f t="shared" si="17"/>
        <v/>
      </c>
    </row>
    <row r="442" s="17" customFormat="1" ht="22.7" customHeight="1" spans="1:6">
      <c r="A442" s="23" t="s">
        <v>183</v>
      </c>
      <c r="B442" s="24" t="s">
        <v>184</v>
      </c>
      <c r="C442" s="23" t="s">
        <v>70</v>
      </c>
      <c r="D442" s="25" t="s">
        <v>304</v>
      </c>
      <c r="E442" s="27"/>
      <c r="F442" s="28" t="str">
        <f t="shared" si="17"/>
        <v/>
      </c>
    </row>
    <row r="443" s="17" customFormat="1" ht="22" customHeight="1" spans="1:6">
      <c r="A443" s="23" t="s">
        <v>186</v>
      </c>
      <c r="B443" s="24" t="s">
        <v>187</v>
      </c>
      <c r="C443" s="23"/>
      <c r="D443" s="25"/>
      <c r="E443" s="27"/>
      <c r="F443" s="28" t="str">
        <f t="shared" si="17"/>
        <v/>
      </c>
    </row>
    <row r="444" s="17" customFormat="1" ht="22" customHeight="1" spans="1:6">
      <c r="A444" s="23" t="s">
        <v>188</v>
      </c>
      <c r="B444" s="24" t="s">
        <v>189</v>
      </c>
      <c r="C444" s="23" t="s">
        <v>190</v>
      </c>
      <c r="D444" s="25" t="s">
        <v>305</v>
      </c>
      <c r="E444" s="27"/>
      <c r="F444" s="28" t="str">
        <f t="shared" si="17"/>
        <v/>
      </c>
    </row>
    <row r="445" s="17" customFormat="1" ht="22.7" customHeight="1" spans="1:6">
      <c r="A445" s="23"/>
      <c r="B445" s="24"/>
      <c r="C445" s="23"/>
      <c r="D445" s="25"/>
      <c r="E445" s="25"/>
      <c r="F445" s="28" t="str">
        <f t="shared" si="17"/>
        <v/>
      </c>
    </row>
    <row r="446" s="17" customFormat="1" ht="22" customHeight="1" spans="1:6">
      <c r="A446" s="23"/>
      <c r="B446" s="24"/>
      <c r="C446" s="23"/>
      <c r="D446" s="25"/>
      <c r="E446" s="25"/>
      <c r="F446" s="28" t="str">
        <f t="shared" si="17"/>
        <v/>
      </c>
    </row>
    <row r="447" s="17" customFormat="1" ht="22" customHeight="1" spans="1:6">
      <c r="A447" s="23"/>
      <c r="B447" s="24"/>
      <c r="C447" s="23"/>
      <c r="D447" s="25"/>
      <c r="E447" s="25"/>
      <c r="F447" s="28" t="str">
        <f t="shared" si="17"/>
        <v/>
      </c>
    </row>
    <row r="448" s="17" customFormat="1" ht="22.7" customHeight="1" spans="1:6">
      <c r="A448" s="23"/>
      <c r="B448" s="24"/>
      <c r="C448" s="23"/>
      <c r="D448" s="25"/>
      <c r="E448" s="25"/>
      <c r="F448" s="28" t="str">
        <f t="shared" si="17"/>
        <v/>
      </c>
    </row>
    <row r="449" s="17" customFormat="1" ht="22" customHeight="1" spans="1:6">
      <c r="A449" s="23"/>
      <c r="B449" s="24"/>
      <c r="C449" s="23"/>
      <c r="D449" s="25"/>
      <c r="E449" s="25"/>
      <c r="F449" s="28" t="str">
        <f t="shared" si="17"/>
        <v/>
      </c>
    </row>
    <row r="450" s="17" customFormat="1" ht="22" customHeight="1" spans="1:6">
      <c r="A450" s="23"/>
      <c r="B450" s="24"/>
      <c r="C450" s="23"/>
      <c r="D450" s="25"/>
      <c r="E450" s="25"/>
      <c r="F450" s="28" t="str">
        <f t="shared" si="17"/>
        <v/>
      </c>
    </row>
    <row r="451" s="17" customFormat="1" ht="22.7" customHeight="1" spans="1:6">
      <c r="A451" s="23"/>
      <c r="B451" s="24"/>
      <c r="C451" s="23"/>
      <c r="D451" s="25"/>
      <c r="E451" s="25"/>
      <c r="F451" s="28" t="str">
        <f t="shared" si="17"/>
        <v/>
      </c>
    </row>
    <row r="452" s="17" customFormat="1" ht="22" customHeight="1" spans="1:6">
      <c r="A452" s="23"/>
      <c r="B452" s="24"/>
      <c r="C452" s="23"/>
      <c r="D452" s="25"/>
      <c r="E452" s="25"/>
      <c r="F452" s="28" t="str">
        <f t="shared" si="17"/>
        <v/>
      </c>
    </row>
    <row r="453" s="17" customFormat="1" ht="22" customHeight="1" spans="1:6">
      <c r="A453" s="23"/>
      <c r="B453" s="24"/>
      <c r="C453" s="23"/>
      <c r="D453" s="25"/>
      <c r="E453" s="25"/>
      <c r="F453" s="28" t="str">
        <f t="shared" si="17"/>
        <v/>
      </c>
    </row>
    <row r="454" s="17" customFormat="1" ht="22" customHeight="1" spans="1:6">
      <c r="A454" s="23"/>
      <c r="B454" s="24"/>
      <c r="C454" s="23"/>
      <c r="D454" s="25"/>
      <c r="E454" s="25"/>
      <c r="F454" s="28" t="str">
        <f t="shared" si="17"/>
        <v/>
      </c>
    </row>
    <row r="455" s="17" customFormat="1" ht="22.7" customHeight="1" spans="1:6">
      <c r="A455" s="23"/>
      <c r="B455" s="24"/>
      <c r="C455" s="23"/>
      <c r="D455" s="25"/>
      <c r="E455" s="25"/>
      <c r="F455" s="28" t="str">
        <f t="shared" si="17"/>
        <v/>
      </c>
    </row>
    <row r="456" s="17" customFormat="1" ht="22" customHeight="1" spans="1:6">
      <c r="A456" s="23"/>
      <c r="B456" s="24"/>
      <c r="C456" s="23"/>
      <c r="D456" s="25"/>
      <c r="E456" s="25"/>
      <c r="F456" s="28" t="str">
        <f t="shared" si="17"/>
        <v/>
      </c>
    </row>
    <row r="457" s="17" customFormat="1" ht="22" customHeight="1" spans="1:6">
      <c r="A457" s="23"/>
      <c r="B457" s="24"/>
      <c r="C457" s="23"/>
      <c r="D457" s="25"/>
      <c r="E457" s="25"/>
      <c r="F457" s="28" t="str">
        <f t="shared" si="17"/>
        <v/>
      </c>
    </row>
    <row r="458" s="17" customFormat="1" ht="22.7" customHeight="1" spans="1:6">
      <c r="A458" s="23"/>
      <c r="B458" s="24"/>
      <c r="C458" s="23"/>
      <c r="D458" s="25"/>
      <c r="E458" s="25"/>
      <c r="F458" s="28" t="str">
        <f t="shared" si="17"/>
        <v/>
      </c>
    </row>
    <row r="459" s="17" customFormat="1" ht="22" customHeight="1" spans="1:6">
      <c r="A459" s="23"/>
      <c r="B459" s="24"/>
      <c r="C459" s="23"/>
      <c r="D459" s="25"/>
      <c r="E459" s="25"/>
      <c r="F459" s="28" t="str">
        <f t="shared" si="17"/>
        <v/>
      </c>
    </row>
    <row r="460" s="17" customFormat="1" ht="22" customHeight="1" spans="1:6">
      <c r="A460" s="23"/>
      <c r="B460" s="24"/>
      <c r="C460" s="23"/>
      <c r="D460" s="25"/>
      <c r="E460" s="25"/>
      <c r="F460" s="28" t="str">
        <f t="shared" si="17"/>
        <v/>
      </c>
    </row>
    <row r="461" s="17" customFormat="1" ht="22.7" customHeight="1" spans="1:6">
      <c r="A461" s="23"/>
      <c r="B461" s="24"/>
      <c r="C461" s="23"/>
      <c r="D461" s="25"/>
      <c r="E461" s="25"/>
      <c r="F461" s="25"/>
    </row>
    <row r="462" s="17" customFormat="1" ht="22" customHeight="1" spans="1:6">
      <c r="A462" s="23"/>
      <c r="B462" s="24"/>
      <c r="C462" s="23"/>
      <c r="D462" s="25"/>
      <c r="E462" s="25"/>
      <c r="F462" s="25"/>
    </row>
    <row r="463" s="17" customFormat="1" ht="22" customHeight="1" spans="1:6">
      <c r="A463" s="23"/>
      <c r="B463" s="24"/>
      <c r="C463" s="23"/>
      <c r="D463" s="25"/>
      <c r="E463" s="25"/>
      <c r="F463" s="25"/>
    </row>
    <row r="464" s="17" customFormat="1" ht="22" customHeight="1" spans="1:6">
      <c r="A464" s="23"/>
      <c r="B464" s="24"/>
      <c r="C464" s="23"/>
      <c r="D464" s="25"/>
      <c r="E464" s="25"/>
      <c r="F464" s="25"/>
    </row>
    <row r="465" s="17" customFormat="1" ht="32.95" customHeight="1" spans="1:6">
      <c r="A465" s="29"/>
      <c r="B465" s="30" t="s">
        <v>306</v>
      </c>
      <c r="C465" s="31"/>
      <c r="D465" s="32">
        <f>SUM(F377:F403)+SUM(F408:F434)+SUM(F439:F463)</f>
        <v>0</v>
      </c>
      <c r="E465" s="32"/>
      <c r="F465" s="32"/>
    </row>
  </sheetData>
  <sheetProtection algorithmName="SHA-512" hashValue="vBQLcfj49EEfb+Tu1MGGki1RiPPbpHSELq1Hf4BRSJ9jGc4WAbj7PckkeV9xJJcZQhrVBTjH1neKYyUn1fCXUw==" saltValue="NL3+kiDowWNE4n1VHSU4fg==" spinCount="100000" sheet="1" objects="1"/>
  <protectedRanges>
    <protectedRange sqref="E253:E278" name="区域9"/>
    <protectedRange sqref="E221:E247" name="区域8"/>
    <protectedRange sqref="E190:E215" name="区域7"/>
    <protectedRange sqref="E160:E184" name="区域6"/>
    <protectedRange sqref="E129:E155" name="区域5"/>
    <protectedRange sqref="E98:E124" name="区域4"/>
    <protectedRange sqref="E67:E90" name="区域3"/>
    <protectedRange sqref="E36:E61" name="区域2"/>
    <protectedRange sqref="E439:E464" name="区域15"/>
    <protectedRange sqref="E408:E434" name="区域14"/>
    <protectedRange sqref="E377:E403" name="区域13"/>
    <protectedRange sqref="E346:E369" name="区域12"/>
    <protectedRange sqref="E315:E340" name="区域11"/>
    <protectedRange sqref="E284:E309" name="区域10"/>
    <protectedRange sqref="E10:E28" name="区域1"/>
  </protectedRanges>
  <mergeCells count="71">
    <mergeCell ref="A1:F1"/>
    <mergeCell ref="A2:D2"/>
    <mergeCell ref="E2:F2"/>
    <mergeCell ref="A3:F3"/>
    <mergeCell ref="D31:F31"/>
    <mergeCell ref="A32:F32"/>
    <mergeCell ref="A33:D33"/>
    <mergeCell ref="E33:F33"/>
    <mergeCell ref="A34:F34"/>
    <mergeCell ref="D62:F62"/>
    <mergeCell ref="A63:F63"/>
    <mergeCell ref="A64:D64"/>
    <mergeCell ref="E64:F64"/>
    <mergeCell ref="A65:F65"/>
    <mergeCell ref="D93:F93"/>
    <mergeCell ref="A94:F94"/>
    <mergeCell ref="A95:D95"/>
    <mergeCell ref="E95:F95"/>
    <mergeCell ref="A96:F96"/>
    <mergeCell ref="A125:F125"/>
    <mergeCell ref="A126:D126"/>
    <mergeCell ref="E126:F126"/>
    <mergeCell ref="A127:F127"/>
    <mergeCell ref="A156:F156"/>
    <mergeCell ref="A157:D157"/>
    <mergeCell ref="E157:F157"/>
    <mergeCell ref="A158:F158"/>
    <mergeCell ref="D185:F185"/>
    <mergeCell ref="A186:F186"/>
    <mergeCell ref="A187:D187"/>
    <mergeCell ref="E187:F187"/>
    <mergeCell ref="A188:F188"/>
    <mergeCell ref="D216:F216"/>
    <mergeCell ref="A217:F217"/>
    <mergeCell ref="A218:D218"/>
    <mergeCell ref="E218:F218"/>
    <mergeCell ref="A219:F219"/>
    <mergeCell ref="D248:F248"/>
    <mergeCell ref="A249:F249"/>
    <mergeCell ref="A250:D250"/>
    <mergeCell ref="E250:F250"/>
    <mergeCell ref="A251:F251"/>
    <mergeCell ref="D279:F279"/>
    <mergeCell ref="A280:F280"/>
    <mergeCell ref="A281:D281"/>
    <mergeCell ref="E281:F281"/>
    <mergeCell ref="A282:F282"/>
    <mergeCell ref="D310:F310"/>
    <mergeCell ref="A311:F311"/>
    <mergeCell ref="A312:D312"/>
    <mergeCell ref="E312:F312"/>
    <mergeCell ref="A313:F313"/>
    <mergeCell ref="D341:F341"/>
    <mergeCell ref="A342:F342"/>
    <mergeCell ref="A343:D343"/>
    <mergeCell ref="E343:F343"/>
    <mergeCell ref="A344:F344"/>
    <mergeCell ref="D372:F372"/>
    <mergeCell ref="A373:F373"/>
    <mergeCell ref="A374:D374"/>
    <mergeCell ref="E374:F374"/>
    <mergeCell ref="A375:F375"/>
    <mergeCell ref="A404:F404"/>
    <mergeCell ref="A405:D405"/>
    <mergeCell ref="E405:F405"/>
    <mergeCell ref="A406:F406"/>
    <mergeCell ref="A435:F435"/>
    <mergeCell ref="A436:D436"/>
    <mergeCell ref="E436:F436"/>
    <mergeCell ref="A437:F437"/>
    <mergeCell ref="D465:F465"/>
  </mergeCells>
  <pageMargins left="0.75" right="0.75" top="1" bottom="1" header="0.5" footer="0.5"/>
  <pageSetup paperSize="9" orientation="portrait"/>
  <headerFooter/>
  <ignoredErrors>
    <ignoredError sqref="F8" formula="1"/>
    <ignoredError sqref="F14" unlockedFormula="1"/>
    <ignoredError sqref="D42 D39"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tabSelected="1" topLeftCell="A16" workbookViewId="0">
      <selection activeCell="F6" sqref="F6"/>
    </sheetView>
  </sheetViews>
  <sheetFormatPr defaultColWidth="9" defaultRowHeight="15" outlineLevelCol="4"/>
  <cols>
    <col min="1" max="2" width="12.25" customWidth="1"/>
    <col min="3" max="3" width="16.25" customWidth="1"/>
    <col min="4" max="4" width="20.5" customWidth="1"/>
    <col min="5" max="5" width="19.0083333333333" customWidth="1"/>
    <col min="6" max="6" width="20" customWidth="1"/>
  </cols>
  <sheetData>
    <row r="1" customFormat="1" ht="32.95" customHeight="1" spans="1:5">
      <c r="A1" s="1" t="s">
        <v>307</v>
      </c>
      <c r="B1" s="1"/>
      <c r="C1" s="1"/>
      <c r="D1" s="1"/>
      <c r="E1" s="1"/>
    </row>
    <row r="2" customFormat="1" ht="16.85" customHeight="1" spans="1:3">
      <c r="A2" s="2" t="s">
        <v>308</v>
      </c>
      <c r="B2" s="2"/>
      <c r="C2" s="2"/>
    </row>
    <row r="3" customFormat="1" ht="27.85" customHeight="1" spans="1:5">
      <c r="A3" s="3" t="s">
        <v>309</v>
      </c>
      <c r="B3" s="4" t="s">
        <v>310</v>
      </c>
      <c r="C3" s="4" t="s">
        <v>311</v>
      </c>
      <c r="D3" s="4"/>
      <c r="E3" s="5" t="s">
        <v>312</v>
      </c>
    </row>
    <row r="4" customFormat="1" ht="28.55" customHeight="1" spans="1:5">
      <c r="A4" s="6" t="s">
        <v>313</v>
      </c>
      <c r="B4" s="7" t="s">
        <v>314</v>
      </c>
      <c r="C4" s="7" t="s">
        <v>35</v>
      </c>
      <c r="D4" s="7"/>
      <c r="E4" s="8" t="str">
        <f>工程量清单!D31</f>
        <v/>
      </c>
    </row>
    <row r="5" customFormat="1" ht="27.85" customHeight="1" spans="1:5">
      <c r="A5" s="6" t="s">
        <v>315</v>
      </c>
      <c r="B5" s="7"/>
      <c r="C5" s="7" t="s">
        <v>63</v>
      </c>
      <c r="D5" s="7"/>
      <c r="E5" s="8">
        <f>工程量清单!D62</f>
        <v>0</v>
      </c>
    </row>
    <row r="6" customFormat="1" ht="28.55" customHeight="1" spans="1:5">
      <c r="A6" s="6" t="s">
        <v>316</v>
      </c>
      <c r="B6" s="7"/>
      <c r="C6" s="7" t="s">
        <v>80</v>
      </c>
      <c r="D6" s="7"/>
      <c r="E6" s="8">
        <f>工程量清单!D93</f>
        <v>0</v>
      </c>
    </row>
    <row r="7" customFormat="1" ht="28.55" customHeight="1" spans="1:5">
      <c r="A7" s="6" t="s">
        <v>317</v>
      </c>
      <c r="B7" s="7"/>
      <c r="C7" s="7" t="s">
        <v>87</v>
      </c>
      <c r="D7" s="7"/>
      <c r="E7" s="8">
        <f>工程量清单!D185</f>
        <v>0</v>
      </c>
    </row>
    <row r="8" customFormat="1" ht="28.55" customHeight="1" spans="1:5">
      <c r="A8" s="6" t="s">
        <v>318</v>
      </c>
      <c r="B8" s="7"/>
      <c r="C8" s="7" t="s">
        <v>193</v>
      </c>
      <c r="D8" s="7"/>
      <c r="E8" s="8">
        <f>工程量清单!D216</f>
        <v>0</v>
      </c>
    </row>
    <row r="9" customFormat="1" ht="27.85" customHeight="1" spans="1:5">
      <c r="A9" s="6" t="s">
        <v>319</v>
      </c>
      <c r="B9" s="7"/>
      <c r="C9" s="7" t="s">
        <v>214</v>
      </c>
      <c r="D9" s="7"/>
      <c r="E9" s="8">
        <f>工程量清单!D248</f>
        <v>0</v>
      </c>
    </row>
    <row r="10" customFormat="1" ht="28.55" customHeight="1" spans="1:5">
      <c r="A10" s="6" t="s">
        <v>320</v>
      </c>
      <c r="B10" s="7"/>
      <c r="C10" s="7" t="s">
        <v>236</v>
      </c>
      <c r="D10" s="7"/>
      <c r="E10" s="8">
        <f>工程量清单!D279</f>
        <v>0</v>
      </c>
    </row>
    <row r="11" customFormat="1" ht="28.55" customHeight="1" spans="1:5">
      <c r="A11" s="6" t="s">
        <v>321</v>
      </c>
      <c r="B11" s="7"/>
      <c r="C11" s="7" t="s">
        <v>249</v>
      </c>
      <c r="D11" s="7"/>
      <c r="E11" s="8">
        <f>工程量清单!D310</f>
        <v>0</v>
      </c>
    </row>
    <row r="12" customFormat="1" ht="27.85" customHeight="1" spans="1:5">
      <c r="A12" s="6" t="s">
        <v>322</v>
      </c>
      <c r="B12" s="7"/>
      <c r="C12" s="7" t="s">
        <v>260</v>
      </c>
      <c r="D12" s="7"/>
      <c r="E12" s="8">
        <f>工程量清单!D341</f>
        <v>0</v>
      </c>
    </row>
    <row r="13" customFormat="1" ht="28.55" customHeight="1" spans="1:5">
      <c r="A13" s="6" t="s">
        <v>323</v>
      </c>
      <c r="B13" s="7"/>
      <c r="C13" s="7" t="s">
        <v>270</v>
      </c>
      <c r="D13" s="7"/>
      <c r="E13" s="8">
        <f>工程量清单!D372</f>
        <v>0</v>
      </c>
    </row>
    <row r="14" customFormat="1" ht="28.55" customHeight="1" spans="1:5">
      <c r="A14" s="6" t="s">
        <v>324</v>
      </c>
      <c r="B14" s="7"/>
      <c r="C14" s="7" t="s">
        <v>274</v>
      </c>
      <c r="D14" s="7"/>
      <c r="E14" s="8">
        <f>工程量清单!D465</f>
        <v>0</v>
      </c>
    </row>
    <row r="15" customFormat="1" ht="27.85" customHeight="1" spans="1:5">
      <c r="A15" s="6" t="s">
        <v>325</v>
      </c>
      <c r="B15" s="9" t="s">
        <v>326</v>
      </c>
      <c r="C15" s="9"/>
      <c r="D15" s="9"/>
      <c r="E15" s="8">
        <f>SUM(E4:E14)</f>
        <v>0</v>
      </c>
    </row>
    <row r="16" customFormat="1" ht="27.85" customHeight="1" spans="1:5">
      <c r="A16" s="6" t="s">
        <v>327</v>
      </c>
      <c r="B16" s="10" t="s">
        <v>328</v>
      </c>
      <c r="C16" s="10"/>
      <c r="D16" s="10"/>
      <c r="E16" s="11"/>
    </row>
    <row r="17" customFormat="1" ht="27.85" customHeight="1" spans="1:5">
      <c r="A17" s="6" t="s">
        <v>329</v>
      </c>
      <c r="B17" s="12" t="s">
        <v>330</v>
      </c>
      <c r="C17" s="12"/>
      <c r="D17" s="12"/>
      <c r="E17" s="13">
        <f>E15-E16</f>
        <v>0</v>
      </c>
    </row>
    <row r="18" customFormat="1" ht="27.1" customHeight="1" spans="1:5">
      <c r="A18" s="6" t="s">
        <v>331</v>
      </c>
      <c r="B18" s="10" t="s">
        <v>332</v>
      </c>
      <c r="C18" s="10"/>
      <c r="D18" s="10"/>
      <c r="E18" s="13"/>
    </row>
    <row r="19" customFormat="1" ht="27.85" customHeight="1" spans="1:5">
      <c r="A19" s="6" t="s">
        <v>333</v>
      </c>
      <c r="B19" s="10" t="s">
        <v>334</v>
      </c>
      <c r="C19" s="10"/>
      <c r="D19" s="10"/>
      <c r="E19" s="13">
        <f>E17*0.05</f>
        <v>0</v>
      </c>
    </row>
    <row r="20" customFormat="1" ht="35" customHeight="1" spans="1:5">
      <c r="A20" s="14" t="s">
        <v>335</v>
      </c>
      <c r="B20" s="15" t="s">
        <v>336</v>
      </c>
      <c r="C20" s="15"/>
      <c r="D20" s="15"/>
      <c r="E20" s="16">
        <f>E19+E18+E15</f>
        <v>0</v>
      </c>
    </row>
  </sheetData>
  <sheetProtection algorithmName="SHA-512" hashValue="0X9JBijU4tPbUBtvQtAO/SrsPwMCDrLHduJ3L4GXrI+oy/jLfqbI84cTKQBhyJxxXWlpCz2sBgPcWN/ztQu45A==" saltValue="zZA3ixuL11GG0RbX5jcaXA==" spinCount="100000" sheet="1" objects="1"/>
  <mergeCells count="20">
    <mergeCell ref="A1:E1"/>
    <mergeCell ref="A2:C2"/>
    <mergeCell ref="C3:D3"/>
    <mergeCell ref="C4:D4"/>
    <mergeCell ref="C5:D5"/>
    <mergeCell ref="C6:D6"/>
    <mergeCell ref="C7:D7"/>
    <mergeCell ref="C8:D8"/>
    <mergeCell ref="C9:D9"/>
    <mergeCell ref="C10:D10"/>
    <mergeCell ref="C11:D11"/>
    <mergeCell ref="C12:D12"/>
    <mergeCell ref="C13:D13"/>
    <mergeCell ref="C14:D14"/>
    <mergeCell ref="B15:D15"/>
    <mergeCell ref="B16:D16"/>
    <mergeCell ref="B17:D17"/>
    <mergeCell ref="B18:D18"/>
    <mergeCell ref="B19:D19"/>
    <mergeCell ref="B20:D20"/>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5" rangeCreator="" othersAccessPermission="edit"/>
    <arrUserId title="区域4" rangeCreator="" othersAccessPermission="edit"/>
  </rangeList>
  <rangeList sheetStid="3" master="" otherUserPermission="visible"/>
  <rangeList sheetStid="5" master="" otherUserPermission="visible">
    <arrUserId title="区域9" rangeCreator="" othersAccessPermission="edit"/>
    <arrUserId title="区域8" rangeCreator="" othersAccessPermission="edit"/>
    <arrUserId title="区域7" rangeCreator="" othersAccessPermission="edit"/>
    <arrUserId title="区域6" rangeCreator="" othersAccessPermission="edit"/>
    <arrUserId title="区域5" rangeCreator="" othersAccessPermission="edit"/>
    <arrUserId title="区域4" rangeCreator="" othersAccessPermission="edit"/>
    <arrUserId title="区域3" rangeCreator="" othersAccessPermission="edit"/>
    <arrUserId title="区域2" rangeCreator="" othersAccessPermission="edit"/>
    <arrUserId title="区域15" rangeCreator="" othersAccessPermission="edit"/>
    <arrUserId title="区域14" rangeCreator="" othersAccessPermission="edit"/>
    <arrUserId title="区域13" rangeCreator="" othersAccessPermission="edit"/>
    <arrUserId title="区域12" rangeCreator="" othersAccessPermission="edit"/>
    <arrUserId title="区域11" rangeCreator="" othersAccessPermission="edit"/>
    <arrUserId title="区域10" rangeCreator="" othersAccessPermission="edit"/>
    <arrUserId title="区域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4</vt:i4>
      </vt:variant>
    </vt:vector>
  </HeadingPairs>
  <TitlesOfParts>
    <vt:vector size="4" baseType="lpstr">
      <vt:lpstr>封皮</vt:lpstr>
      <vt:lpstr>工程量清单说明</vt:lpstr>
      <vt:lpstr>工程量清单</vt:lpstr>
      <vt:lpstr>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HUAWEI</cp:lastModifiedBy>
  <dcterms:created xsi:type="dcterms:W3CDTF">2026-08-18T01:55:00Z</dcterms:created>
  <dcterms:modified xsi:type="dcterms:W3CDTF">2026-08-18T06:39:22Z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9D08A59D65DB490D837530B552314140_12</vt:lpwstr>
  </property>
  <property fmtid="{D5CDD505-2E9C-101B-9397-08002B2CF9AE}" pid="3" name="KSOProductBuildVer">
    <vt:lpwstr>2052-12.8.2.21549</vt:lpwstr>
  </property>
</Properties>
</file>