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<sst xmlns="http://schemas.openxmlformats.org/spreadsheetml/2006/main" count="249" uniqueCount="172">
  <si>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</si>
  <si>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</si>
  <si>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</si>
  <si>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</si>
  <si>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</si>
  <si>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</si>
  <si>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</si>
  <si>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</si>
  <si>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</si>
  <si>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</si>
  <si>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</si>
  <si>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</si>
  <si>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</si>
  <si>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</si>
  <si>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</si>
  <si>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</si>
  <si>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</si>
  <si>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</si>
  <si>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</si>
  <si>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</si>
  <si>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</si>
  <si>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</si>
  <si>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</si>
  <si>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</si>
  <si>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段：2026年乌审旗农村公路养护工程施工十三标段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</si>
  <si>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</si>
  <si>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</si>
  <si>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</si>
  <si>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</si>
  <si>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</si>
  <si>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</si>
  <si>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</si>
  <si>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</si>
  <si>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</si>
  <si>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</si>
  <si>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</si>
  <si>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</si>
  <si>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</si>
  <si>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</si>
  <si>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</si>
  <si>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</si>
  <si>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</si>
  <si>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</si>
  <si>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</si>
  <si>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</si>
  <si>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</si>
  <si>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</si>
  <si>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</si>
  <si>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</si>
  <si>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</si>
  <si>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</si>
  <si>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</si>
  <si>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</si>
  <si>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</si>
  <si>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</si>
  <si>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</si>
  <si>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</si>
  <si>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</si>
  <si>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</si>
  <si>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-e</t>
  </si>
  <si>
    <t>路栏</t>
  </si>
  <si>
    <t>8</t>
  </si>
  <si>
    <t>-f</t>
  </si>
  <si>
    <t>锥形交通路标</t>
  </si>
  <si>
    <t>100</t>
  </si>
  <si>
    <t>-h</t>
  </si>
  <si>
    <t>警示频闪灯</t>
  </si>
  <si>
    <t>清单 第100章 合计</t>
  </si>
  <si>
    <t>清单 第200章  路基养护工程</t>
  </si>
  <si>
    <t>Y201-2</t>
  </si>
  <si>
    <t>拆除结构物</t>
  </si>
  <si>
    <t>Y201-2-2</t>
  </si>
  <si>
    <t>挖除混凝土路缘石</t>
  </si>
  <si>
    <t>m3</t>
  </si>
  <si>
    <t>154.50</t>
  </si>
  <si>
    <t>Y201-2-3</t>
  </si>
  <si>
    <t>挖除急流槽</t>
  </si>
  <si>
    <t>21.10</t>
  </si>
  <si>
    <t>Y203</t>
  </si>
  <si>
    <t>排水设施养护</t>
  </si>
  <si>
    <t>Y203-1</t>
  </si>
  <si>
    <t>排水设施修复与加固</t>
  </si>
  <si>
    <t>Y203-1-4</t>
  </si>
  <si>
    <t>急流槽</t>
  </si>
  <si>
    <t>Y203-1-4-1</t>
  </si>
  <si>
    <t>M10浆砌片(块)石</t>
  </si>
  <si>
    <t>23.50</t>
  </si>
  <si>
    <t>Y203-1-4-2</t>
  </si>
  <si>
    <t>砂浆抹面</t>
  </si>
  <si>
    <t>m2</t>
  </si>
  <si>
    <t>36.20</t>
  </si>
  <si>
    <t>Y203-1-4-3</t>
  </si>
  <si>
    <t>现浇C25混凝土急流槽</t>
  </si>
  <si>
    <t>3.70</t>
  </si>
  <si>
    <t>Y203-1-4-4</t>
  </si>
  <si>
    <t>现浇C25混凝土拦水带</t>
  </si>
  <si>
    <t>1.30</t>
  </si>
  <si>
    <t>Y203-1-4-5</t>
  </si>
  <si>
    <t>钢筋</t>
  </si>
  <si>
    <t>kg</t>
  </si>
  <si>
    <t>226.80</t>
  </si>
  <si>
    <t>清单 第200章 合计</t>
  </si>
  <si>
    <t>清单 第300章  路面养护工程</t>
  </si>
  <si>
    <t>Y301</t>
  </si>
  <si>
    <t>沥青面层养护</t>
  </si>
  <si>
    <t>Y301-2</t>
  </si>
  <si>
    <t>裂缝处治</t>
  </si>
  <si>
    <t>Y301-2-2</t>
  </si>
  <si>
    <t>热沥青灌缝</t>
  </si>
  <si>
    <t>m</t>
  </si>
  <si>
    <t>3316.40</t>
  </si>
  <si>
    <t>Y304</t>
  </si>
  <si>
    <t>路面附属工程养护</t>
  </si>
  <si>
    <t>Y304-1</t>
  </si>
  <si>
    <t>路肩修复</t>
  </si>
  <si>
    <t>Y304-1-2</t>
  </si>
  <si>
    <t>路肩加固</t>
  </si>
  <si>
    <t>Y304-1-2-1</t>
  </si>
  <si>
    <t>C25混凝土补平、补齐平均宽10cm、厚15c
m</t>
  </si>
  <si>
    <t>15.00</t>
  </si>
  <si>
    <t>Y304-1-2-4</t>
  </si>
  <si>
    <t>挖除路肩土方</t>
  </si>
  <si>
    <t>792.10</t>
  </si>
  <si>
    <t>Y304-2</t>
  </si>
  <si>
    <t>路缘石、路肩石修复</t>
  </si>
  <si>
    <t>Y304-2-3</t>
  </si>
  <si>
    <t>路缘石、路肩石更换</t>
  </si>
  <si>
    <t>Y304-2-3-1</t>
  </si>
  <si>
    <t>现浇C25混凝土路缘石、路肩石</t>
  </si>
  <si>
    <t>946.60</t>
  </si>
  <si>
    <t>清单 第300章 合计</t>
  </si>
  <si>
    <t>清单 第600章  交通安全设施养护工程</t>
  </si>
  <si>
    <t>Y601</t>
  </si>
  <si>
    <t>交通标志维修与更换</t>
  </si>
  <si>
    <t>Y601-1</t>
  </si>
  <si>
    <t>交通标志</t>
  </si>
  <si>
    <t>Y601-1-1</t>
  </si>
  <si>
    <t>单柱式标志牌△700</t>
  </si>
  <si>
    <t>14</t>
  </si>
  <si>
    <t>清单 第600章 合计</t>
  </si>
  <si>
    <t>清单 第700章  绿化及环境保护养护工程</t>
  </si>
  <si>
    <t>Y704</t>
  </si>
  <si>
    <t>植被防护</t>
  </si>
  <si>
    <t>Y704-6</t>
  </si>
  <si>
    <t>沙柳网格植草</t>
  </si>
  <si>
    <t>3606.00</t>
  </si>
  <si>
    <t>清单 第700章 合计</t>
  </si>
  <si>
    <t>投标报价汇总表</t>
  </si>
  <si>
    <t>标段：2026年乌审旗农村公路养护工程施工十三标段</t>
  </si>
  <si>
    <t>序号</t>
  </si>
  <si>
    <t>章次</t>
  </si>
  <si>
    <t>科 目 名 称</t>
  </si>
  <si>
    <t>金额（元）</t>
  </si>
  <si>
    <t>200</t>
  </si>
  <si>
    <t>3</t>
  </si>
  <si>
    <t>300</t>
  </si>
  <si>
    <t>4</t>
  </si>
  <si>
    <t>600</t>
  </si>
  <si>
    <t>5</t>
  </si>
  <si>
    <t>700</t>
  </si>
  <si>
    <t>6</t>
  </si>
  <si>
    <t>第100章至700章清单合计</t>
  </si>
  <si>
    <t>7</t>
  </si>
  <si>
    <t>已包含在清单合计中的材料、工程设备、专业工程暂估价合计</t>
  </si>
  <si>
    <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</si>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</sst>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workbookViewId="0">
      <selection activeCell="G9" sqref="G9"/>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8"/>
  <sheetViews>
    <sheetView showZeros="0" topLeftCell="A176" workbookViewId="0">
      <selection activeCell="K198" sqref="K19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3"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SUM(F14:F18)</f>
        <v>0</v>
      </c>
      <c r="F13" s="21">
        <f t="shared" si="0"/>
        <v>0</v>
      </c>
    </row>
    <row r="14" ht="16.85" customHeight="1" spans="1:6">
      <c r="A14" s="14" t="s">
        <v>53</v>
      </c>
      <c r="B14" s="15" t="s">
        <v>54</v>
      </c>
      <c r="C14" s="16" t="s">
        <v>55</v>
      </c>
      <c r="D14" s="19" t="s">
        <v>56</v>
      </c>
      <c r="E14" s="20"/>
      <c r="F14" s="21">
        <f t="shared" ref="F14:F19" si="1">IF(E14&gt;0,ROUND(D14*E14,0),0)</f>
        <v>0</v>
      </c>
    </row>
    <row r="15" ht="16.85" customHeight="1" spans="1:6">
      <c r="A15" s="14" t="s">
        <v>57</v>
      </c>
      <c r="B15" s="15" t="s">
        <v>58</v>
      </c>
      <c r="C15" s="16" t="s">
        <v>55</v>
      </c>
      <c r="D15" s="19" t="s">
        <v>56</v>
      </c>
      <c r="E15" s="20"/>
      <c r="F15" s="21">
        <f t="shared" si="1"/>
        <v>0</v>
      </c>
    </row>
    <row r="16" ht="16.85" customHeight="1" spans="1:6">
      <c r="A16" s="14" t="s">
        <v>59</v>
      </c>
      <c r="B16" s="15" t="s">
        <v>60</v>
      </c>
      <c r="C16" s="16" t="s">
        <v>55</v>
      </c>
      <c r="D16" s="19" t="s">
        <v>61</v>
      </c>
      <c r="E16" s="20"/>
      <c r="F16" s="21">
        <f t="shared" si="1"/>
        <v>0</v>
      </c>
    </row>
    <row r="17" ht="17.6" customHeight="1" spans="1:6">
      <c r="A17" s="14" t="s">
        <v>62</v>
      </c>
      <c r="B17" s="15" t="s">
        <v>63</v>
      </c>
      <c r="C17" s="16" t="s">
        <v>55</v>
      </c>
      <c r="D17" s="19" t="s">
        <v>64</v>
      </c>
      <c r="E17" s="20"/>
      <c r="F17" s="21">
        <f t="shared" si="1"/>
        <v>0</v>
      </c>
    </row>
    <row r="18" ht="16.85" customHeight="1" spans="1:6">
      <c r="A18" s="14" t="s">
        <v>65</v>
      </c>
      <c r="B18" s="15" t="s">
        <v>66</v>
      </c>
      <c r="C18" s="16" t="s">
        <v>55</v>
      </c>
      <c r="D18" s="19" t="s">
        <v>56</v>
      </c>
      <c r="E18" s="20"/>
      <c r="F18" s="21">
        <f t="shared" si="1"/>
        <v>0</v>
      </c>
    </row>
    <row r="19" ht="16.85" customHeight="1" spans="1:6">
      <c r="A19" s="14"/>
      <c r="B19" s="15"/>
      <c r="C19" s="16"/>
      <c r="D19" s="17"/>
      <c r="E19" s="17"/>
      <c r="F19" s="21"/>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67</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68</v>
      </c>
      <c r="B42" s="11"/>
      <c r="C42" s="11"/>
      <c r="D42" s="11"/>
      <c r="E42" s="11"/>
      <c r="F42" s="11"/>
    </row>
    <row r="43" ht="22" customHeight="1" spans="1:6">
      <c r="A43" s="12" t="s">
        <v>27</v>
      </c>
      <c r="B43" s="7" t="s">
        <v>28</v>
      </c>
      <c r="C43" s="7" t="s">
        <v>29</v>
      </c>
      <c r="D43" s="7" t="s">
        <v>30</v>
      </c>
      <c r="E43" s="7" t="s">
        <v>31</v>
      </c>
      <c r="F43" s="13" t="s">
        <v>32</v>
      </c>
    </row>
    <row r="44" ht="17.6" customHeight="1" spans="1:6">
      <c r="A44" s="14" t="s">
        <v>69</v>
      </c>
      <c r="B44" s="15" t="s">
        <v>70</v>
      </c>
      <c r="C44" s="16"/>
      <c r="D44" s="17"/>
      <c r="E44" s="17"/>
      <c r="F44" s="18"/>
    </row>
    <row r="45" ht="16.85" customHeight="1" spans="1:6">
      <c r="A45" s="14" t="s">
        <v>71</v>
      </c>
      <c r="B45" s="15" t="s">
        <v>72</v>
      </c>
      <c r="C45" s="16" t="s">
        <v>73</v>
      </c>
      <c r="D45" s="19" t="s">
        <v>74</v>
      </c>
      <c r="E45" s="20"/>
      <c r="F45" s="21">
        <f>IF(E45&gt;0,ROUND(D45*E45,0),0)</f>
        <v>0</v>
      </c>
    </row>
    <row r="46" ht="16.85" customHeight="1" spans="1:6">
      <c r="A46" s="14" t="s">
        <v>75</v>
      </c>
      <c r="B46" s="15" t="s">
        <v>76</v>
      </c>
      <c r="C46" s="16" t="s">
        <v>73</v>
      </c>
      <c r="D46" s="19" t="s">
        <v>77</v>
      </c>
      <c r="E46" s="20"/>
      <c r="F46" s="21">
        <f t="shared" ref="F46:F54" si="2">IF(E46&gt;0,ROUND(D46*E46,0),0)</f>
        <v>0</v>
      </c>
    </row>
    <row r="47" ht="16.85" customHeight="1" spans="1:6">
      <c r="A47" s="14" t="s">
        <v>78</v>
      </c>
      <c r="B47" s="15" t="s">
        <v>79</v>
      </c>
      <c r="C47" s="16"/>
      <c r="D47" s="19"/>
      <c r="E47" s="19"/>
      <c r="F47" s="21">
        <f t="shared" si="2"/>
        <v>0</v>
      </c>
    </row>
    <row r="48" ht="17.6" customHeight="1" spans="1:6">
      <c r="A48" s="14" t="s">
        <v>80</v>
      </c>
      <c r="B48" s="15" t="s">
        <v>81</v>
      </c>
      <c r="C48" s="16"/>
      <c r="D48" s="19"/>
      <c r="E48" s="19"/>
      <c r="F48" s="21">
        <f t="shared" si="2"/>
        <v>0</v>
      </c>
    </row>
    <row r="49" ht="16.85" customHeight="1" spans="1:6">
      <c r="A49" s="14" t="s">
        <v>82</v>
      </c>
      <c r="B49" s="15" t="s">
        <v>83</v>
      </c>
      <c r="C49" s="16"/>
      <c r="D49" s="19"/>
      <c r="E49" s="19"/>
      <c r="F49" s="21">
        <f t="shared" si="2"/>
        <v>0</v>
      </c>
    </row>
    <row r="50" ht="16.85" customHeight="1" spans="1:6">
      <c r="A50" s="14" t="s">
        <v>84</v>
      </c>
      <c r="B50" s="15" t="s">
        <v>85</v>
      </c>
      <c r="C50" s="16" t="s">
        <v>73</v>
      </c>
      <c r="D50" s="19" t="s">
        <v>86</v>
      </c>
      <c r="E50" s="20"/>
      <c r="F50" s="21">
        <f t="shared" si="2"/>
        <v>0</v>
      </c>
    </row>
    <row r="51" ht="16.85" customHeight="1" spans="1:6">
      <c r="A51" s="14" t="s">
        <v>87</v>
      </c>
      <c r="B51" s="15" t="s">
        <v>88</v>
      </c>
      <c r="C51" s="16" t="s">
        <v>89</v>
      </c>
      <c r="D51" s="19" t="s">
        <v>90</v>
      </c>
      <c r="E51" s="20"/>
      <c r="F51" s="21">
        <f t="shared" si="2"/>
        <v>0</v>
      </c>
    </row>
    <row r="52" ht="17.6" customHeight="1" spans="1:6">
      <c r="A52" s="14" t="s">
        <v>91</v>
      </c>
      <c r="B52" s="15" t="s">
        <v>92</v>
      </c>
      <c r="C52" s="16" t="s">
        <v>73</v>
      </c>
      <c r="D52" s="19" t="s">
        <v>93</v>
      </c>
      <c r="E52" s="20"/>
      <c r="F52" s="21">
        <f t="shared" si="2"/>
        <v>0</v>
      </c>
    </row>
    <row r="53" ht="16.85" customHeight="1" spans="1:6">
      <c r="A53" s="14" t="s">
        <v>94</v>
      </c>
      <c r="B53" s="15" t="s">
        <v>95</v>
      </c>
      <c r="C53" s="16" t="s">
        <v>73</v>
      </c>
      <c r="D53" s="19" t="s">
        <v>96</v>
      </c>
      <c r="E53" s="20"/>
      <c r="F53" s="21">
        <f t="shared" si="2"/>
        <v>0</v>
      </c>
    </row>
    <row r="54" ht="16.85" customHeight="1" spans="1:6">
      <c r="A54" s="14" t="s">
        <v>97</v>
      </c>
      <c r="B54" s="15" t="s">
        <v>98</v>
      </c>
      <c r="C54" s="16" t="s">
        <v>99</v>
      </c>
      <c r="D54" s="19" t="s">
        <v>100</v>
      </c>
      <c r="E54" s="20"/>
      <c r="F54" s="21">
        <f t="shared" si="2"/>
        <v>0</v>
      </c>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101</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102</v>
      </c>
      <c r="B82" s="11"/>
      <c r="C82" s="11"/>
      <c r="D82" s="11"/>
      <c r="E82" s="11"/>
      <c r="F82" s="11"/>
    </row>
    <row r="83" ht="22" customHeight="1" spans="1:6">
      <c r="A83" s="12" t="s">
        <v>27</v>
      </c>
      <c r="B83" s="7" t="s">
        <v>28</v>
      </c>
      <c r="C83" s="7" t="s">
        <v>29</v>
      </c>
      <c r="D83" s="7" t="s">
        <v>30</v>
      </c>
      <c r="E83" s="7" t="s">
        <v>31</v>
      </c>
      <c r="F83" s="13" t="s">
        <v>32</v>
      </c>
    </row>
    <row r="84" ht="17.6" customHeight="1" spans="1:6">
      <c r="A84" s="14" t="s">
        <v>103</v>
      </c>
      <c r="B84" s="15" t="s">
        <v>104</v>
      </c>
      <c r="C84" s="16"/>
      <c r="D84" s="17"/>
      <c r="E84" s="17"/>
      <c r="F84" s="18"/>
    </row>
    <row r="85" ht="16.85" customHeight="1" spans="1:6">
      <c r="A85" s="14" t="s">
        <v>105</v>
      </c>
      <c r="B85" s="15" t="s">
        <v>106</v>
      </c>
      <c r="C85" s="16"/>
      <c r="D85" s="17"/>
      <c r="E85" s="17"/>
      <c r="F85" s="18"/>
    </row>
    <row r="86" ht="16.85" customHeight="1" spans="1:6">
      <c r="A86" s="14" t="s">
        <v>107</v>
      </c>
      <c r="B86" s="15" t="s">
        <v>108</v>
      </c>
      <c r="C86" s="16" t="s">
        <v>109</v>
      </c>
      <c r="D86" s="19" t="s">
        <v>110</v>
      </c>
      <c r="E86" s="20"/>
      <c r="F86" s="21">
        <f>IF(E86&gt;0,ROUND(D86*E86,0),0)</f>
        <v>0</v>
      </c>
    </row>
    <row r="87" ht="16.85" customHeight="1" spans="1:6">
      <c r="A87" s="14" t="s">
        <v>111</v>
      </c>
      <c r="B87" s="15" t="s">
        <v>112</v>
      </c>
      <c r="C87" s="16"/>
      <c r="D87" s="19"/>
      <c r="E87" s="19"/>
      <c r="F87" s="21">
        <f t="shared" ref="F87:F94" si="3">IF(E87&gt;0,ROUND(D87*E87,0),0)</f>
        <v>0</v>
      </c>
    </row>
    <row r="88" ht="17.6" customHeight="1" spans="1:6">
      <c r="A88" s="14" t="s">
        <v>113</v>
      </c>
      <c r="B88" s="15" t="s">
        <v>114</v>
      </c>
      <c r="C88" s="16"/>
      <c r="D88" s="19"/>
      <c r="E88" s="19"/>
      <c r="F88" s="21">
        <f t="shared" si="3"/>
        <v>0</v>
      </c>
    </row>
    <row r="89" ht="16.85" customHeight="1" spans="1:6">
      <c r="A89" s="14" t="s">
        <v>115</v>
      </c>
      <c r="B89" s="15" t="s">
        <v>116</v>
      </c>
      <c r="C89" s="16"/>
      <c r="D89" s="19"/>
      <c r="E89" s="19"/>
      <c r="F89" s="21">
        <f t="shared" si="3"/>
        <v>0</v>
      </c>
    </row>
    <row r="90" ht="33.7" customHeight="1" spans="1:6">
      <c r="A90" s="14" t="s">
        <v>117</v>
      </c>
      <c r="B90" s="22" t="s">
        <v>118</v>
      </c>
      <c r="C90" s="16" t="s">
        <v>73</v>
      </c>
      <c r="D90" s="19" t="s">
        <v>119</v>
      </c>
      <c r="E90" s="20"/>
      <c r="F90" s="21">
        <f t="shared" si="3"/>
        <v>0</v>
      </c>
    </row>
    <row r="91" ht="17.6" customHeight="1" spans="1:6">
      <c r="A91" s="14" t="s">
        <v>120</v>
      </c>
      <c r="B91" s="15" t="s">
        <v>121</v>
      </c>
      <c r="C91" s="16" t="s">
        <v>73</v>
      </c>
      <c r="D91" s="19" t="s">
        <v>122</v>
      </c>
      <c r="E91" s="20"/>
      <c r="F91" s="21">
        <f t="shared" si="3"/>
        <v>0</v>
      </c>
    </row>
    <row r="92" ht="16.85" customHeight="1" spans="1:6">
      <c r="A92" s="14" t="s">
        <v>123</v>
      </c>
      <c r="B92" s="15" t="s">
        <v>124</v>
      </c>
      <c r="C92" s="16"/>
      <c r="D92" s="19"/>
      <c r="E92" s="19"/>
      <c r="F92" s="21">
        <f t="shared" si="3"/>
        <v>0</v>
      </c>
    </row>
    <row r="93" ht="16.85" customHeight="1" spans="1:6">
      <c r="A93" s="14" t="s">
        <v>125</v>
      </c>
      <c r="B93" s="15" t="s">
        <v>126</v>
      </c>
      <c r="C93" s="16"/>
      <c r="D93" s="19"/>
      <c r="E93" s="19"/>
      <c r="F93" s="21">
        <f t="shared" si="3"/>
        <v>0</v>
      </c>
    </row>
    <row r="94" ht="16.85" customHeight="1" spans="1:6">
      <c r="A94" s="14" t="s">
        <v>127</v>
      </c>
      <c r="B94" s="15" t="s">
        <v>128</v>
      </c>
      <c r="C94" s="16" t="s">
        <v>73</v>
      </c>
      <c r="D94" s="19" t="s">
        <v>129</v>
      </c>
      <c r="E94" s="20"/>
      <c r="F94" s="21">
        <f t="shared" si="3"/>
        <v>0</v>
      </c>
    </row>
    <row r="95" ht="16.85" customHeight="1" spans="1:6">
      <c r="A95" s="14"/>
      <c r="B95" s="15"/>
      <c r="C95" s="16"/>
      <c r="D95" s="17"/>
      <c r="E95" s="17"/>
      <c r="F95" s="18"/>
    </row>
    <row r="96" ht="17.6" customHeight="1" spans="1:6">
      <c r="A96" s="14"/>
      <c r="B96" s="15"/>
      <c r="C96" s="16"/>
      <c r="D96" s="17"/>
      <c r="E96" s="17"/>
      <c r="F96" s="18"/>
    </row>
    <row r="97" ht="16.85" customHeight="1" spans="1:6">
      <c r="A97" s="14"/>
      <c r="B97" s="15"/>
      <c r="C97" s="16"/>
      <c r="D97" s="17"/>
      <c r="E97" s="17"/>
      <c r="F97" s="18"/>
    </row>
    <row r="98" ht="16.85" customHeight="1" spans="1:6">
      <c r="A98" s="14"/>
      <c r="B98" s="15"/>
      <c r="C98" s="16"/>
      <c r="D98" s="17"/>
      <c r="E98" s="17"/>
      <c r="F98" s="18"/>
    </row>
    <row r="99" ht="16.85" customHeight="1" spans="1:6">
      <c r="A99" s="14"/>
      <c r="B99" s="15"/>
      <c r="C99" s="16"/>
      <c r="D99" s="17"/>
      <c r="E99" s="17"/>
      <c r="F99" s="18"/>
    </row>
    <row r="100" ht="17.6" customHeight="1" spans="1:6">
      <c r="A100" s="14"/>
      <c r="B100" s="15"/>
      <c r="C100" s="16"/>
      <c r="D100" s="17"/>
      <c r="E100" s="17"/>
      <c r="F100" s="18"/>
    </row>
    <row r="101" ht="16.85" customHeight="1" spans="1:6">
      <c r="A101" s="14"/>
      <c r="B101" s="15"/>
      <c r="C101" s="16"/>
      <c r="D101" s="17"/>
      <c r="E101" s="17"/>
      <c r="F101" s="18"/>
    </row>
    <row r="102" ht="16.85" customHeight="1" spans="1:6">
      <c r="A102" s="14"/>
      <c r="B102" s="15"/>
      <c r="C102" s="16"/>
      <c r="D102" s="17"/>
      <c r="E102" s="17"/>
      <c r="F102" s="18"/>
    </row>
    <row r="103" ht="16.85" customHeight="1" spans="1:6">
      <c r="A103" s="14"/>
      <c r="B103" s="15"/>
      <c r="C103" s="16"/>
      <c r="D103" s="17"/>
      <c r="E103" s="17"/>
      <c r="F103" s="18"/>
    </row>
    <row r="104" ht="17.6" customHeight="1" spans="1:6">
      <c r="A104" s="14"/>
      <c r="B104" s="15"/>
      <c r="C104" s="16"/>
      <c r="D104" s="17"/>
      <c r="E104" s="17"/>
      <c r="F104" s="18"/>
    </row>
    <row r="105" ht="16.85"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7.6" customHeight="1" spans="1:6">
      <c r="A108" s="14"/>
      <c r="B108" s="15"/>
      <c r="C108" s="16"/>
      <c r="D108" s="17"/>
      <c r="E108" s="17"/>
      <c r="F108" s="18"/>
    </row>
    <row r="109" ht="16.85"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7.6" customHeight="1" spans="1:6">
      <c r="A112" s="14"/>
      <c r="B112" s="15"/>
      <c r="C112" s="16"/>
      <c r="D112" s="17"/>
      <c r="E112" s="17"/>
      <c r="F112" s="18"/>
    </row>
    <row r="113" ht="16.85"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7.6" customHeight="1" spans="1:6">
      <c r="A116" s="14"/>
      <c r="B116" s="15"/>
      <c r="C116" s="16"/>
      <c r="D116" s="17"/>
      <c r="E116" s="17"/>
      <c r="F116" s="18"/>
    </row>
    <row r="117" ht="16.85" customHeight="1" spans="1:6">
      <c r="A117" s="14"/>
      <c r="B117" s="15"/>
      <c r="C117" s="16"/>
      <c r="D117" s="17"/>
      <c r="E117" s="17"/>
      <c r="F117" s="18"/>
    </row>
    <row r="118" ht="22" customHeight="1" spans="1:6">
      <c r="A118" s="23"/>
      <c r="B118" s="24" t="s">
        <v>130</v>
      </c>
      <c r="C118" s="24"/>
      <c r="D118" s="16">
        <f>SUM(F84:F117)</f>
        <v>0</v>
      </c>
      <c r="E118" s="16"/>
      <c r="F118" s="16"/>
    </row>
    <row r="119" ht="32.95" customHeight="1" spans="1:6">
      <c r="A119" s="1" t="s">
        <v>0</v>
      </c>
      <c r="B119" s="1"/>
      <c r="C119" s="1"/>
      <c r="D119" s="1"/>
      <c r="E119" s="1"/>
      <c r="F119" s="1"/>
    </row>
    <row r="120" ht="16.85" customHeight="1" spans="1:6">
      <c r="A120" s="2" t="s">
        <v>24</v>
      </c>
      <c r="B120" s="2"/>
      <c r="C120" s="2"/>
      <c r="D120" s="2"/>
      <c r="E120" s="10" t="s">
        <v>25</v>
      </c>
      <c r="F120" s="10"/>
    </row>
    <row r="121" ht="21.25" customHeight="1" spans="1:6">
      <c r="A121" s="11" t="s">
        <v>131</v>
      </c>
      <c r="B121" s="11"/>
      <c r="C121" s="11"/>
      <c r="D121" s="11"/>
      <c r="E121" s="11"/>
      <c r="F121" s="11"/>
    </row>
    <row r="122" ht="22" customHeight="1" spans="1:6">
      <c r="A122" s="12" t="s">
        <v>27</v>
      </c>
      <c r="B122" s="7" t="s">
        <v>28</v>
      </c>
      <c r="C122" s="7" t="s">
        <v>29</v>
      </c>
      <c r="D122" s="7" t="s">
        <v>30</v>
      </c>
      <c r="E122" s="7" t="s">
        <v>31</v>
      </c>
      <c r="F122" s="13" t="s">
        <v>32</v>
      </c>
    </row>
    <row r="123" ht="17.6" customHeight="1" spans="1:6">
      <c r="A123" s="14" t="s">
        <v>132</v>
      </c>
      <c r="B123" s="15" t="s">
        <v>133</v>
      </c>
      <c r="C123" s="16"/>
      <c r="D123" s="17"/>
      <c r="E123" s="17"/>
      <c r="F123" s="18"/>
    </row>
    <row r="124" ht="16.85" customHeight="1" spans="1:6">
      <c r="A124" s="14" t="s">
        <v>134</v>
      </c>
      <c r="B124" s="15" t="s">
        <v>135</v>
      </c>
      <c r="C124" s="16"/>
      <c r="D124" s="17"/>
      <c r="E124" s="17"/>
      <c r="F124" s="18"/>
    </row>
    <row r="125" ht="16.85" customHeight="1" spans="1:6">
      <c r="A125" s="14" t="s">
        <v>136</v>
      </c>
      <c r="B125" s="15" t="s">
        <v>137</v>
      </c>
      <c r="C125" s="16" t="s">
        <v>55</v>
      </c>
      <c r="D125" s="19" t="s">
        <v>138</v>
      </c>
      <c r="E125" s="20"/>
      <c r="F125" s="21">
        <f>IF(E125&gt;0,ROUND(D125*E125,0),0)</f>
        <v>0</v>
      </c>
    </row>
    <row r="126" ht="16.85" customHeight="1" spans="1:6">
      <c r="A126" s="14"/>
      <c r="B126" s="15"/>
      <c r="C126" s="16"/>
      <c r="D126" s="17"/>
      <c r="E126" s="17"/>
      <c r="F126" s="18"/>
    </row>
    <row r="127" ht="17.6" customHeight="1" spans="1:6">
      <c r="A127" s="14"/>
      <c r="B127" s="15"/>
      <c r="C127" s="16"/>
      <c r="D127" s="17"/>
      <c r="E127" s="17"/>
      <c r="F127" s="18"/>
    </row>
    <row r="128" ht="16.85"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7.6" customHeight="1" spans="1:6">
      <c r="A131" s="14"/>
      <c r="B131" s="15"/>
      <c r="C131" s="16"/>
      <c r="D131" s="17"/>
      <c r="E131" s="17"/>
      <c r="F131" s="18"/>
    </row>
    <row r="132" ht="16.85"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7.6" customHeight="1" spans="1:6">
      <c r="A136" s="14"/>
      <c r="B136" s="15"/>
      <c r="C136" s="16"/>
      <c r="D136" s="17"/>
      <c r="E136" s="17"/>
      <c r="F136" s="18"/>
    </row>
    <row r="137" ht="16.85"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7.6" customHeight="1" spans="1:6">
      <c r="A140" s="14"/>
      <c r="B140" s="15"/>
      <c r="C140" s="16"/>
      <c r="D140" s="17"/>
      <c r="E140" s="17"/>
      <c r="F140" s="18"/>
    </row>
    <row r="141" ht="16.85"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7.6" customHeight="1" spans="1:6">
      <c r="A144" s="14"/>
      <c r="B144" s="15"/>
      <c r="C144" s="16"/>
      <c r="D144" s="17"/>
      <c r="E144" s="17"/>
      <c r="F144" s="18"/>
    </row>
    <row r="145" ht="16.85"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7.6" customHeight="1" spans="1:6">
      <c r="A148" s="14"/>
      <c r="B148" s="15"/>
      <c r="C148" s="16"/>
      <c r="D148" s="17"/>
      <c r="E148" s="17"/>
      <c r="F148" s="18"/>
    </row>
    <row r="149" ht="16.85"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7.6" customHeight="1" spans="1:6">
      <c r="A152" s="14"/>
      <c r="B152" s="15"/>
      <c r="C152" s="16"/>
      <c r="D152" s="17"/>
      <c r="E152" s="17"/>
      <c r="F152" s="18"/>
    </row>
    <row r="153" ht="16.85"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7.6" customHeight="1" spans="1:6">
      <c r="A156" s="14"/>
      <c r="B156" s="15"/>
      <c r="C156" s="16"/>
      <c r="D156" s="17"/>
      <c r="E156" s="17"/>
      <c r="F156" s="18"/>
    </row>
    <row r="157" ht="16.85" customHeight="1" spans="1:6">
      <c r="A157" s="14"/>
      <c r="B157" s="15"/>
      <c r="C157" s="16"/>
      <c r="D157" s="17"/>
      <c r="E157" s="17"/>
      <c r="F157" s="18"/>
    </row>
    <row r="158" ht="22" customHeight="1" spans="1:6">
      <c r="A158" s="23"/>
      <c r="B158" s="24" t="s">
        <v>139</v>
      </c>
      <c r="C158" s="24"/>
      <c r="D158" s="16">
        <f>SUM(F123:F157)</f>
        <v>0</v>
      </c>
      <c r="E158" s="16"/>
      <c r="F158" s="16"/>
    </row>
    <row r="159" ht="32.95" customHeight="1" spans="1:6">
      <c r="A159" s="1" t="s">
        <v>0</v>
      </c>
      <c r="B159" s="1"/>
      <c r="C159" s="1"/>
      <c r="D159" s="1"/>
      <c r="E159" s="1"/>
      <c r="F159" s="1"/>
    </row>
    <row r="160" ht="16.85" customHeight="1" spans="1:6">
      <c r="A160" s="2" t="s">
        <v>24</v>
      </c>
      <c r="B160" s="2"/>
      <c r="C160" s="2"/>
      <c r="D160" s="2"/>
      <c r="E160" s="10" t="s">
        <v>25</v>
      </c>
      <c r="F160" s="10"/>
    </row>
    <row r="161" ht="21.25" customHeight="1" spans="1:6">
      <c r="A161" s="11" t="s">
        <v>140</v>
      </c>
      <c r="B161" s="11"/>
      <c r="C161" s="11"/>
      <c r="D161" s="11"/>
      <c r="E161" s="11"/>
      <c r="F161" s="11"/>
    </row>
    <row r="162" ht="22" customHeight="1" spans="1:6">
      <c r="A162" s="12" t="s">
        <v>27</v>
      </c>
      <c r="B162" s="7" t="s">
        <v>28</v>
      </c>
      <c r="C162" s="7" t="s">
        <v>29</v>
      </c>
      <c r="D162" s="7" t="s">
        <v>30</v>
      </c>
      <c r="E162" s="7" t="s">
        <v>31</v>
      </c>
      <c r="F162" s="13" t="s">
        <v>32</v>
      </c>
    </row>
    <row r="163" ht="17.6" customHeight="1" spans="1:6">
      <c r="A163" s="14" t="s">
        <v>141</v>
      </c>
      <c r="B163" s="15" t="s">
        <v>142</v>
      </c>
      <c r="C163" s="16"/>
      <c r="D163" s="17"/>
      <c r="E163" s="17"/>
      <c r="F163" s="18"/>
    </row>
    <row r="164" ht="16.85" customHeight="1" spans="1:6">
      <c r="A164" s="14" t="s">
        <v>143</v>
      </c>
      <c r="B164" s="15" t="s">
        <v>144</v>
      </c>
      <c r="C164" s="16" t="s">
        <v>89</v>
      </c>
      <c r="D164" s="19" t="s">
        <v>145</v>
      </c>
      <c r="E164" s="20"/>
      <c r="F164" s="21">
        <f>IF(E164&gt;0,ROUND(D164*E164,0),0)</f>
        <v>0</v>
      </c>
    </row>
    <row r="165" ht="16.85" customHeight="1" spans="1:6">
      <c r="A165" s="14"/>
      <c r="B165" s="15"/>
      <c r="C165" s="16"/>
      <c r="D165" s="17"/>
      <c r="E165" s="17"/>
      <c r="F165" s="18"/>
    </row>
    <row r="166" ht="16.85" customHeight="1" spans="1:6">
      <c r="A166" s="14"/>
      <c r="B166" s="15"/>
      <c r="C166" s="16"/>
      <c r="D166" s="17"/>
      <c r="E166" s="17"/>
      <c r="F166" s="18"/>
    </row>
    <row r="167" ht="17.6" customHeight="1" spans="1:6">
      <c r="A167" s="14"/>
      <c r="B167" s="15"/>
      <c r="C167" s="16"/>
      <c r="D167" s="17"/>
      <c r="E167" s="17"/>
      <c r="F167" s="18"/>
    </row>
    <row r="168" ht="16.85" customHeight="1" spans="1:6">
      <c r="A168" s="14"/>
      <c r="B168" s="15"/>
      <c r="C168" s="16"/>
      <c r="D168" s="17"/>
      <c r="E168" s="17"/>
      <c r="F168" s="18"/>
    </row>
    <row r="169" ht="16.85" customHeight="1" spans="1:6">
      <c r="A169" s="14"/>
      <c r="B169" s="15"/>
      <c r="C169" s="16"/>
      <c r="D169" s="17"/>
      <c r="E169" s="17"/>
      <c r="F169" s="18"/>
    </row>
    <row r="170" ht="16.85" customHeight="1" spans="1:6">
      <c r="A170" s="14"/>
      <c r="B170" s="15"/>
      <c r="C170" s="16"/>
      <c r="D170" s="17"/>
      <c r="E170" s="17"/>
      <c r="F170" s="18"/>
    </row>
    <row r="171" ht="17.6" customHeight="1" spans="1:6">
      <c r="A171" s="14"/>
      <c r="B171" s="15"/>
      <c r="C171" s="16"/>
      <c r="D171" s="17"/>
      <c r="E171" s="17"/>
      <c r="F171" s="18"/>
    </row>
    <row r="172" ht="16.85" customHeight="1" spans="1:6">
      <c r="A172" s="14"/>
      <c r="B172" s="15"/>
      <c r="C172" s="16"/>
      <c r="D172" s="17"/>
      <c r="E172" s="17"/>
      <c r="F172" s="18"/>
    </row>
    <row r="173" ht="16.85" customHeight="1" spans="1:6">
      <c r="A173" s="14"/>
      <c r="B173" s="15"/>
      <c r="C173" s="16"/>
      <c r="D173" s="17"/>
      <c r="E173" s="17"/>
      <c r="F173" s="18"/>
    </row>
    <row r="174" ht="16.85" customHeight="1" spans="1:6">
      <c r="A174" s="14"/>
      <c r="B174" s="15"/>
      <c r="C174" s="16"/>
      <c r="D174" s="17"/>
      <c r="E174" s="17"/>
      <c r="F174" s="18"/>
    </row>
    <row r="175" ht="16.85" customHeight="1" spans="1:6">
      <c r="A175" s="14"/>
      <c r="B175" s="15"/>
      <c r="C175" s="16"/>
      <c r="D175" s="17"/>
      <c r="E175" s="17"/>
      <c r="F175" s="18"/>
    </row>
    <row r="176" ht="17.6" customHeight="1" spans="1:6">
      <c r="A176" s="14"/>
      <c r="B176" s="15"/>
      <c r="C176" s="16"/>
      <c r="D176" s="17"/>
      <c r="E176" s="17"/>
      <c r="F176" s="18"/>
    </row>
    <row r="177" ht="16.85" customHeight="1" spans="1:6">
      <c r="A177" s="14"/>
      <c r="B177" s="15"/>
      <c r="C177" s="16"/>
      <c r="D177" s="17"/>
      <c r="E177" s="17"/>
      <c r="F177" s="18"/>
    </row>
    <row r="178" ht="16.85" customHeight="1" spans="1:6">
      <c r="A178" s="14"/>
      <c r="B178" s="15"/>
      <c r="C178" s="16"/>
      <c r="D178" s="17"/>
      <c r="E178" s="17"/>
      <c r="F178" s="18"/>
    </row>
    <row r="179" ht="16.85" customHeight="1" spans="1:6">
      <c r="A179" s="14"/>
      <c r="B179" s="15"/>
      <c r="C179" s="16"/>
      <c r="D179" s="17"/>
      <c r="E179" s="17"/>
      <c r="F179" s="18"/>
    </row>
    <row r="180" ht="17.6" customHeight="1" spans="1:6">
      <c r="A180" s="14"/>
      <c r="B180" s="15"/>
      <c r="C180" s="16"/>
      <c r="D180" s="17"/>
      <c r="E180" s="17"/>
      <c r="F180" s="18"/>
    </row>
    <row r="181" ht="16.85" customHeight="1" spans="1:6">
      <c r="A181" s="14"/>
      <c r="B181" s="15"/>
      <c r="C181" s="16"/>
      <c r="D181" s="17"/>
      <c r="E181" s="17"/>
      <c r="F181" s="18"/>
    </row>
    <row r="182" ht="16.85" customHeight="1" spans="1:6">
      <c r="A182" s="14"/>
      <c r="B182" s="15"/>
      <c r="C182" s="16"/>
      <c r="D182" s="17"/>
      <c r="E182" s="17"/>
      <c r="F182" s="18"/>
    </row>
    <row r="183" ht="16.85" customHeight="1" spans="1:6">
      <c r="A183" s="14"/>
      <c r="B183" s="15"/>
      <c r="C183" s="16"/>
      <c r="D183" s="17"/>
      <c r="E183" s="17"/>
      <c r="F183" s="18"/>
    </row>
    <row r="184" ht="17.6" customHeight="1" spans="1:6">
      <c r="A184" s="14"/>
      <c r="B184" s="15"/>
      <c r="C184" s="16"/>
      <c r="D184" s="17"/>
      <c r="E184" s="17"/>
      <c r="F184" s="18"/>
    </row>
    <row r="185" ht="16.85" customHeight="1" spans="1:6">
      <c r="A185" s="14"/>
      <c r="B185" s="15"/>
      <c r="C185" s="16"/>
      <c r="D185" s="17"/>
      <c r="E185" s="17"/>
      <c r="F185" s="18"/>
    </row>
    <row r="186" ht="16.85" customHeight="1" spans="1:6">
      <c r="A186" s="14"/>
      <c r="B186" s="15"/>
      <c r="C186" s="16"/>
      <c r="D186" s="17"/>
      <c r="E186" s="17"/>
      <c r="F186" s="18"/>
    </row>
    <row r="187" ht="16.85" customHeight="1" spans="1:6">
      <c r="A187" s="14"/>
      <c r="B187" s="15"/>
      <c r="C187" s="16"/>
      <c r="D187" s="17"/>
      <c r="E187" s="17"/>
      <c r="F187" s="18"/>
    </row>
    <row r="188" ht="17.6" customHeight="1" spans="1:6">
      <c r="A188" s="14"/>
      <c r="B188" s="15"/>
      <c r="C188" s="16"/>
      <c r="D188" s="17"/>
      <c r="E188" s="17"/>
      <c r="F188" s="18"/>
    </row>
    <row r="189" ht="16.85" customHeight="1" spans="1:6">
      <c r="A189" s="14"/>
      <c r="B189" s="15"/>
      <c r="C189" s="16"/>
      <c r="D189" s="17"/>
      <c r="E189" s="17"/>
      <c r="F189" s="18"/>
    </row>
    <row r="190" ht="16.85" customHeight="1" spans="1:6">
      <c r="A190" s="14"/>
      <c r="B190" s="15"/>
      <c r="C190" s="16"/>
      <c r="D190" s="17"/>
      <c r="E190" s="17"/>
      <c r="F190" s="18"/>
    </row>
    <row r="191" ht="16.85" customHeight="1" spans="1:6">
      <c r="A191" s="14"/>
      <c r="B191" s="15"/>
      <c r="C191" s="16"/>
      <c r="D191" s="17"/>
      <c r="E191" s="17"/>
      <c r="F191" s="18"/>
    </row>
    <row r="192" ht="17.6" customHeight="1" spans="1:6">
      <c r="A192" s="14"/>
      <c r="B192" s="15"/>
      <c r="C192" s="16"/>
      <c r="D192" s="17"/>
      <c r="E192" s="17"/>
      <c r="F192" s="18"/>
    </row>
    <row r="193" ht="16.85" customHeight="1" spans="1:6">
      <c r="A193" s="14"/>
      <c r="B193" s="15"/>
      <c r="C193" s="16"/>
      <c r="D193" s="17"/>
      <c r="E193" s="17"/>
      <c r="F193" s="18"/>
    </row>
    <row r="194" ht="16.85" customHeight="1" spans="1:6">
      <c r="A194" s="14"/>
      <c r="B194" s="15"/>
      <c r="C194" s="16"/>
      <c r="D194" s="17"/>
      <c r="E194" s="17"/>
      <c r="F194" s="18"/>
    </row>
    <row r="195" ht="16.85" customHeight="1" spans="1:6">
      <c r="A195" s="14"/>
      <c r="B195" s="15"/>
      <c r="C195" s="16"/>
      <c r="D195" s="17"/>
      <c r="E195" s="17"/>
      <c r="F195" s="18"/>
    </row>
    <row r="196" ht="17.6" customHeight="1" spans="1:6">
      <c r="A196" s="14"/>
      <c r="B196" s="15"/>
      <c r="C196" s="16"/>
      <c r="D196" s="17"/>
      <c r="E196" s="17"/>
      <c r="F196" s="18"/>
    </row>
    <row r="197" ht="16.85" customHeight="1" spans="1:6">
      <c r="A197" s="14"/>
      <c r="B197" s="15"/>
      <c r="C197" s="16"/>
      <c r="D197" s="17"/>
      <c r="E197" s="17"/>
      <c r="F197" s="18"/>
    </row>
    <row r="198" ht="22" customHeight="1" spans="1:6">
      <c r="A198" s="23"/>
      <c r="B198" s="24" t="s">
        <v>146</v>
      </c>
      <c r="C198" s="24"/>
      <c r="D198" s="16">
        <f>SUM(F163:F197)</f>
        <v>0</v>
      </c>
      <c r="E198" s="16"/>
      <c r="F198" s="16"/>
    </row>
  </sheetData>
  <sheetProtection password="CBFA" sheet="1" objects="1"/>
  <mergeCells count="30">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8:C118"/>
    <mergeCell ref="D118:F118"/>
    <mergeCell ref="A119:F119"/>
    <mergeCell ref="A120:D120"/>
    <mergeCell ref="E120:F120"/>
    <mergeCell ref="A121:F121"/>
    <mergeCell ref="B158:C158"/>
    <mergeCell ref="D158:F158"/>
    <mergeCell ref="A159:F159"/>
    <mergeCell ref="A160:D160"/>
    <mergeCell ref="E160:F160"/>
    <mergeCell ref="A161:F161"/>
    <mergeCell ref="B198:C198"/>
    <mergeCell ref="D198:F198"/>
  </mergeCells>
  <printOptions horizontalCentered="1" verticalCentered="1"/>
  <pageMargins left="0.50125" right="0.50125" top="0.315" bottom="0.315" header="0" footer="0"/>
  <pageSetup paperSize="9" fitToWidth="0" fitToHeight="0" orientation="portrait"/>
  <headerFooter alignWithMargins="0"/>
  <rowBreaks count="5" manualBreakCount="5">
    <brk id="39" max="16383" man="1"/>
    <brk id="79" max="16383" man="1"/>
    <brk id="118" max="16383" man="1"/>
    <brk id="158" max="16383" man="1"/>
    <brk id="19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F1" sqref="F1"/>
    </sheetView>
  </sheetViews>
  <sheetFormatPr defaultColWidth="9" defaultRowHeight="14.25" outlineLevelCol="3"/>
  <cols>
    <col min="1" max="1" width="13.125" customWidth="1"/>
    <col min="2" max="2" width="17.625" customWidth="1"/>
    <col min="3" max="3" width="35.7416666666667" customWidth="1"/>
    <col min="4" max="4" width="17.125" customWidth="1"/>
    <col min="5" max="5" width="10" customWidth="1"/>
  </cols>
  <sheetData>
    <row r="1" ht="32.95" customHeight="1" spans="1:4">
      <c r="A1" s="1" t="s">
        <v>147</v>
      </c>
      <c r="B1" s="1"/>
      <c r="C1" s="1"/>
      <c r="D1" s="1"/>
    </row>
    <row r="2" ht="16.85" customHeight="1" spans="1:4">
      <c r="A2" s="2" t="s">
        <v>148</v>
      </c>
      <c r="B2" s="2"/>
      <c r="C2" s="2"/>
      <c r="D2" s="2"/>
    </row>
    <row r="3" ht="32.95" customHeight="1" spans="1:4">
      <c r="A3" s="3" t="s">
        <v>149</v>
      </c>
      <c r="B3" s="4" t="s">
        <v>150</v>
      </c>
      <c r="C3" s="4" t="s">
        <v>151</v>
      </c>
      <c r="D3" s="5" t="s">
        <v>152</v>
      </c>
    </row>
    <row r="4" ht="28.55" customHeight="1" spans="1:4">
      <c r="A4" s="6" t="s">
        <v>38</v>
      </c>
      <c r="B4" s="7" t="s">
        <v>64</v>
      </c>
      <c r="C4" s="7" t="s">
        <v>26</v>
      </c>
      <c r="D4" s="8">
        <f>'【5.1表】工程量清单（招标）'!D39</f>
        <v>0</v>
      </c>
    </row>
    <row r="5" ht="28.55" customHeight="1" spans="1:4">
      <c r="A5" s="6" t="s">
        <v>56</v>
      </c>
      <c r="B5" s="7" t="s">
        <v>153</v>
      </c>
      <c r="C5" s="7" t="s">
        <v>68</v>
      </c>
      <c r="D5" s="8">
        <f>'【5.1表】工程量清单（招标）'!D79</f>
        <v>0</v>
      </c>
    </row>
    <row r="6" ht="28.55" customHeight="1" spans="1:4">
      <c r="A6" s="6" t="s">
        <v>154</v>
      </c>
      <c r="B6" s="7" t="s">
        <v>155</v>
      </c>
      <c r="C6" s="7" t="s">
        <v>102</v>
      </c>
      <c r="D6" s="8">
        <f>'【5.1表】工程量清单（招标）'!D118</f>
        <v>0</v>
      </c>
    </row>
    <row r="7" ht="28.55" customHeight="1" spans="1:4">
      <c r="A7" s="6" t="s">
        <v>156</v>
      </c>
      <c r="B7" s="7" t="s">
        <v>157</v>
      </c>
      <c r="C7" s="7" t="s">
        <v>131</v>
      </c>
      <c r="D7" s="8">
        <f>'【5.1表】工程量清单（招标）'!D158</f>
        <v>0</v>
      </c>
    </row>
    <row r="8" ht="28.55" customHeight="1" spans="1:4">
      <c r="A8" s="6" t="s">
        <v>158</v>
      </c>
      <c r="B8" s="7" t="s">
        <v>159</v>
      </c>
      <c r="C8" s="7" t="s">
        <v>140</v>
      </c>
      <c r="D8" s="8">
        <f>'【5.1表】工程量清单（招标）'!D198</f>
        <v>0</v>
      </c>
    </row>
    <row r="9" ht="28.55" customHeight="1" spans="1:4">
      <c r="A9" s="6" t="s">
        <v>160</v>
      </c>
      <c r="B9" s="7" t="s">
        <v>161</v>
      </c>
      <c r="C9" s="7" t="s">
        <v>161</v>
      </c>
      <c r="D9" s="8">
        <f>SUM(D4:D8)</f>
        <v>0</v>
      </c>
    </row>
    <row r="10" ht="45" customHeight="1" spans="1:4">
      <c r="A10" s="6" t="s">
        <v>162</v>
      </c>
      <c r="B10" s="7" t="s">
        <v>163</v>
      </c>
      <c r="C10" s="7" t="s">
        <v>163</v>
      </c>
      <c r="D10" s="8" t="s">
        <v>164</v>
      </c>
    </row>
    <row r="11" ht="46" customHeight="1" spans="1:4">
      <c r="A11" s="6" t="s">
        <v>61</v>
      </c>
      <c r="B11" s="7" t="s">
        <v>165</v>
      </c>
      <c r="C11" s="7" t="s">
        <v>165</v>
      </c>
      <c r="D11" s="8" t="s">
        <v>164</v>
      </c>
    </row>
    <row r="12" ht="28.55" customHeight="1" spans="1:4">
      <c r="A12" s="6" t="s">
        <v>166</v>
      </c>
      <c r="B12" s="7" t="s">
        <v>167</v>
      </c>
      <c r="C12" s="7" t="s">
        <v>167</v>
      </c>
      <c r="D12" s="8" t="s">
        <v>164</v>
      </c>
    </row>
    <row r="13" ht="28.55" customHeight="1" spans="1:4">
      <c r="A13" s="6" t="s">
        <v>168</v>
      </c>
      <c r="B13" s="7" t="s">
        <v>169</v>
      </c>
      <c r="C13" s="7" t="s">
        <v>169</v>
      </c>
      <c r="D13" s="8">
        <f>D9*0.03</f>
        <v>0</v>
      </c>
    </row>
    <row r="14" ht="28.55" customHeight="1" spans="1:4">
      <c r="A14" s="6" t="s">
        <v>170</v>
      </c>
      <c r="B14" s="7" t="s">
        <v>171</v>
      </c>
      <c r="C14" s="7" t="s">
        <v>171</v>
      </c>
      <c r="D14" s="8">
        <f>D9+D13</f>
        <v>0</v>
      </c>
    </row>
    <row r="15" ht="314.25" customHeight="1" spans="1:4">
      <c r="A15" s="9"/>
      <c r="B15" s="9"/>
      <c r="C15" s="9"/>
      <c r="D15" s="9"/>
    </row>
  </sheetData>
  <sheetProtection password="CBFA" sheet="1" objects="1"/>
  <mergeCells count="3">
    <mergeCell ref="A1:D1"/>
    <mergeCell ref="A2:D2"/>
    <mergeCell ref="A15: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2026-07-12T21:32:00Z</dcterms:created>
  <dcterms:modified xsi:type="dcterms:W3CDTF">2026-07-14T05:26:40Z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57AE56BE03BD4265A822570CAA88D4A0</vt:lpwstr>
  </property>
  <property fmtid="{D5CDD505-2E9C-101B-9397-08002B2CF9AE}" pid="3" name="KSOProductBuildVer">
    <vt:lpwstr>2052-11.8.2.12055</vt:lpwstr>
  </property>
</Properties>
</file>