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<sst xmlns="http://schemas.openxmlformats.org/spreadsheetml/2006/main" count="211" uniqueCount="155">
  <si>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</si>
  <si>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</si>
  <si>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</si>
  <si>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</si>
  <si>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</si>
  <si>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</si>
  <si>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</si>
  <si>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</si>
  <si>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</si>
  <si>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t xml:space="preserve">2. </t>
    </r>
    <r>
      <rPr>
        <b/>
        <sz val="12"/>
        <rFont val="宋体"/>
        <charset val="0"/>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</si>
  <si>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</si>
  <si>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</si>
  <si>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</si>
  <si>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</si>
  <si>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</si>
  <si>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</si>
  <si>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</si>
  <si>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</si>
  <si>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</si>
  <si>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</si>
  <si>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</si>
  <si>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</si>
  <si>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</si>
  <si>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</si>
  <si>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段：2026年乌审旗农村公路养护工程施工十四标段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</si>
  <si>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</si>
  <si>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</si>
  <si>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</si>
  <si>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</si>
  <si>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</si>
  <si>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</si>
  <si>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</si>
  <si>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</si>
  <si>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</si>
  <si>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</si>
  <si>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</si>
  <si>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</si>
  <si>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</si>
  <si>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</si>
  <si>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</si>
  <si>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</si>
  <si>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</si>
  <si>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</si>
  <si>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</si>
  <si>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</si>
  <si>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</si>
  <si>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</si>
  <si>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</si>
  <si>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</si>
  <si>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</si>
  <si>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</si>
  <si>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</si>
  <si>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</si>
  <si>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-f</t>
  </si>
  <si>
    <t>交通锥</t>
  </si>
  <si>
    <t>个</t>
  </si>
  <si>
    <t>50</t>
  </si>
  <si>
    <t>-h</t>
  </si>
  <si>
    <t>施工警告灯</t>
  </si>
  <si>
    <t>4</t>
  </si>
  <si>
    <t>-I</t>
  </si>
  <si>
    <t>施工标志□900X500</t>
  </si>
  <si>
    <t>6</t>
  </si>
  <si>
    <t>清单 第100章 合计</t>
  </si>
  <si>
    <t>清单 第200章  路基养护工程</t>
  </si>
  <si>
    <t>Y203</t>
  </si>
  <si>
    <t>排水设施养护</t>
  </si>
  <si>
    <t>Y203-1</t>
  </si>
  <si>
    <t>排水设施修复与加固</t>
  </si>
  <si>
    <t>Y203-1-4</t>
  </si>
  <si>
    <t>急流槽</t>
  </si>
  <si>
    <t>Y203-1-4-3</t>
  </si>
  <si>
    <t>现浇C30混凝土急流槽</t>
  </si>
  <si>
    <t>m3</t>
  </si>
  <si>
    <t>0.85</t>
  </si>
  <si>
    <t>PE管急流槽</t>
  </si>
  <si>
    <t>m</t>
  </si>
  <si>
    <t>72.58</t>
  </si>
  <si>
    <t>Y203-1-4-4</t>
  </si>
  <si>
    <t>现浇C30混凝土拦水带</t>
  </si>
  <si>
    <t>5.59</t>
  </si>
  <si>
    <t>清单 第200章 合计</t>
  </si>
  <si>
    <t>清单 第300章  路面养护工程</t>
  </si>
  <si>
    <t>Y301</t>
  </si>
  <si>
    <t>沥青面层养护</t>
  </si>
  <si>
    <t>Y301-2</t>
  </si>
  <si>
    <t>裂缝处治</t>
  </si>
  <si>
    <t>Y301-2-2</t>
  </si>
  <si>
    <t>热沥青灌缝</t>
  </si>
  <si>
    <t>3475.00</t>
  </si>
  <si>
    <t>Y301-8</t>
  </si>
  <si>
    <t>路面加铺</t>
  </si>
  <si>
    <t>Y301-8-2</t>
  </si>
  <si>
    <t>4.5cm厚AC-16中粒式沥青混凝土面层</t>
  </si>
  <si>
    <t>m2</t>
  </si>
  <si>
    <t>8105.00</t>
  </si>
  <si>
    <t>Y302</t>
  </si>
  <si>
    <t>水泥混凝土面层养护</t>
  </si>
  <si>
    <t>Y302-1</t>
  </si>
  <si>
    <t>挖除与铣刨</t>
  </si>
  <si>
    <t>Y302-1-1</t>
  </si>
  <si>
    <t>挖除旧路水泥混凝土面层</t>
  </si>
  <si>
    <t>136.90</t>
  </si>
  <si>
    <t>Y302-11</t>
  </si>
  <si>
    <t>凿毛</t>
  </si>
  <si>
    <t>Y302-13</t>
  </si>
  <si>
    <t>水泥混凝土面层更换</t>
  </si>
  <si>
    <t>Y302-13-1</t>
  </si>
  <si>
    <t>新建20cm厚C30水泥混凝土面层</t>
  </si>
  <si>
    <t>685.00</t>
  </si>
  <si>
    <t>Y303</t>
  </si>
  <si>
    <t>其他路面结构层养护</t>
  </si>
  <si>
    <t>Y303-2</t>
  </si>
  <si>
    <t>透层、黏层与防水黏结层</t>
  </si>
  <si>
    <t>Y303-2-2</t>
  </si>
  <si>
    <t>乳化沥青粘层</t>
  </si>
  <si>
    <t>Y304</t>
  </si>
  <si>
    <t>路面附属工程养护</t>
  </si>
  <si>
    <t>Y304-1</t>
  </si>
  <si>
    <t>路肩修复</t>
  </si>
  <si>
    <t>Y304-1-1</t>
  </si>
  <si>
    <t>培砂砾路肩</t>
  </si>
  <si>
    <t>399.60</t>
  </si>
  <si>
    <t>Y304-1-2</t>
  </si>
  <si>
    <t>挖除路肩土方</t>
  </si>
  <si>
    <t>67.50</t>
  </si>
  <si>
    <t>Y304-2</t>
  </si>
  <si>
    <t>路缘石、路肩石修复</t>
  </si>
  <si>
    <t>Y304-2-3</t>
  </si>
  <si>
    <t>路缘石、路肩石更换</t>
  </si>
  <si>
    <t>Y304-2-3-1</t>
  </si>
  <si>
    <t>C25滑膜路缘石</t>
  </si>
  <si>
    <t>清单 第300章 合计</t>
  </si>
  <si>
    <t>投标报价汇总表</t>
  </si>
  <si>
    <t>标段：2026年乌审旗农村公路养护工程施工十四标段</t>
  </si>
  <si>
    <t>序号</t>
  </si>
  <si>
    <t>章次</t>
  </si>
  <si>
    <t>科 目 名 称</t>
  </si>
  <si>
    <t>金额（元）</t>
  </si>
  <si>
    <t>100</t>
  </si>
  <si>
    <t>2</t>
  </si>
  <si>
    <t>200</t>
  </si>
  <si>
    <t>3</t>
  </si>
  <si>
    <t>300</t>
  </si>
  <si>
    <t>第100章至700章清单合计</t>
  </si>
  <si>
    <t>5</t>
  </si>
  <si>
    <t>已包含在清单合计中的材料、工程设备、专业工程暂估价合计</t>
  </si>
  <si>
    <t/>
  </si>
  <si>
    <t>清单合计减去材料、工程设备、专业工程暂估价
合计(即4-5)=6</t>
  </si>
  <si>
    <t>7</t>
  </si>
  <si>
    <t>计日工合计</t>
  </si>
  <si>
    <t>8</t>
  </si>
  <si>
    <t>暂列金额(不含计日工总额)</t>
  </si>
  <si>
    <t>9</t>
  </si>
  <si>
    <t>投标报价(4+7+8)=9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</si>
</sst>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2">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workbookViewId="0">
      <selection activeCell="G5" sqref="G5"/>
    </sheetView>
  </sheetViews>
  <sheetFormatPr defaultColWidth="9" defaultRowHeight="14.25"/>
  <cols>
    <col min="1" max="1" width="82.5" customWidth="1"/>
  </cols>
  <sheetData>
    <row r="1" customFormat="1" ht="19.5" spans="1:1">
      <c r="A1" s="25" t="s">
        <v>0</v>
      </c>
    </row>
    <row r="2" customFormat="1" ht="15.75" spans="1:1">
      <c r="A2" s="26" t="s">
        <v>1</v>
      </c>
    </row>
    <row r="3" customFormat="1" ht="58.5" spans="1:1">
      <c r="A3" s="27" t="s">
        <v>2</v>
      </c>
    </row>
    <row r="4" customFormat="1" ht="30" spans="1:1">
      <c r="A4" s="27" t="s">
        <v>3</v>
      </c>
    </row>
    <row r="5" customFormat="1" ht="74.25" spans="1:1">
      <c r="A5" s="28" t="s">
        <v>4</v>
      </c>
    </row>
    <row r="6" customFormat="1" ht="30" spans="1:1">
      <c r="A6" s="27" t="s">
        <v>5</v>
      </c>
    </row>
    <row r="7" customFormat="1" ht="31.5" spans="1:1">
      <c r="A7" s="27" t="s">
        <v>6</v>
      </c>
    </row>
    <row r="8" customFormat="1" ht="30" spans="1:1">
      <c r="A8" s="27" t="s">
        <v>7</v>
      </c>
    </row>
    <row r="9" customFormat="1" ht="30" spans="1:1">
      <c r="A9" s="27" t="s">
        <v>8</v>
      </c>
    </row>
    <row r="10" customFormat="1" ht="15.75" spans="1:1">
      <c r="A10" s="29" t="s">
        <v>9</v>
      </c>
    </row>
    <row r="11" customFormat="1" ht="15.75" spans="1:1">
      <c r="A11" s="27" t="s">
        <v>10</v>
      </c>
    </row>
    <row r="12" customFormat="1" ht="44.25" spans="1:1">
      <c r="A12" s="27" t="s">
        <v>11</v>
      </c>
    </row>
    <row r="13" customFormat="1" ht="44.25" spans="1:1">
      <c r="A13" s="27" t="s">
        <v>12</v>
      </c>
    </row>
    <row r="14" customFormat="1" ht="30" spans="1:1">
      <c r="A14" s="27" t="s">
        <v>13</v>
      </c>
    </row>
    <row r="15" customFormat="1" ht="30" spans="1:1">
      <c r="A15" s="27" t="s">
        <v>14</v>
      </c>
    </row>
    <row r="16" customFormat="1" ht="15.75" spans="1:1">
      <c r="A16" s="27" t="s">
        <v>15</v>
      </c>
    </row>
    <row r="17" customFormat="1" ht="31.5" spans="1:1">
      <c r="A17" s="27" t="s">
        <v>16</v>
      </c>
    </row>
    <row r="18" customFormat="1" ht="15.75" spans="1:1">
      <c r="A18" s="27" t="s">
        <v>17</v>
      </c>
    </row>
    <row r="19" customFormat="1" ht="15.75" spans="1:1">
      <c r="A19" s="29" t="s">
        <v>18</v>
      </c>
    </row>
    <row r="20" customFormat="1" ht="15.75" spans="1:1">
      <c r="A20" s="29" t="s">
        <v>19</v>
      </c>
    </row>
    <row r="21" customFormat="1" ht="77.25" spans="1:1">
      <c r="A21" s="30" t="s">
        <v>20</v>
      </c>
    </row>
    <row r="22" customFormat="1" ht="135.75" spans="1:1">
      <c r="A22" s="31" t="s">
        <v>21</v>
      </c>
    </row>
    <row r="23" customFormat="1" ht="42.75" spans="1:1">
      <c r="A23" t="s">
        <v>22</v>
      </c>
    </row>
    <row r="24" customFormat="1" spans="1:1">
      <c r="A24" t="s">
        <v>23</v>
      </c>
    </row>
  </sheetData>
  <sheetProtection password="CBFA"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9"/>
  <sheetViews>
    <sheetView showZeros="0" topLeftCell="A89" workbookViewId="0">
      <selection activeCell="E104" sqref="E86 E88 E91 E92 E94 E97 E100 E101 E104"/>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13"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SUM(F14:F16)</f>
        <v>0</v>
      </c>
      <c r="F13" s="21">
        <f t="shared" si="0"/>
        <v>0</v>
      </c>
    </row>
    <row r="14" ht="16.85" customHeight="1" spans="1:6">
      <c r="A14" s="14" t="s">
        <v>53</v>
      </c>
      <c r="B14" s="15" t="s">
        <v>54</v>
      </c>
      <c r="C14" s="16" t="s">
        <v>55</v>
      </c>
      <c r="D14" s="19" t="s">
        <v>56</v>
      </c>
      <c r="E14" s="20"/>
      <c r="F14" s="21">
        <f>IF(E14&gt;0,ROUND(D14*E14,0),0)</f>
        <v>0</v>
      </c>
    </row>
    <row r="15" ht="16.85" customHeight="1" spans="1:6">
      <c r="A15" s="14" t="s">
        <v>57</v>
      </c>
      <c r="B15" s="15" t="s">
        <v>58</v>
      </c>
      <c r="C15" s="16" t="s">
        <v>55</v>
      </c>
      <c r="D15" s="19" t="s">
        <v>59</v>
      </c>
      <c r="E15" s="20"/>
      <c r="F15" s="21">
        <f>IF(E15&gt;0,ROUND(D15*E15,0),0)</f>
        <v>0</v>
      </c>
    </row>
    <row r="16" ht="16.85" customHeight="1" spans="1:6">
      <c r="A16" s="14" t="s">
        <v>60</v>
      </c>
      <c r="B16" s="15" t="s">
        <v>61</v>
      </c>
      <c r="C16" s="16" t="s">
        <v>55</v>
      </c>
      <c r="D16" s="19" t="s">
        <v>62</v>
      </c>
      <c r="E16" s="20"/>
      <c r="F16" s="21">
        <f>IF(E16&gt;0,ROUND(D16*E16,0),0)</f>
        <v>0</v>
      </c>
    </row>
    <row r="17" ht="17.6" customHeight="1" spans="1:6">
      <c r="A17" s="14"/>
      <c r="B17" s="15"/>
      <c r="C17" s="16"/>
      <c r="D17" s="17"/>
      <c r="E17" s="17"/>
      <c r="F17" s="18"/>
    </row>
    <row r="18" ht="16.85" customHeight="1" spans="1:6">
      <c r="A18" s="14"/>
      <c r="B18" s="15"/>
      <c r="C18" s="16"/>
      <c r="D18" s="17"/>
      <c r="E18" s="17"/>
      <c r="F18" s="18"/>
    </row>
    <row r="19" ht="16.85" customHeight="1" spans="1:6">
      <c r="A19" s="14"/>
      <c r="B19" s="15"/>
      <c r="C19" s="16"/>
      <c r="D19" s="17"/>
      <c r="E19" s="17"/>
      <c r="F19" s="18"/>
    </row>
    <row r="20" ht="16.85" customHeight="1" spans="1:6">
      <c r="A20" s="14"/>
      <c r="B20" s="15"/>
      <c r="C20" s="16"/>
      <c r="D20" s="17"/>
      <c r="E20" s="17"/>
      <c r="F20" s="18"/>
    </row>
    <row r="21" ht="17.6" customHeight="1" spans="1:6">
      <c r="A21" s="14"/>
      <c r="B21" s="15"/>
      <c r="C21" s="16"/>
      <c r="D21" s="17"/>
      <c r="E21" s="17"/>
      <c r="F21" s="18"/>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3"/>
      <c r="B39" s="24" t="s">
        <v>63</v>
      </c>
      <c r="C39" s="24"/>
      <c r="D39" s="16">
        <f>SUM(F6:F13)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64</v>
      </c>
      <c r="B42" s="11"/>
      <c r="C42" s="11"/>
      <c r="D42" s="11"/>
      <c r="E42" s="11"/>
      <c r="F42" s="11"/>
    </row>
    <row r="43" ht="22" customHeight="1" spans="1:6">
      <c r="A43" s="12" t="s">
        <v>27</v>
      </c>
      <c r="B43" s="7" t="s">
        <v>28</v>
      </c>
      <c r="C43" s="7" t="s">
        <v>29</v>
      </c>
      <c r="D43" s="7" t="s">
        <v>30</v>
      </c>
      <c r="E43" s="7" t="s">
        <v>31</v>
      </c>
      <c r="F43" s="13" t="s">
        <v>32</v>
      </c>
    </row>
    <row r="44" ht="17.6" customHeight="1" spans="1:6">
      <c r="A44" s="14" t="s">
        <v>65</v>
      </c>
      <c r="B44" s="15" t="s">
        <v>66</v>
      </c>
      <c r="C44" s="16"/>
      <c r="D44" s="17"/>
      <c r="E44" s="17"/>
      <c r="F44" s="18"/>
    </row>
    <row r="45" ht="16.85" customHeight="1" spans="1:6">
      <c r="A45" s="14" t="s">
        <v>67</v>
      </c>
      <c r="B45" s="15" t="s">
        <v>68</v>
      </c>
      <c r="C45" s="16"/>
      <c r="D45" s="17"/>
      <c r="E45" s="17"/>
      <c r="F45" s="18"/>
    </row>
    <row r="46" ht="16.85" customHeight="1" spans="1:6">
      <c r="A46" s="14" t="s">
        <v>69</v>
      </c>
      <c r="B46" s="15" t="s">
        <v>70</v>
      </c>
      <c r="C46" s="16"/>
      <c r="D46" s="17"/>
      <c r="E46" s="17"/>
      <c r="F46" s="18"/>
    </row>
    <row r="47" ht="16.85" customHeight="1" spans="1:6">
      <c r="A47" s="14" t="s">
        <v>71</v>
      </c>
      <c r="B47" s="15" t="s">
        <v>72</v>
      </c>
      <c r="C47" s="16" t="s">
        <v>73</v>
      </c>
      <c r="D47" s="19" t="s">
        <v>74</v>
      </c>
      <c r="E47" s="20"/>
      <c r="F47" s="21">
        <f>IF(E47&gt;0,ROUND(D47*E47,0),0)</f>
        <v>0</v>
      </c>
    </row>
    <row r="48" ht="17.6" customHeight="1" spans="1:6">
      <c r="A48" s="14" t="s">
        <v>71</v>
      </c>
      <c r="B48" s="15" t="s">
        <v>75</v>
      </c>
      <c r="C48" s="16" t="s">
        <v>76</v>
      </c>
      <c r="D48" s="19" t="s">
        <v>77</v>
      </c>
      <c r="E48" s="20"/>
      <c r="F48" s="21">
        <f>IF(E48&gt;0,ROUND(D48*E48,0),0)</f>
        <v>0</v>
      </c>
    </row>
    <row r="49" ht="16.85" customHeight="1" spans="1:6">
      <c r="A49" s="14" t="s">
        <v>78</v>
      </c>
      <c r="B49" s="15" t="s">
        <v>79</v>
      </c>
      <c r="C49" s="16" t="s">
        <v>73</v>
      </c>
      <c r="D49" s="19" t="s">
        <v>80</v>
      </c>
      <c r="E49" s="20"/>
      <c r="F49" s="21">
        <f>IF(E49&gt;0,ROUND(D49*E49,0),0)</f>
        <v>0</v>
      </c>
    </row>
    <row r="50" ht="16.85" customHeight="1" spans="1:6">
      <c r="A50" s="14"/>
      <c r="B50" s="15"/>
      <c r="C50" s="16"/>
      <c r="D50" s="17"/>
      <c r="E50" s="17"/>
      <c r="F50" s="18"/>
    </row>
    <row r="51" ht="16.85" customHeight="1" spans="1:6">
      <c r="A51" s="14"/>
      <c r="B51" s="15"/>
      <c r="C51" s="16"/>
      <c r="D51" s="17"/>
      <c r="E51" s="17"/>
      <c r="F51" s="18"/>
    </row>
    <row r="52" ht="17.6" customHeight="1" spans="1:6">
      <c r="A52" s="14"/>
      <c r="B52" s="15"/>
      <c r="C52" s="16"/>
      <c r="D52" s="17"/>
      <c r="E52" s="17"/>
      <c r="F52" s="18"/>
    </row>
    <row r="53" ht="16.85" customHeight="1" spans="1:6">
      <c r="A53" s="14"/>
      <c r="B53" s="15"/>
      <c r="C53" s="16"/>
      <c r="D53" s="17"/>
      <c r="E53" s="17"/>
      <c r="F53" s="18"/>
    </row>
    <row r="54" ht="16.85" customHeight="1" spans="1:6">
      <c r="A54" s="14"/>
      <c r="B54" s="15"/>
      <c r="C54" s="16"/>
      <c r="D54" s="17"/>
      <c r="E54" s="17"/>
      <c r="F54" s="18"/>
    </row>
    <row r="55" ht="16.85" customHeight="1" spans="1:6">
      <c r="A55" s="14"/>
      <c r="B55" s="15"/>
      <c r="C55" s="16"/>
      <c r="D55" s="17"/>
      <c r="E55" s="17"/>
      <c r="F55" s="18"/>
    </row>
    <row r="56" ht="16.85" customHeight="1" spans="1:6">
      <c r="A56" s="14"/>
      <c r="B56" s="15"/>
      <c r="C56" s="16"/>
      <c r="D56" s="17"/>
      <c r="E56" s="17"/>
      <c r="F56" s="18"/>
    </row>
    <row r="57" ht="17.6" customHeight="1" spans="1:6">
      <c r="A57" s="14"/>
      <c r="B57" s="15"/>
      <c r="C57" s="16"/>
      <c r="D57" s="17"/>
      <c r="E57" s="17"/>
      <c r="F57" s="18"/>
    </row>
    <row r="58" ht="16.85" customHeight="1" spans="1:6">
      <c r="A58" s="14"/>
      <c r="B58" s="15"/>
      <c r="C58" s="16"/>
      <c r="D58" s="17"/>
      <c r="E58" s="17"/>
      <c r="F58" s="18"/>
    </row>
    <row r="59" ht="16.85" customHeight="1" spans="1:6">
      <c r="A59" s="14"/>
      <c r="B59" s="15"/>
      <c r="C59" s="16"/>
      <c r="D59" s="17"/>
      <c r="E59" s="17"/>
      <c r="F59" s="18"/>
    </row>
    <row r="60" ht="16.85" customHeight="1" spans="1:6">
      <c r="A60" s="14"/>
      <c r="B60" s="15"/>
      <c r="C60" s="16"/>
      <c r="D60" s="17"/>
      <c r="E60" s="17"/>
      <c r="F60" s="18"/>
    </row>
    <row r="61" ht="17.6" customHeight="1" spans="1:6">
      <c r="A61" s="14"/>
      <c r="B61" s="15"/>
      <c r="C61" s="16"/>
      <c r="D61" s="17"/>
      <c r="E61" s="17"/>
      <c r="F61" s="18"/>
    </row>
    <row r="62" ht="16.85" customHeight="1" spans="1:6">
      <c r="A62" s="14"/>
      <c r="B62" s="15"/>
      <c r="C62" s="16"/>
      <c r="D62" s="17"/>
      <c r="E62" s="17"/>
      <c r="F62" s="18"/>
    </row>
    <row r="63" ht="16.85" customHeight="1" spans="1:6">
      <c r="A63" s="14"/>
      <c r="B63" s="15"/>
      <c r="C63" s="16"/>
      <c r="D63" s="17"/>
      <c r="E63" s="17"/>
      <c r="F63" s="18"/>
    </row>
    <row r="64" ht="16.85" customHeight="1" spans="1:6">
      <c r="A64" s="14"/>
      <c r="B64" s="15"/>
      <c r="C64" s="16"/>
      <c r="D64" s="17"/>
      <c r="E64" s="17"/>
      <c r="F64" s="18"/>
    </row>
    <row r="65" ht="17.6" customHeight="1" spans="1:6">
      <c r="A65" s="14"/>
      <c r="B65" s="15"/>
      <c r="C65" s="16"/>
      <c r="D65" s="17"/>
      <c r="E65" s="17"/>
      <c r="F65" s="18"/>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3"/>
      <c r="B79" s="24" t="s">
        <v>81</v>
      </c>
      <c r="C79" s="24"/>
      <c r="D79" s="16">
        <f>SUM(F44:F78)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82</v>
      </c>
      <c r="B82" s="11"/>
      <c r="C82" s="11"/>
      <c r="D82" s="11"/>
      <c r="E82" s="11"/>
      <c r="F82" s="11"/>
    </row>
    <row r="83" ht="22" customHeight="1" spans="1:6">
      <c r="A83" s="12" t="s">
        <v>27</v>
      </c>
      <c r="B83" s="7" t="s">
        <v>28</v>
      </c>
      <c r="C83" s="7" t="s">
        <v>29</v>
      </c>
      <c r="D83" s="7" t="s">
        <v>30</v>
      </c>
      <c r="E83" s="7" t="s">
        <v>31</v>
      </c>
      <c r="F83" s="13" t="s">
        <v>32</v>
      </c>
    </row>
    <row r="84" ht="17.6" customHeight="1" spans="1:6">
      <c r="A84" s="14" t="s">
        <v>83</v>
      </c>
      <c r="B84" s="15" t="s">
        <v>84</v>
      </c>
      <c r="C84" s="16"/>
      <c r="D84" s="17"/>
      <c r="E84" s="17"/>
      <c r="F84" s="18"/>
    </row>
    <row r="85" ht="16.85" customHeight="1" spans="1:6">
      <c r="A85" s="14" t="s">
        <v>85</v>
      </c>
      <c r="B85" s="15" t="s">
        <v>86</v>
      </c>
      <c r="C85" s="16"/>
      <c r="D85" s="17"/>
      <c r="E85" s="17"/>
      <c r="F85" s="18"/>
    </row>
    <row r="86" ht="16.85" customHeight="1" spans="1:6">
      <c r="A86" s="14" t="s">
        <v>87</v>
      </c>
      <c r="B86" s="15" t="s">
        <v>88</v>
      </c>
      <c r="C86" s="16" t="s">
        <v>76</v>
      </c>
      <c r="D86" s="19" t="s">
        <v>89</v>
      </c>
      <c r="E86" s="20"/>
      <c r="F86" s="21">
        <f>IF(E86&gt;0,ROUND(D86*E86,0),0)</f>
        <v>0</v>
      </c>
    </row>
    <row r="87" ht="16.85" customHeight="1" spans="1:6">
      <c r="A87" s="14" t="s">
        <v>90</v>
      </c>
      <c r="B87" s="15" t="s">
        <v>91</v>
      </c>
      <c r="C87" s="16"/>
      <c r="D87" s="19"/>
      <c r="E87" s="19"/>
      <c r="F87" s="21">
        <f t="shared" ref="F87:F104" si="1">IF(E87&gt;0,ROUND(D87*E87,0),0)</f>
        <v>0</v>
      </c>
    </row>
    <row r="88" ht="17.6" customHeight="1" spans="1:6">
      <c r="A88" s="14" t="s">
        <v>92</v>
      </c>
      <c r="B88" s="15" t="s">
        <v>93</v>
      </c>
      <c r="C88" s="16" t="s">
        <v>94</v>
      </c>
      <c r="D88" s="19" t="s">
        <v>95</v>
      </c>
      <c r="E88" s="20"/>
      <c r="F88" s="21">
        <f t="shared" si="1"/>
        <v>0</v>
      </c>
    </row>
    <row r="89" ht="16.85" customHeight="1" spans="1:6">
      <c r="A89" s="14" t="s">
        <v>96</v>
      </c>
      <c r="B89" s="15" t="s">
        <v>97</v>
      </c>
      <c r="C89" s="16"/>
      <c r="D89" s="19"/>
      <c r="E89" s="19"/>
      <c r="F89" s="21">
        <f t="shared" si="1"/>
        <v>0</v>
      </c>
    </row>
    <row r="90" ht="16.85" customHeight="1" spans="1:6">
      <c r="A90" s="14" t="s">
        <v>98</v>
      </c>
      <c r="B90" s="15" t="s">
        <v>99</v>
      </c>
      <c r="C90" s="16"/>
      <c r="D90" s="19"/>
      <c r="E90" s="19"/>
      <c r="F90" s="21">
        <f t="shared" si="1"/>
        <v>0</v>
      </c>
    </row>
    <row r="91" ht="16.85" customHeight="1" spans="1:6">
      <c r="A91" s="14" t="s">
        <v>100</v>
      </c>
      <c r="B91" s="15" t="s">
        <v>101</v>
      </c>
      <c r="C91" s="16" t="s">
        <v>73</v>
      </c>
      <c r="D91" s="19" t="s">
        <v>102</v>
      </c>
      <c r="E91" s="20"/>
      <c r="F91" s="21">
        <f t="shared" si="1"/>
        <v>0</v>
      </c>
    </row>
    <row r="92" ht="17.6" customHeight="1" spans="1:6">
      <c r="A92" s="14" t="s">
        <v>103</v>
      </c>
      <c r="B92" s="15" t="s">
        <v>104</v>
      </c>
      <c r="C92" s="16" t="s">
        <v>94</v>
      </c>
      <c r="D92" s="19" t="s">
        <v>95</v>
      </c>
      <c r="E92" s="20"/>
      <c r="F92" s="21">
        <f t="shared" si="1"/>
        <v>0</v>
      </c>
    </row>
    <row r="93" ht="16.85" customHeight="1" spans="1:6">
      <c r="A93" s="14" t="s">
        <v>105</v>
      </c>
      <c r="B93" s="15" t="s">
        <v>106</v>
      </c>
      <c r="C93" s="16"/>
      <c r="D93" s="19"/>
      <c r="E93" s="19"/>
      <c r="F93" s="21">
        <f t="shared" si="1"/>
        <v>0</v>
      </c>
    </row>
    <row r="94" ht="16.85" customHeight="1" spans="1:6">
      <c r="A94" s="14" t="s">
        <v>107</v>
      </c>
      <c r="B94" s="15" t="s">
        <v>108</v>
      </c>
      <c r="C94" s="16" t="s">
        <v>94</v>
      </c>
      <c r="D94" s="19" t="s">
        <v>109</v>
      </c>
      <c r="E94" s="20"/>
      <c r="F94" s="21">
        <f t="shared" si="1"/>
        <v>0</v>
      </c>
    </row>
    <row r="95" ht="16.85" customHeight="1" spans="1:6">
      <c r="A95" s="14" t="s">
        <v>110</v>
      </c>
      <c r="B95" s="15" t="s">
        <v>111</v>
      </c>
      <c r="C95" s="16"/>
      <c r="D95" s="19"/>
      <c r="E95" s="19"/>
      <c r="F95" s="21">
        <f t="shared" si="1"/>
        <v>0</v>
      </c>
    </row>
    <row r="96" ht="16.85" customHeight="1" spans="1:6">
      <c r="A96" s="14" t="s">
        <v>112</v>
      </c>
      <c r="B96" s="15" t="s">
        <v>113</v>
      </c>
      <c r="C96" s="16"/>
      <c r="D96" s="19"/>
      <c r="E96" s="19"/>
      <c r="F96" s="21">
        <f t="shared" si="1"/>
        <v>0</v>
      </c>
    </row>
    <row r="97" ht="17.6" customHeight="1" spans="1:6">
      <c r="A97" s="14" t="s">
        <v>114</v>
      </c>
      <c r="B97" s="15" t="s">
        <v>115</v>
      </c>
      <c r="C97" s="16" t="s">
        <v>94</v>
      </c>
      <c r="D97" s="19" t="s">
        <v>95</v>
      </c>
      <c r="E97" s="20"/>
      <c r="F97" s="21">
        <f t="shared" si="1"/>
        <v>0</v>
      </c>
    </row>
    <row r="98" ht="16.85" customHeight="1" spans="1:6">
      <c r="A98" s="14" t="s">
        <v>116</v>
      </c>
      <c r="B98" s="15" t="s">
        <v>117</v>
      </c>
      <c r="C98" s="16"/>
      <c r="D98" s="19"/>
      <c r="E98" s="19"/>
      <c r="F98" s="21">
        <f t="shared" si="1"/>
        <v>0</v>
      </c>
    </row>
    <row r="99" ht="16.85" customHeight="1" spans="1:6">
      <c r="A99" s="14" t="s">
        <v>118</v>
      </c>
      <c r="B99" s="15" t="s">
        <v>119</v>
      </c>
      <c r="C99" s="16"/>
      <c r="D99" s="19"/>
      <c r="E99" s="19"/>
      <c r="F99" s="21">
        <f t="shared" si="1"/>
        <v>0</v>
      </c>
    </row>
    <row r="100" ht="16.85" customHeight="1" spans="1:6">
      <c r="A100" s="14" t="s">
        <v>120</v>
      </c>
      <c r="B100" s="15" t="s">
        <v>121</v>
      </c>
      <c r="C100" s="16" t="s">
        <v>73</v>
      </c>
      <c r="D100" s="19" t="s">
        <v>122</v>
      </c>
      <c r="E100" s="20"/>
      <c r="F100" s="21">
        <f t="shared" si="1"/>
        <v>0</v>
      </c>
    </row>
    <row r="101" ht="17.6" customHeight="1" spans="1:6">
      <c r="A101" s="14" t="s">
        <v>123</v>
      </c>
      <c r="B101" s="15" t="s">
        <v>124</v>
      </c>
      <c r="C101" s="16" t="s">
        <v>73</v>
      </c>
      <c r="D101" s="19" t="s">
        <v>125</v>
      </c>
      <c r="E101" s="20"/>
      <c r="F101" s="21">
        <f t="shared" si="1"/>
        <v>0</v>
      </c>
    </row>
    <row r="102" ht="16.85" customHeight="1" spans="1:6">
      <c r="A102" s="14" t="s">
        <v>126</v>
      </c>
      <c r="B102" s="15" t="s">
        <v>127</v>
      </c>
      <c r="C102" s="16"/>
      <c r="D102" s="19"/>
      <c r="E102" s="19"/>
      <c r="F102" s="21">
        <f t="shared" si="1"/>
        <v>0</v>
      </c>
    </row>
    <row r="103" ht="16.85" customHeight="1" spans="1:6">
      <c r="A103" s="14" t="s">
        <v>128</v>
      </c>
      <c r="B103" s="15" t="s">
        <v>129</v>
      </c>
      <c r="C103" s="16"/>
      <c r="D103" s="19"/>
      <c r="E103" s="19"/>
      <c r="F103" s="21">
        <f t="shared" si="1"/>
        <v>0</v>
      </c>
    </row>
    <row r="104" ht="16.85" customHeight="1" spans="1:6">
      <c r="A104" s="14" t="s">
        <v>130</v>
      </c>
      <c r="B104" s="15" t="s">
        <v>131</v>
      </c>
      <c r="C104" s="16" t="s">
        <v>73</v>
      </c>
      <c r="D104" s="19" t="s">
        <v>125</v>
      </c>
      <c r="E104" s="20"/>
      <c r="F104" s="21">
        <f t="shared" si="1"/>
        <v>0</v>
      </c>
    </row>
    <row r="105" ht="17.6" customHeight="1" spans="1:6">
      <c r="A105" s="14"/>
      <c r="B105" s="15"/>
      <c r="C105" s="16"/>
      <c r="D105" s="17"/>
      <c r="E105" s="17"/>
      <c r="F105" s="18"/>
    </row>
    <row r="106" ht="16.85" customHeight="1" spans="1:6">
      <c r="A106" s="14"/>
      <c r="B106" s="15"/>
      <c r="C106" s="16"/>
      <c r="D106" s="17"/>
      <c r="E106" s="17"/>
      <c r="F106" s="18"/>
    </row>
    <row r="107" ht="16.85" customHeight="1" spans="1:6">
      <c r="A107" s="14"/>
      <c r="B107" s="15"/>
      <c r="C107" s="16"/>
      <c r="D107" s="17"/>
      <c r="E107" s="17"/>
      <c r="F107" s="18"/>
    </row>
    <row r="108" ht="16.85" customHeight="1" spans="1:6">
      <c r="A108" s="14"/>
      <c r="B108" s="15"/>
      <c r="C108" s="16"/>
      <c r="D108" s="17"/>
      <c r="E108" s="17"/>
      <c r="F108" s="18"/>
    </row>
    <row r="109" ht="17.6" customHeight="1" spans="1:6">
      <c r="A109" s="14"/>
      <c r="B109" s="15"/>
      <c r="C109" s="16"/>
      <c r="D109" s="17"/>
      <c r="E109" s="17"/>
      <c r="F109" s="18"/>
    </row>
    <row r="110" ht="16.85" customHeight="1" spans="1:6">
      <c r="A110" s="14"/>
      <c r="B110" s="15"/>
      <c r="C110" s="16"/>
      <c r="D110" s="17"/>
      <c r="E110" s="17"/>
      <c r="F110" s="18"/>
    </row>
    <row r="111" ht="16.85" customHeight="1" spans="1:6">
      <c r="A111" s="14"/>
      <c r="B111" s="15"/>
      <c r="C111" s="16"/>
      <c r="D111" s="17"/>
      <c r="E111" s="17"/>
      <c r="F111" s="18"/>
    </row>
    <row r="112" ht="16.85" customHeight="1" spans="1:6">
      <c r="A112" s="14"/>
      <c r="B112" s="15"/>
      <c r="C112" s="16"/>
      <c r="D112" s="17"/>
      <c r="E112" s="17"/>
      <c r="F112" s="18"/>
    </row>
    <row r="113" ht="17.6"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6.85" customHeight="1" spans="1:6">
      <c r="A116" s="14"/>
      <c r="B116" s="15"/>
      <c r="C116" s="16"/>
      <c r="D116" s="17"/>
      <c r="E116" s="17"/>
      <c r="F116" s="18"/>
    </row>
    <row r="117" ht="17.6" customHeight="1" spans="1:6">
      <c r="A117" s="14"/>
      <c r="B117" s="15"/>
      <c r="C117" s="16"/>
      <c r="D117" s="17"/>
      <c r="E117" s="17"/>
      <c r="F117" s="18"/>
    </row>
    <row r="118" ht="16.85" customHeight="1" spans="1:6">
      <c r="A118" s="14"/>
      <c r="B118" s="15"/>
      <c r="C118" s="16"/>
      <c r="D118" s="17"/>
      <c r="E118" s="17"/>
      <c r="F118" s="18"/>
    </row>
    <row r="119" ht="22" customHeight="1" spans="1:6">
      <c r="A119" s="23"/>
      <c r="B119" s="24" t="s">
        <v>132</v>
      </c>
      <c r="C119" s="24"/>
      <c r="D119" s="16">
        <f>SUM(F84:F118)</f>
        <v>0</v>
      </c>
      <c r="E119" s="16"/>
      <c r="F119" s="16"/>
    </row>
  </sheetData>
  <sheetProtection password="CBFA" sheet="1" objects="1"/>
  <mergeCells count="18">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9:C119"/>
    <mergeCell ref="D119:F119"/>
  </mergeCells>
  <printOptions horizontalCentered="1" verticalCentered="1"/>
  <pageMargins left="0.50125" right="0.50125" top="0.315" bottom="0.315" header="0" footer="0"/>
  <pageSetup paperSize="9" fitToWidth="0" fitToHeight="0" orientation="portrait"/>
  <headerFooter alignWithMargins="0"/>
  <rowBreaks count="3" manualBreakCount="3">
    <brk id="39" max="16383" man="1"/>
    <brk id="79" max="16383" man="1"/>
    <brk id="11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Zeros="0" workbookViewId="0">
      <selection activeCell="D9" sqref="D9"/>
    </sheetView>
  </sheetViews>
  <sheetFormatPr defaultColWidth="9" defaultRowHeight="14.25" outlineLevelCol="3"/>
  <cols>
    <col min="1" max="1" width="13.125" customWidth="1"/>
    <col min="2" max="2" width="18.625" customWidth="1"/>
    <col min="3" max="3" width="35.7416666666667" customWidth="1"/>
    <col min="4" max="4" width="17.125" customWidth="1"/>
    <col min="5" max="5" width="10" customWidth="1"/>
  </cols>
  <sheetData>
    <row r="1" ht="32.95" customHeight="1" spans="1:4">
      <c r="A1" s="1" t="s">
        <v>133</v>
      </c>
      <c r="B1" s="1"/>
      <c r="C1" s="1"/>
      <c r="D1" s="1"/>
    </row>
    <row r="2" ht="16.85" customHeight="1" spans="1:4">
      <c r="A2" s="2" t="s">
        <v>134</v>
      </c>
      <c r="B2" s="2"/>
      <c r="C2" s="2"/>
      <c r="D2" s="2"/>
    </row>
    <row r="3" ht="32.95" customHeight="1" spans="1:4">
      <c r="A3" s="3" t="s">
        <v>135</v>
      </c>
      <c r="B3" s="4" t="s">
        <v>136</v>
      </c>
      <c r="C3" s="4" t="s">
        <v>137</v>
      </c>
      <c r="D3" s="5" t="s">
        <v>138</v>
      </c>
    </row>
    <row r="4" ht="28.55" customHeight="1" spans="1:4">
      <c r="A4" s="6" t="s">
        <v>38</v>
      </c>
      <c r="B4" s="7" t="s">
        <v>139</v>
      </c>
      <c r="C4" s="7" t="s">
        <v>26</v>
      </c>
      <c r="D4" s="8">
        <f>'【5.1表】工程量清单（招标）'!D39</f>
        <v>0</v>
      </c>
    </row>
    <row r="5" ht="28.55" customHeight="1" spans="1:4">
      <c r="A5" s="6" t="s">
        <v>140</v>
      </c>
      <c r="B5" s="7" t="s">
        <v>141</v>
      </c>
      <c r="C5" s="7" t="s">
        <v>64</v>
      </c>
      <c r="D5" s="8">
        <f>'【5.1表】工程量清单（招标）'!D79</f>
        <v>0</v>
      </c>
    </row>
    <row r="6" ht="28.55" customHeight="1" spans="1:4">
      <c r="A6" s="6" t="s">
        <v>142</v>
      </c>
      <c r="B6" s="7" t="s">
        <v>143</v>
      </c>
      <c r="C6" s="7" t="s">
        <v>82</v>
      </c>
      <c r="D6" s="8">
        <f>'【5.1表】工程量清单（招标）'!D119</f>
        <v>0</v>
      </c>
    </row>
    <row r="7" ht="28.55" customHeight="1" spans="1:4">
      <c r="A7" s="6" t="s">
        <v>59</v>
      </c>
      <c r="B7" s="7" t="s">
        <v>144</v>
      </c>
      <c r="C7" s="7" t="s">
        <v>144</v>
      </c>
      <c r="D7" s="8">
        <f>SUM(D4:D6)</f>
        <v>0</v>
      </c>
    </row>
    <row r="8" ht="42" customHeight="1" spans="1:4">
      <c r="A8" s="6" t="s">
        <v>145</v>
      </c>
      <c r="B8" s="7" t="s">
        <v>146</v>
      </c>
      <c r="C8" s="7" t="s">
        <v>146</v>
      </c>
      <c r="D8" s="8" t="s">
        <v>147</v>
      </c>
    </row>
    <row r="9" ht="48" customHeight="1" spans="1:4">
      <c r="A9" s="6" t="s">
        <v>62</v>
      </c>
      <c r="B9" s="7" t="s">
        <v>148</v>
      </c>
      <c r="C9" s="7" t="s">
        <v>148</v>
      </c>
      <c r="D9" s="8" t="s">
        <v>147</v>
      </c>
    </row>
    <row r="10" ht="28.55" customHeight="1" spans="1:4">
      <c r="A10" s="6" t="s">
        <v>149</v>
      </c>
      <c r="B10" s="7" t="s">
        <v>150</v>
      </c>
      <c r="C10" s="7" t="s">
        <v>150</v>
      </c>
      <c r="D10" s="8" t="s">
        <v>147</v>
      </c>
    </row>
    <row r="11" ht="28.55" customHeight="1" spans="1:4">
      <c r="A11" s="6" t="s">
        <v>151</v>
      </c>
      <c r="B11" s="7" t="s">
        <v>152</v>
      </c>
      <c r="C11" s="7" t="s">
        <v>152</v>
      </c>
      <c r="D11" s="8">
        <f>D7*0.03</f>
        <v>0</v>
      </c>
    </row>
    <row r="12" ht="28.55" customHeight="1" spans="1:4">
      <c r="A12" s="6" t="s">
        <v>153</v>
      </c>
      <c r="B12" s="7" t="s">
        <v>154</v>
      </c>
      <c r="C12" s="7" t="s">
        <v>154</v>
      </c>
      <c r="D12" s="8">
        <f>D7+D11</f>
        <v>0</v>
      </c>
    </row>
    <row r="13" ht="329.65" customHeight="1" spans="1:4">
      <c r="A13" s="9"/>
      <c r="B13" s="9"/>
      <c r="C13" s="9"/>
      <c r="D13" s="9"/>
    </row>
    <row r="14" ht="41.75" customHeight="1" spans="1:4">
      <c r="A14" s="9"/>
      <c r="B14" s="9"/>
      <c r="C14" s="9"/>
      <c r="D14" s="9"/>
    </row>
  </sheetData>
  <sheetProtection password="CBFA" sheet="1" objects="1"/>
  <mergeCells count="3">
    <mergeCell ref="A1:D1"/>
    <mergeCell ref="A2:D2"/>
    <mergeCell ref="A13:D14"/>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2026-07-12T21:43:00Z</dcterms:created>
  <dcterms:modified xsi:type="dcterms:W3CDTF">2026-07-14T05:19:59Z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15C584165EFB4BE29D4925D0CC4222A1</vt:lpwstr>
  </property>
  <property fmtid="{D5CDD505-2E9C-101B-9397-08002B2CF9AE}" pid="3" name="KSOProductBuildVer">
    <vt:lpwstr>2052-11.8.2.12055</vt:lpwstr>
  </property>
</Properties>
</file>