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activeTab="1"/>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<sst xmlns="http://schemas.openxmlformats.org/spreadsheetml/2006/main" count="209" uniqueCount="153">
  <si>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</si>
  <si>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</si>
  <si>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</si>
  <si>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</si>
  <si>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</si>
  <si>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</si>
  <si>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</si>
  <si>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</si>
  <si>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</si>
  <si>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</si>
  <si>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</si>
  <si>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</si>
  <si>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</si>
  <si>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</si>
  <si>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</si>
  <si>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</si>
  <si>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</si>
  <si>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</si>
  <si>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</si>
  <si>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</si>
  <si>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</si>
  <si>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</si>
  <si>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</si>
  <si>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</si>
  <si>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段：2026年乌审旗农村公路养护工程施工十七标段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</si>
  <si>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</si>
  <si>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</si>
  <si>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</si>
  <si>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</si>
  <si>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</si>
  <si>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</si>
  <si>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</si>
  <si>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</si>
  <si>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</si>
  <si>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</si>
  <si>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</si>
  <si>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</si>
  <si>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</si>
  <si>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</si>
  <si>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</si>
  <si>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</si>
  <si>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</si>
  <si>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</si>
  <si>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</si>
  <si>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</si>
  <si>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</si>
  <si>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</si>
  <si>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</si>
  <si>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</si>
  <si>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</si>
  <si>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</si>
  <si>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</si>
  <si>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</si>
  <si>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-f</t>
  </si>
  <si>
    <t>交通锥</t>
  </si>
  <si>
    <t>个</t>
  </si>
  <si>
    <t>50</t>
  </si>
  <si>
    <t>-I</t>
  </si>
  <si>
    <t>施工标志□900X500</t>
  </si>
  <si>
    <t>6</t>
  </si>
  <si>
    <t>清单 第100章 合计</t>
  </si>
  <si>
    <t>清单 第300章  路面养护工程</t>
  </si>
  <si>
    <t>Y301</t>
  </si>
  <si>
    <t>沥青面层养护</t>
  </si>
  <si>
    <t>Y301-2</t>
  </si>
  <si>
    <t>裂缝处治</t>
  </si>
  <si>
    <t>Y301-2-2</t>
  </si>
  <si>
    <t>热沥青灌缝</t>
  </si>
  <si>
    <t>m</t>
  </si>
  <si>
    <t>1805.00</t>
  </si>
  <si>
    <t>Y301-8</t>
  </si>
  <si>
    <t>路面加铺</t>
  </si>
  <si>
    <t>Y301-8-2</t>
  </si>
  <si>
    <t>4cm厚AC-16中粒式沥青混凝土面层</t>
  </si>
  <si>
    <t>m2</t>
  </si>
  <si>
    <t>8982.00</t>
  </si>
  <si>
    <t>Y302</t>
  </si>
  <si>
    <t>水泥混凝土面层养护</t>
  </si>
  <si>
    <t>Y302-1</t>
  </si>
  <si>
    <t>挖除与铣刨</t>
  </si>
  <si>
    <t>Y302-1-1</t>
  </si>
  <si>
    <t>挖除旧路水泥混凝土面层</t>
  </si>
  <si>
    <t>m3</t>
  </si>
  <si>
    <t>79.60</t>
  </si>
  <si>
    <t>Y302-13</t>
  </si>
  <si>
    <t>水泥混凝土面层更换</t>
  </si>
  <si>
    <t>Y302-11</t>
  </si>
  <si>
    <t>凿毛</t>
  </si>
  <si>
    <t>Y302-13-6</t>
  </si>
  <si>
    <t>玻纤格栅</t>
  </si>
  <si>
    <t>1271.00</t>
  </si>
  <si>
    <t>Y302-13-1</t>
  </si>
  <si>
    <t>新建20cm厚C30水泥混凝土面层</t>
  </si>
  <si>
    <t>1669.00</t>
  </si>
  <si>
    <t>Y303</t>
  </si>
  <si>
    <t>其他路面结构层养护</t>
  </si>
  <si>
    <t>Y303-2</t>
  </si>
  <si>
    <t>透层、黏层与防水黏结层</t>
  </si>
  <si>
    <t>Y303-2-2</t>
  </si>
  <si>
    <t>乳化沥青粘层</t>
  </si>
  <si>
    <t>Y303-6</t>
  </si>
  <si>
    <t>功能层(垫层)修复</t>
  </si>
  <si>
    <t>Y303-6-2</t>
  </si>
  <si>
    <t>天然砂砾功能层</t>
  </si>
  <si>
    <t>Y304</t>
  </si>
  <si>
    <t>路面附属工程养护</t>
  </si>
  <si>
    <t>Y304-1</t>
  </si>
  <si>
    <t>路肩修复</t>
  </si>
  <si>
    <t>Y304-1-1</t>
  </si>
  <si>
    <t>培砂砾路肩</t>
  </si>
  <si>
    <t>174.80</t>
  </si>
  <si>
    <t>Y304-1-2</t>
  </si>
  <si>
    <t>挖除硬土用于边坡培土</t>
  </si>
  <si>
    <t>559.20</t>
  </si>
  <si>
    <t>挖除路肩土方用于边坡培土</t>
  </si>
  <si>
    <t>76.30</t>
  </si>
  <si>
    <t>Y304-2</t>
  </si>
  <si>
    <t>路缘石、路肩石修复</t>
  </si>
  <si>
    <t>Y304-2-3</t>
  </si>
  <si>
    <t>路缘石、路肩石更换</t>
  </si>
  <si>
    <t>Y304-2-3-1</t>
  </si>
  <si>
    <t>现浇C25混凝土路缘石、路肩石</t>
  </si>
  <si>
    <t>清单 第300章 合计</t>
  </si>
  <si>
    <t>清单 第200章  路基养护工程</t>
  </si>
  <si>
    <t>Y202</t>
  </si>
  <si>
    <t>路基修复与补强</t>
  </si>
  <si>
    <t>Y202-1</t>
  </si>
  <si>
    <t>路基挖方</t>
  </si>
  <si>
    <t>Y202-1-7</t>
  </si>
  <si>
    <t>清除路面积土</t>
  </si>
  <si>
    <t>210.40</t>
  </si>
  <si>
    <t>清单 第200章 合计</t>
  </si>
  <si>
    <t>投标报价汇总表</t>
  </si>
  <si>
    <t>标段：2026年乌审旗农村公路养护工程施工十七标段</t>
  </si>
  <si>
    <t>序号</t>
  </si>
  <si>
    <t>章次</t>
  </si>
  <si>
    <t>科 目 名 称</t>
  </si>
  <si>
    <t>金额（元）</t>
  </si>
  <si>
    <t>100</t>
  </si>
  <si>
    <t>200</t>
  </si>
  <si>
    <t>300</t>
  </si>
  <si>
    <t>4</t>
  </si>
  <si>
    <t>第100章至700章清单合计</t>
  </si>
  <si>
    <t>5</t>
  </si>
  <si>
    <t>已包含在清单合计中的材料、工程设备、专业工程暂估价合计</t>
  </si>
  <si>
    <t/>
  </si>
  <si>
    <t>清单合计减去材料、工程设备、专业工程暂估价
合计(即4-5)=6</t>
  </si>
  <si>
    <t>7</t>
  </si>
  <si>
    <t>计日工合计</t>
  </si>
  <si>
    <t>8</t>
  </si>
  <si>
    <t>暂列金额(不含计日工总额)</t>
  </si>
  <si>
    <t>9</t>
  </si>
  <si>
    <t>投标报价(4+7+8)=9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</si>
</sst>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3">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5" xfId="0" applyFont="1" applyBorder="1" applyAlignment="1">
      <alignment horizontal="right" vertical="center" shrinkToFi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workbookViewId="0">
      <selection activeCell="A1" sqref="$A1:$XFD1048576"/>
    </sheetView>
  </sheetViews>
  <sheetFormatPr defaultColWidth="9" defaultRowHeight="14.25"/>
  <cols>
    <col min="1" max="1" width="82.5" customWidth="1"/>
  </cols>
  <sheetData>
    <row r="1" customFormat="1" ht="19.5" spans="1:1">
      <c r="A1" s="26" t="s">
        <v>0</v>
      </c>
    </row>
    <row r="2" customFormat="1" ht="15.75" spans="1:1">
      <c r="A2" s="27" t="s">
        <v>1</v>
      </c>
    </row>
    <row r="3" customFormat="1" ht="58.5" spans="1:1">
      <c r="A3" s="28" t="s">
        <v>2</v>
      </c>
    </row>
    <row r="4" customFormat="1" ht="30" spans="1:1">
      <c r="A4" s="28" t="s">
        <v>3</v>
      </c>
    </row>
    <row r="5" customFormat="1" ht="74.25" spans="1:1">
      <c r="A5" s="29" t="s">
        <v>4</v>
      </c>
    </row>
    <row r="6" customFormat="1" ht="30" spans="1:1">
      <c r="A6" s="28" t="s">
        <v>5</v>
      </c>
    </row>
    <row r="7" customFormat="1" ht="31.5" spans="1:1">
      <c r="A7" s="28" t="s">
        <v>6</v>
      </c>
    </row>
    <row r="8" customFormat="1" ht="30" spans="1:1">
      <c r="A8" s="28" t="s">
        <v>7</v>
      </c>
    </row>
    <row r="9" customFormat="1" ht="30" spans="1:1">
      <c r="A9" s="28" t="s">
        <v>8</v>
      </c>
    </row>
    <row r="10" customFormat="1" ht="15.75" spans="1:1">
      <c r="A10" s="30" t="s">
        <v>9</v>
      </c>
    </row>
    <row r="11" customFormat="1" ht="15.75" spans="1:1">
      <c r="A11" s="28" t="s">
        <v>10</v>
      </c>
    </row>
    <row r="12" customFormat="1" ht="44.25" spans="1:1">
      <c r="A12" s="28" t="s">
        <v>11</v>
      </c>
    </row>
    <row r="13" customFormat="1" ht="44.25" spans="1:1">
      <c r="A13" s="28" t="s">
        <v>12</v>
      </c>
    </row>
    <row r="14" customFormat="1" ht="30" spans="1:1">
      <c r="A14" s="28" t="s">
        <v>13</v>
      </c>
    </row>
    <row r="15" customFormat="1" ht="30" spans="1:1">
      <c r="A15" s="28" t="s">
        <v>14</v>
      </c>
    </row>
    <row r="16" customFormat="1" ht="15.75" spans="1:1">
      <c r="A16" s="28" t="s">
        <v>15</v>
      </c>
    </row>
    <row r="17" customFormat="1" ht="31.5" spans="1:1">
      <c r="A17" s="28" t="s">
        <v>16</v>
      </c>
    </row>
    <row r="18" customFormat="1" ht="15.75" spans="1:1">
      <c r="A18" s="28" t="s">
        <v>17</v>
      </c>
    </row>
    <row r="19" customFormat="1" ht="15.75" spans="1:1">
      <c r="A19" s="30" t="s">
        <v>18</v>
      </c>
    </row>
    <row r="20" customFormat="1" ht="15.75" spans="1:1">
      <c r="A20" s="30" t="s">
        <v>19</v>
      </c>
    </row>
    <row r="21" customFormat="1" ht="77.25" spans="1:1">
      <c r="A21" s="31" t="s">
        <v>20</v>
      </c>
    </row>
    <row r="22" customFormat="1" ht="135.75" spans="1:1">
      <c r="A22" s="32" t="s">
        <v>21</v>
      </c>
    </row>
    <row r="23" customFormat="1" ht="42.75" spans="1:1">
      <c r="A23" t="s">
        <v>22</v>
      </c>
    </row>
    <row r="24" customFormat="1" spans="1:1">
      <c r="A24" t="s">
        <v>23</v>
      </c>
    </row>
  </sheetData>
  <sheetProtection password="CBFA"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8"/>
  <sheetViews>
    <sheetView showZeros="0" tabSelected="1" topLeftCell="A73" workbookViewId="0">
      <selection activeCell="J16" sqref="J1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13"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SUM(F14:F15)</f>
        <v>0</v>
      </c>
      <c r="F13" s="21">
        <f t="shared" si="0"/>
        <v>0</v>
      </c>
    </row>
    <row r="14" ht="16.85" customHeight="1" spans="1:6">
      <c r="A14" s="14" t="s">
        <v>53</v>
      </c>
      <c r="B14" s="15" t="s">
        <v>54</v>
      </c>
      <c r="C14" s="16" t="s">
        <v>55</v>
      </c>
      <c r="D14" s="19" t="s">
        <v>56</v>
      </c>
      <c r="E14" s="20"/>
      <c r="F14" s="21">
        <f>IF(E14&gt;0,ROUND(D14*E14,0),0)</f>
        <v>0</v>
      </c>
    </row>
    <row r="15" ht="16.85" customHeight="1" spans="1:6">
      <c r="A15" s="14" t="s">
        <v>57</v>
      </c>
      <c r="B15" s="15" t="s">
        <v>58</v>
      </c>
      <c r="C15" s="16" t="s">
        <v>55</v>
      </c>
      <c r="D15" s="19" t="s">
        <v>59</v>
      </c>
      <c r="E15" s="20"/>
      <c r="F15" s="21">
        <f>IF(E15&gt;0,ROUND(D15*E15,0),0)</f>
        <v>0</v>
      </c>
    </row>
    <row r="16" ht="17.6" customHeight="1" spans="1:6">
      <c r="A16" s="14"/>
      <c r="B16" s="15"/>
      <c r="C16" s="16"/>
      <c r="D16" s="17"/>
      <c r="E16" s="17"/>
      <c r="F16" s="18"/>
    </row>
    <row r="17" ht="16.85" customHeight="1" spans="1:6">
      <c r="A17" s="14"/>
      <c r="B17" s="15"/>
      <c r="C17" s="16"/>
      <c r="D17" s="17"/>
      <c r="E17" s="17"/>
      <c r="F17" s="18"/>
    </row>
    <row r="18" ht="16.85" customHeight="1" spans="1:6">
      <c r="A18" s="14"/>
      <c r="B18" s="15"/>
      <c r="C18" s="16"/>
      <c r="D18" s="17"/>
      <c r="E18" s="17"/>
      <c r="F18" s="18"/>
    </row>
    <row r="19" ht="16.85" customHeight="1" spans="1:6">
      <c r="A19" s="14"/>
      <c r="B19" s="15"/>
      <c r="C19" s="16"/>
      <c r="D19" s="17"/>
      <c r="E19" s="17"/>
      <c r="F19" s="18"/>
    </row>
    <row r="20" ht="17.6" customHeight="1" spans="1:6">
      <c r="A20" s="14"/>
      <c r="B20" s="15"/>
      <c r="C20" s="16"/>
      <c r="D20" s="17"/>
      <c r="E20" s="17"/>
      <c r="F20" s="18"/>
    </row>
    <row r="21" ht="16.85"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7.6" customHeight="1" spans="1:6">
      <c r="A24" s="14"/>
      <c r="B24" s="15"/>
      <c r="C24" s="16"/>
      <c r="D24" s="17"/>
      <c r="E24" s="17"/>
      <c r="F24" s="18"/>
    </row>
    <row r="25" ht="16.85"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7.6" customHeight="1" spans="1:6">
      <c r="A28" s="14"/>
      <c r="B28" s="15"/>
      <c r="C28" s="16"/>
      <c r="D28" s="17"/>
      <c r="E28" s="17"/>
      <c r="F28" s="18"/>
    </row>
    <row r="29" ht="16.85"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7.6" customHeight="1" spans="1:6">
      <c r="A32" s="14"/>
      <c r="B32" s="15"/>
      <c r="C32" s="16"/>
      <c r="D32" s="17"/>
      <c r="E32" s="17"/>
      <c r="F32" s="18"/>
    </row>
    <row r="33" ht="16.85" customHeight="1" spans="1:6">
      <c r="A33" s="14"/>
      <c r="B33" s="15"/>
      <c r="C33" s="16"/>
      <c r="D33" s="17"/>
      <c r="E33" s="17"/>
      <c r="F33" s="18"/>
    </row>
    <row r="34" ht="16.85" customHeight="1" spans="1:6">
      <c r="A34" s="14"/>
      <c r="B34" s="15"/>
      <c r="C34" s="16"/>
      <c r="D34" s="17"/>
      <c r="E34" s="17"/>
      <c r="F34" s="17"/>
    </row>
    <row r="35" ht="16.85" customHeight="1" spans="1:6">
      <c r="A35" s="14"/>
      <c r="B35" s="15"/>
      <c r="C35" s="16"/>
      <c r="D35" s="17"/>
      <c r="E35" s="17"/>
      <c r="F35" s="17"/>
    </row>
    <row r="36" ht="17.6" customHeight="1" spans="1:6">
      <c r="A36" s="14"/>
      <c r="B36" s="15"/>
      <c r="C36" s="16"/>
      <c r="D36" s="17"/>
      <c r="E36" s="17"/>
      <c r="F36" s="17"/>
    </row>
    <row r="37" ht="16.85" customHeight="1" spans="1:6">
      <c r="A37" s="14"/>
      <c r="B37" s="15"/>
      <c r="C37" s="16"/>
      <c r="D37" s="17"/>
      <c r="E37" s="17"/>
      <c r="F37" s="17"/>
    </row>
    <row r="38" ht="22" customHeight="1" spans="1:6">
      <c r="A38" s="23"/>
      <c r="B38" s="24" t="s">
        <v>60</v>
      </c>
      <c r="C38" s="24"/>
      <c r="D38" s="16">
        <f>SUM(F6:F13)</f>
        <v>0</v>
      </c>
      <c r="E38" s="16"/>
      <c r="F38" s="16"/>
    </row>
    <row r="39" ht="32.95" customHeight="1" spans="1:6">
      <c r="A39" s="1" t="s">
        <v>0</v>
      </c>
      <c r="B39" s="1"/>
      <c r="C39" s="1"/>
      <c r="D39" s="1"/>
      <c r="E39" s="1"/>
      <c r="F39" s="1"/>
    </row>
    <row r="40" ht="16.85" customHeight="1" spans="1:6">
      <c r="A40" s="2" t="s">
        <v>24</v>
      </c>
      <c r="B40" s="2"/>
      <c r="C40" s="2"/>
      <c r="D40" s="2"/>
      <c r="E40" s="10" t="s">
        <v>25</v>
      </c>
      <c r="F40" s="10"/>
    </row>
    <row r="41" ht="21.25" customHeight="1" spans="1:6">
      <c r="A41" s="11" t="s">
        <v>61</v>
      </c>
      <c r="B41" s="11"/>
      <c r="C41" s="11"/>
      <c r="D41" s="11"/>
      <c r="E41" s="11"/>
      <c r="F41" s="11"/>
    </row>
    <row r="42" ht="22" customHeight="1" spans="1:6">
      <c r="A42" s="12" t="s">
        <v>27</v>
      </c>
      <c r="B42" s="7" t="s">
        <v>28</v>
      </c>
      <c r="C42" s="7" t="s">
        <v>29</v>
      </c>
      <c r="D42" s="7" t="s">
        <v>30</v>
      </c>
      <c r="E42" s="7" t="s">
        <v>31</v>
      </c>
      <c r="F42" s="13" t="s">
        <v>32</v>
      </c>
    </row>
    <row r="43" ht="17.6" customHeight="1" spans="1:6">
      <c r="A43" s="14" t="s">
        <v>62</v>
      </c>
      <c r="B43" s="15" t="s">
        <v>63</v>
      </c>
      <c r="C43" s="16"/>
      <c r="D43" s="17"/>
      <c r="E43" s="17"/>
      <c r="F43" s="18"/>
    </row>
    <row r="44" ht="16.85" customHeight="1" spans="1:6">
      <c r="A44" s="14" t="s">
        <v>64</v>
      </c>
      <c r="B44" s="15" t="s">
        <v>65</v>
      </c>
      <c r="C44" s="16"/>
      <c r="D44" s="17"/>
      <c r="E44" s="17"/>
      <c r="F44" s="18"/>
    </row>
    <row r="45" ht="16.85" customHeight="1" spans="1:6">
      <c r="A45" s="14" t="s">
        <v>66</v>
      </c>
      <c r="B45" s="15" t="s">
        <v>67</v>
      </c>
      <c r="C45" s="16" t="s">
        <v>68</v>
      </c>
      <c r="D45" s="19" t="s">
        <v>69</v>
      </c>
      <c r="E45" s="20"/>
      <c r="F45" s="21">
        <f>IF(E45&gt;0,ROUND(D45*E45,0),0)</f>
        <v>0</v>
      </c>
    </row>
    <row r="46" ht="16.85" customHeight="1" spans="1:6">
      <c r="A46" s="14" t="s">
        <v>70</v>
      </c>
      <c r="B46" s="15" t="s">
        <v>71</v>
      </c>
      <c r="C46" s="16"/>
      <c r="D46" s="19"/>
      <c r="E46" s="19"/>
      <c r="F46" s="21">
        <f t="shared" ref="F46:F67" si="1">IF(E46&gt;0,ROUND(D46*E46,0),0)</f>
        <v>0</v>
      </c>
    </row>
    <row r="47" ht="17.6" customHeight="1" spans="1:6">
      <c r="A47" s="14" t="s">
        <v>72</v>
      </c>
      <c r="B47" s="15" t="s">
        <v>73</v>
      </c>
      <c r="C47" s="16" t="s">
        <v>74</v>
      </c>
      <c r="D47" s="19" t="s">
        <v>75</v>
      </c>
      <c r="E47" s="20"/>
      <c r="F47" s="21">
        <f t="shared" si="1"/>
        <v>0</v>
      </c>
    </row>
    <row r="48" ht="16.85" customHeight="1" spans="1:6">
      <c r="A48" s="14" t="s">
        <v>76</v>
      </c>
      <c r="B48" s="15" t="s">
        <v>77</v>
      </c>
      <c r="C48" s="16"/>
      <c r="D48" s="19"/>
      <c r="E48" s="19"/>
      <c r="F48" s="21">
        <f t="shared" si="1"/>
        <v>0</v>
      </c>
    </row>
    <row r="49" ht="16.85" customHeight="1" spans="1:6">
      <c r="A49" s="14" t="s">
        <v>78</v>
      </c>
      <c r="B49" s="15" t="s">
        <v>79</v>
      </c>
      <c r="C49" s="16"/>
      <c r="D49" s="19"/>
      <c r="E49" s="19"/>
      <c r="F49" s="21">
        <f t="shared" si="1"/>
        <v>0</v>
      </c>
    </row>
    <row r="50" ht="16.85" customHeight="1" spans="1:6">
      <c r="A50" s="14" t="s">
        <v>80</v>
      </c>
      <c r="B50" s="15" t="s">
        <v>81</v>
      </c>
      <c r="C50" s="16" t="s">
        <v>82</v>
      </c>
      <c r="D50" s="19" t="s">
        <v>83</v>
      </c>
      <c r="E50" s="20"/>
      <c r="F50" s="21">
        <f t="shared" si="1"/>
        <v>0</v>
      </c>
    </row>
    <row r="51" ht="17.6" customHeight="1" spans="1:6">
      <c r="A51" s="14" t="s">
        <v>84</v>
      </c>
      <c r="B51" s="15" t="s">
        <v>85</v>
      </c>
      <c r="C51" s="16"/>
      <c r="D51" s="19"/>
      <c r="E51" s="19"/>
      <c r="F51" s="21">
        <f t="shared" si="1"/>
        <v>0</v>
      </c>
    </row>
    <row r="52" ht="16.85" customHeight="1" spans="1:6">
      <c r="A52" s="14" t="s">
        <v>86</v>
      </c>
      <c r="B52" s="15" t="s">
        <v>87</v>
      </c>
      <c r="C52" s="16" t="s">
        <v>74</v>
      </c>
      <c r="D52" s="19" t="s">
        <v>75</v>
      </c>
      <c r="E52" s="20"/>
      <c r="F52" s="21">
        <f t="shared" si="1"/>
        <v>0</v>
      </c>
    </row>
    <row r="53" ht="16.85" customHeight="1" spans="1:6">
      <c r="A53" s="14" t="s">
        <v>88</v>
      </c>
      <c r="B53" s="15" t="s">
        <v>89</v>
      </c>
      <c r="C53" s="16" t="s">
        <v>74</v>
      </c>
      <c r="D53" s="19" t="s">
        <v>90</v>
      </c>
      <c r="E53" s="20"/>
      <c r="F53" s="21">
        <f t="shared" si="1"/>
        <v>0</v>
      </c>
    </row>
    <row r="54" ht="16.85" customHeight="1" spans="1:6">
      <c r="A54" s="14" t="s">
        <v>91</v>
      </c>
      <c r="B54" s="15" t="s">
        <v>92</v>
      </c>
      <c r="C54" s="16" t="s">
        <v>74</v>
      </c>
      <c r="D54" s="19" t="s">
        <v>93</v>
      </c>
      <c r="E54" s="20"/>
      <c r="F54" s="21">
        <f t="shared" si="1"/>
        <v>0</v>
      </c>
    </row>
    <row r="55" ht="16.85" customHeight="1" spans="1:6">
      <c r="A55" s="14" t="s">
        <v>94</v>
      </c>
      <c r="B55" s="15" t="s">
        <v>95</v>
      </c>
      <c r="C55" s="16"/>
      <c r="D55" s="19"/>
      <c r="E55" s="19"/>
      <c r="F55" s="21">
        <f t="shared" si="1"/>
        <v>0</v>
      </c>
    </row>
    <row r="56" ht="17.6" customHeight="1" spans="1:6">
      <c r="A56" s="14" t="s">
        <v>96</v>
      </c>
      <c r="B56" s="15" t="s">
        <v>97</v>
      </c>
      <c r="C56" s="16"/>
      <c r="D56" s="19"/>
      <c r="E56" s="19"/>
      <c r="F56" s="21">
        <f t="shared" si="1"/>
        <v>0</v>
      </c>
    </row>
    <row r="57" ht="16.85" customHeight="1" spans="1:6">
      <c r="A57" s="14" t="s">
        <v>98</v>
      </c>
      <c r="B57" s="15" t="s">
        <v>99</v>
      </c>
      <c r="C57" s="16" t="s">
        <v>74</v>
      </c>
      <c r="D57" s="19" t="s">
        <v>75</v>
      </c>
      <c r="E57" s="20"/>
      <c r="F57" s="21">
        <f t="shared" si="1"/>
        <v>0</v>
      </c>
    </row>
    <row r="58" ht="16.85" customHeight="1" spans="1:6">
      <c r="A58" s="14" t="s">
        <v>100</v>
      </c>
      <c r="B58" s="15" t="s">
        <v>101</v>
      </c>
      <c r="C58" s="16"/>
      <c r="D58" s="19"/>
      <c r="E58" s="19"/>
      <c r="F58" s="21">
        <f t="shared" si="1"/>
        <v>0</v>
      </c>
    </row>
    <row r="59" ht="16.85" customHeight="1" spans="1:6">
      <c r="A59" s="14" t="s">
        <v>102</v>
      </c>
      <c r="B59" s="15" t="s">
        <v>103</v>
      </c>
      <c r="C59" s="16" t="s">
        <v>74</v>
      </c>
      <c r="D59" s="19" t="s">
        <v>90</v>
      </c>
      <c r="E59" s="20"/>
      <c r="F59" s="21">
        <f t="shared" si="1"/>
        <v>0</v>
      </c>
    </row>
    <row r="60" ht="17.6" customHeight="1" spans="1:6">
      <c r="A60" s="14" t="s">
        <v>104</v>
      </c>
      <c r="B60" s="15" t="s">
        <v>105</v>
      </c>
      <c r="C60" s="16"/>
      <c r="D60" s="19"/>
      <c r="E60" s="19"/>
      <c r="F60" s="21">
        <f t="shared" si="1"/>
        <v>0</v>
      </c>
    </row>
    <row r="61" ht="16.85" customHeight="1" spans="1:6">
      <c r="A61" s="14" t="s">
        <v>106</v>
      </c>
      <c r="B61" s="15" t="s">
        <v>107</v>
      </c>
      <c r="C61" s="16"/>
      <c r="D61" s="19"/>
      <c r="E61" s="19"/>
      <c r="F61" s="21">
        <f t="shared" si="1"/>
        <v>0</v>
      </c>
    </row>
    <row r="62" ht="16.85" customHeight="1" spans="1:6">
      <c r="A62" s="14" t="s">
        <v>108</v>
      </c>
      <c r="B62" s="15" t="s">
        <v>109</v>
      </c>
      <c r="C62" s="16" t="s">
        <v>82</v>
      </c>
      <c r="D62" s="19" t="s">
        <v>110</v>
      </c>
      <c r="E62" s="20"/>
      <c r="F62" s="21">
        <f t="shared" si="1"/>
        <v>0</v>
      </c>
    </row>
    <row r="63" ht="16.85" customHeight="1" spans="1:6">
      <c r="A63" s="14" t="s">
        <v>111</v>
      </c>
      <c r="B63" s="15" t="s">
        <v>112</v>
      </c>
      <c r="C63" s="16" t="s">
        <v>82</v>
      </c>
      <c r="D63" s="19" t="s">
        <v>113</v>
      </c>
      <c r="E63" s="20"/>
      <c r="F63" s="21">
        <f t="shared" si="1"/>
        <v>0</v>
      </c>
    </row>
    <row r="64" ht="17.6" customHeight="1" spans="1:6">
      <c r="A64" s="14" t="s">
        <v>111</v>
      </c>
      <c r="B64" s="15" t="s">
        <v>114</v>
      </c>
      <c r="C64" s="16" t="s">
        <v>82</v>
      </c>
      <c r="D64" s="19" t="s">
        <v>115</v>
      </c>
      <c r="E64" s="20"/>
      <c r="F64" s="21">
        <f t="shared" si="1"/>
        <v>0</v>
      </c>
    </row>
    <row r="65" ht="16.85" customHeight="1" spans="1:6">
      <c r="A65" s="14" t="s">
        <v>116</v>
      </c>
      <c r="B65" s="15" t="s">
        <v>117</v>
      </c>
      <c r="C65" s="16"/>
      <c r="D65" s="19"/>
      <c r="E65" s="19"/>
      <c r="F65" s="21">
        <f t="shared" si="1"/>
        <v>0</v>
      </c>
    </row>
    <row r="66" ht="16.85" customHeight="1" spans="1:6">
      <c r="A66" s="14" t="s">
        <v>118</v>
      </c>
      <c r="B66" s="15" t="s">
        <v>119</v>
      </c>
      <c r="C66" s="16"/>
      <c r="D66" s="19"/>
      <c r="E66" s="19"/>
      <c r="F66" s="21">
        <f t="shared" si="1"/>
        <v>0</v>
      </c>
    </row>
    <row r="67" ht="16.85" customHeight="1" spans="1:6">
      <c r="A67" s="14" t="s">
        <v>120</v>
      </c>
      <c r="B67" s="15" t="s">
        <v>121</v>
      </c>
      <c r="C67" s="16" t="s">
        <v>82</v>
      </c>
      <c r="D67" s="19" t="s">
        <v>115</v>
      </c>
      <c r="E67" s="20"/>
      <c r="F67" s="21">
        <f t="shared" si="1"/>
        <v>0</v>
      </c>
    </row>
    <row r="68" ht="17.6" customHeight="1" spans="1:6">
      <c r="A68" s="14"/>
      <c r="B68" s="15"/>
      <c r="C68" s="16"/>
      <c r="D68" s="17"/>
      <c r="E68" s="17"/>
      <c r="F68" s="18"/>
    </row>
    <row r="69" ht="16.85"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7.6" customHeight="1" spans="1:6">
      <c r="A72" s="14"/>
      <c r="B72" s="15"/>
      <c r="C72" s="16"/>
      <c r="D72" s="17"/>
      <c r="E72" s="17"/>
      <c r="F72" s="18"/>
    </row>
    <row r="73" ht="16.85"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7"/>
    </row>
    <row r="76" ht="17.6" customHeight="1" spans="1:6">
      <c r="A76" s="14"/>
      <c r="B76" s="15"/>
      <c r="C76" s="16"/>
      <c r="D76" s="17"/>
      <c r="E76" s="17"/>
      <c r="F76" s="17"/>
    </row>
    <row r="77" ht="16.85" customHeight="1" spans="1:6">
      <c r="A77" s="14"/>
      <c r="B77" s="15"/>
      <c r="C77" s="16"/>
      <c r="D77" s="17"/>
      <c r="E77" s="17"/>
      <c r="F77" s="17"/>
    </row>
    <row r="78" ht="22" customHeight="1" spans="1:6">
      <c r="A78" s="23"/>
      <c r="B78" s="24" t="s">
        <v>122</v>
      </c>
      <c r="C78" s="24"/>
      <c r="D78" s="16">
        <f>SUM(F43:F77)</f>
        <v>0</v>
      </c>
      <c r="E78" s="16"/>
      <c r="F78" s="16"/>
    </row>
    <row r="79" ht="32.95" customHeight="1" spans="1:6">
      <c r="A79" s="1" t="s">
        <v>0</v>
      </c>
      <c r="B79" s="1"/>
      <c r="C79" s="1"/>
      <c r="D79" s="1"/>
      <c r="E79" s="1"/>
      <c r="F79" s="1"/>
    </row>
    <row r="80" ht="16.85" customHeight="1" spans="1:6">
      <c r="A80" s="2" t="s">
        <v>24</v>
      </c>
      <c r="B80" s="2"/>
      <c r="C80" s="2"/>
      <c r="D80" s="2"/>
      <c r="E80" s="10" t="s">
        <v>25</v>
      </c>
      <c r="F80" s="10"/>
    </row>
    <row r="81" ht="21.25" customHeight="1" spans="1:6">
      <c r="A81" s="11" t="s">
        <v>123</v>
      </c>
      <c r="B81" s="11"/>
      <c r="C81" s="11"/>
      <c r="D81" s="11"/>
      <c r="E81" s="11"/>
      <c r="F81" s="11"/>
    </row>
    <row r="82" ht="22" customHeight="1" spans="1:6">
      <c r="A82" s="12" t="s">
        <v>27</v>
      </c>
      <c r="B82" s="7" t="s">
        <v>28</v>
      </c>
      <c r="C82" s="7" t="s">
        <v>29</v>
      </c>
      <c r="D82" s="7" t="s">
        <v>30</v>
      </c>
      <c r="E82" s="7" t="s">
        <v>31</v>
      </c>
      <c r="F82" s="13" t="s">
        <v>32</v>
      </c>
    </row>
    <row r="83" ht="17.6" customHeight="1" spans="1:6">
      <c r="A83" s="14" t="s">
        <v>124</v>
      </c>
      <c r="B83" s="15" t="s">
        <v>125</v>
      </c>
      <c r="C83" s="16"/>
      <c r="D83" s="17"/>
      <c r="E83" s="17"/>
      <c r="F83" s="18"/>
    </row>
    <row r="84" ht="16.85" customHeight="1" spans="1:6">
      <c r="A84" s="14" t="s">
        <v>126</v>
      </c>
      <c r="B84" s="15" t="s">
        <v>127</v>
      </c>
      <c r="C84" s="16"/>
      <c r="D84" s="17"/>
      <c r="E84" s="17"/>
      <c r="F84" s="18"/>
    </row>
    <row r="85" ht="16.85" customHeight="1" spans="1:6">
      <c r="A85" s="14" t="s">
        <v>128</v>
      </c>
      <c r="B85" s="15" t="s">
        <v>129</v>
      </c>
      <c r="C85" s="16" t="s">
        <v>82</v>
      </c>
      <c r="D85" s="19" t="s">
        <v>130</v>
      </c>
      <c r="E85" s="20"/>
      <c r="F85" s="21">
        <f>IF(E85&gt;0,ROUND(D85*E85,0),0)</f>
        <v>0</v>
      </c>
    </row>
    <row r="86" ht="16.85" customHeight="1" spans="1:6">
      <c r="A86" s="14"/>
      <c r="B86" s="15"/>
      <c r="C86" s="16"/>
      <c r="D86" s="17"/>
      <c r="E86" s="17"/>
      <c r="F86" s="18"/>
    </row>
    <row r="87" ht="17.6" customHeight="1" spans="1:6">
      <c r="A87" s="14"/>
      <c r="B87" s="15"/>
      <c r="C87" s="16"/>
      <c r="D87" s="17"/>
      <c r="E87" s="17"/>
      <c r="F87" s="18"/>
    </row>
    <row r="88" ht="16.85" customHeight="1" spans="1:6">
      <c r="A88" s="14"/>
      <c r="B88" s="15"/>
      <c r="C88" s="16"/>
      <c r="D88" s="17"/>
      <c r="E88" s="17"/>
      <c r="F88" s="18"/>
    </row>
    <row r="89" ht="16.85" customHeight="1" spans="1:6">
      <c r="A89" s="14"/>
      <c r="B89" s="15"/>
      <c r="C89" s="16"/>
      <c r="D89" s="17"/>
      <c r="E89" s="17"/>
      <c r="F89" s="18"/>
    </row>
    <row r="90" ht="16.85" customHeight="1" spans="1:6">
      <c r="A90" s="14"/>
      <c r="B90" s="15"/>
      <c r="C90" s="16"/>
      <c r="D90" s="17"/>
      <c r="E90" s="17"/>
      <c r="F90" s="18"/>
    </row>
    <row r="91" ht="17.6" customHeight="1" spans="1:6">
      <c r="A91" s="14"/>
      <c r="B91" s="15"/>
      <c r="C91" s="16"/>
      <c r="D91" s="17"/>
      <c r="E91" s="17"/>
      <c r="F91" s="18"/>
    </row>
    <row r="92" ht="16.85" customHeight="1" spans="1:6">
      <c r="A92" s="14"/>
      <c r="B92" s="15"/>
      <c r="C92" s="16"/>
      <c r="D92" s="17"/>
      <c r="E92" s="17"/>
      <c r="F92" s="18"/>
    </row>
    <row r="93" ht="16.85" customHeight="1" spans="1:6">
      <c r="A93" s="14"/>
      <c r="B93" s="15"/>
      <c r="C93" s="16"/>
      <c r="D93" s="17"/>
      <c r="E93" s="17"/>
      <c r="F93" s="18"/>
    </row>
    <row r="94" ht="16.85" customHeight="1" spans="1:6">
      <c r="A94" s="14"/>
      <c r="B94" s="15"/>
      <c r="C94" s="16"/>
      <c r="D94" s="17"/>
      <c r="E94" s="17"/>
      <c r="F94" s="18"/>
    </row>
    <row r="95" ht="16.85" customHeight="1" spans="1:6">
      <c r="A95" s="14"/>
      <c r="B95" s="15"/>
      <c r="C95" s="16"/>
      <c r="D95" s="17"/>
      <c r="E95" s="17"/>
      <c r="F95" s="18"/>
    </row>
    <row r="96" ht="17.6" customHeight="1" spans="1:6">
      <c r="A96" s="14"/>
      <c r="B96" s="15"/>
      <c r="C96" s="16"/>
      <c r="D96" s="17"/>
      <c r="E96" s="17"/>
      <c r="F96" s="18"/>
    </row>
    <row r="97" ht="16.85" customHeight="1" spans="1:6">
      <c r="A97" s="14"/>
      <c r="B97" s="15"/>
      <c r="C97" s="16"/>
      <c r="D97" s="17"/>
      <c r="E97" s="17"/>
      <c r="F97" s="18"/>
    </row>
    <row r="98" ht="16.85" customHeight="1" spans="1:6">
      <c r="A98" s="14"/>
      <c r="B98" s="15"/>
      <c r="C98" s="16"/>
      <c r="D98" s="17"/>
      <c r="E98" s="17"/>
      <c r="F98" s="18"/>
    </row>
    <row r="99" ht="16.85" customHeight="1" spans="1:6">
      <c r="A99" s="14"/>
      <c r="B99" s="15"/>
      <c r="C99" s="16"/>
      <c r="D99" s="17"/>
      <c r="E99" s="17"/>
      <c r="F99" s="18"/>
    </row>
    <row r="100" ht="17.6" customHeight="1" spans="1:6">
      <c r="A100" s="14"/>
      <c r="B100" s="15"/>
      <c r="C100" s="16"/>
      <c r="D100" s="17"/>
      <c r="E100" s="17"/>
      <c r="F100" s="18"/>
    </row>
    <row r="101" ht="16.85" customHeight="1" spans="1:6">
      <c r="A101" s="14"/>
      <c r="B101" s="15"/>
      <c r="C101" s="16"/>
      <c r="D101" s="17"/>
      <c r="E101" s="17"/>
      <c r="F101" s="18"/>
    </row>
    <row r="102" ht="16.85" customHeight="1" spans="1:6">
      <c r="A102" s="14"/>
      <c r="B102" s="15"/>
      <c r="C102" s="16"/>
      <c r="D102" s="17"/>
      <c r="E102" s="17"/>
      <c r="F102" s="18"/>
    </row>
    <row r="103" ht="16.85" customHeight="1" spans="1:6">
      <c r="A103" s="14"/>
      <c r="B103" s="15"/>
      <c r="C103" s="16"/>
      <c r="D103" s="17"/>
      <c r="E103" s="17"/>
      <c r="F103" s="18"/>
    </row>
    <row r="104" ht="17.6" customHeight="1" spans="1:6">
      <c r="A104" s="14"/>
      <c r="B104" s="15"/>
      <c r="C104" s="16"/>
      <c r="D104" s="17"/>
      <c r="E104" s="17"/>
      <c r="F104" s="18"/>
    </row>
    <row r="105" ht="16.85"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7.6" customHeight="1" spans="1:6">
      <c r="A108" s="14"/>
      <c r="B108" s="15"/>
      <c r="C108" s="16"/>
      <c r="D108" s="17"/>
      <c r="E108" s="17"/>
      <c r="F108" s="18"/>
    </row>
    <row r="109" ht="16.85"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7.6" customHeight="1" spans="1:6">
      <c r="A112" s="14"/>
      <c r="B112" s="15"/>
      <c r="C112" s="16"/>
      <c r="D112" s="17"/>
      <c r="E112" s="17"/>
      <c r="F112" s="18"/>
    </row>
    <row r="113" ht="16.85"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7.6" customHeight="1" spans="1:6">
      <c r="A116" s="14"/>
      <c r="B116" s="15"/>
      <c r="C116" s="16"/>
      <c r="D116" s="17"/>
      <c r="E116" s="17"/>
      <c r="F116" s="18"/>
    </row>
    <row r="117" ht="16.85" customHeight="1" spans="1:6">
      <c r="A117" s="14"/>
      <c r="B117" s="15"/>
      <c r="C117" s="16"/>
      <c r="D117" s="17"/>
      <c r="E117" s="17"/>
      <c r="F117" s="17"/>
    </row>
    <row r="118" ht="22" customHeight="1" spans="1:6">
      <c r="A118" s="23"/>
      <c r="B118" s="25" t="s">
        <v>131</v>
      </c>
      <c r="C118" s="25"/>
      <c r="D118" s="16">
        <f>SUM(F83:F117)</f>
        <v>0</v>
      </c>
      <c r="E118" s="16"/>
      <c r="F118" s="16"/>
    </row>
  </sheetData>
  <sheetProtection password="CBFA" sheet="1" objects="1"/>
  <mergeCells count="18">
    <mergeCell ref="A1:F1"/>
    <mergeCell ref="A2:D2"/>
    <mergeCell ref="E2:F2"/>
    <mergeCell ref="A3:F3"/>
    <mergeCell ref="B38:C38"/>
    <mergeCell ref="D38:F38"/>
    <mergeCell ref="A39:F39"/>
    <mergeCell ref="A40:D40"/>
    <mergeCell ref="E40:F40"/>
    <mergeCell ref="A41:F41"/>
    <mergeCell ref="B78:C78"/>
    <mergeCell ref="D78:F78"/>
    <mergeCell ref="A79:F79"/>
    <mergeCell ref="A80:D80"/>
    <mergeCell ref="E80:F80"/>
    <mergeCell ref="A81:F81"/>
    <mergeCell ref="B118:C118"/>
    <mergeCell ref="D118:F118"/>
  </mergeCells>
  <printOptions horizontalCentered="1" verticalCentered="1"/>
  <pageMargins left="0.50125" right="0.50125" top="0.315" bottom="0.315" header="0" footer="0"/>
  <pageSetup paperSize="9" fitToWidth="0" fitToHeight="0" orientation="portrait"/>
  <headerFooter alignWithMargins="0"/>
  <rowBreaks count="3" manualBreakCount="3">
    <brk id="38" max="16383" man="1"/>
    <brk id="78" max="16383" man="1"/>
    <brk id="11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D8" sqref="D8"/>
    </sheetView>
  </sheetViews>
  <sheetFormatPr defaultColWidth="9" defaultRowHeight="14.25" outlineLevelCol="3"/>
  <cols>
    <col min="1" max="1" width="13.125" customWidth="1"/>
    <col min="2" max="2" width="18.375" customWidth="1"/>
    <col min="3" max="3" width="35.7416666666667" customWidth="1"/>
    <col min="4" max="4" width="17.125" customWidth="1"/>
    <col min="5" max="5" width="10" customWidth="1"/>
  </cols>
  <sheetData>
    <row r="1" ht="32.95" customHeight="1" spans="1:4">
      <c r="A1" s="1" t="s">
        <v>132</v>
      </c>
      <c r="B1" s="1"/>
      <c r="C1" s="1"/>
      <c r="D1" s="1"/>
    </row>
    <row r="2" ht="16.85" customHeight="1" spans="1:4">
      <c r="A2" s="2" t="s">
        <v>133</v>
      </c>
      <c r="B2" s="2"/>
      <c r="C2" s="2"/>
      <c r="D2" s="2"/>
    </row>
    <row r="3" ht="32.95" customHeight="1" spans="1:4">
      <c r="A3" s="3" t="s">
        <v>134</v>
      </c>
      <c r="B3" s="4" t="s">
        <v>135</v>
      </c>
      <c r="C3" s="4" t="s">
        <v>136</v>
      </c>
      <c r="D3" s="5" t="s">
        <v>137</v>
      </c>
    </row>
    <row r="4" ht="28.55" customHeight="1" spans="1:4">
      <c r="A4" s="6" t="s">
        <v>38</v>
      </c>
      <c r="B4" s="7" t="s">
        <v>138</v>
      </c>
      <c r="C4" s="7" t="s">
        <v>26</v>
      </c>
      <c r="D4" s="8">
        <f>'【5.1表】工程量清单（招标）'!D38</f>
        <v>0</v>
      </c>
    </row>
    <row r="5" ht="28.55" customHeight="1" spans="1:4">
      <c r="A5" s="6">
        <v>2</v>
      </c>
      <c r="B5" s="7" t="s">
        <v>139</v>
      </c>
      <c r="C5" s="7" t="s">
        <v>123</v>
      </c>
      <c r="D5" s="8">
        <f>'【5.1表】工程量清单（招标）'!D118</f>
        <v>0</v>
      </c>
    </row>
    <row r="6" ht="28.55" customHeight="1" spans="1:4">
      <c r="A6" s="6">
        <v>3</v>
      </c>
      <c r="B6" s="7" t="s">
        <v>140</v>
      </c>
      <c r="C6" s="7" t="s">
        <v>61</v>
      </c>
      <c r="D6" s="8">
        <f>'【5.1表】工程量清单（招标）'!D78</f>
        <v>0</v>
      </c>
    </row>
    <row r="7" ht="28.55" customHeight="1" spans="1:4">
      <c r="A7" s="6" t="s">
        <v>141</v>
      </c>
      <c r="B7" s="7" t="s">
        <v>142</v>
      </c>
      <c r="C7" s="7" t="s">
        <v>142</v>
      </c>
      <c r="D7" s="8">
        <f>SUM(D4:D6)</f>
        <v>0</v>
      </c>
    </row>
    <row r="8" ht="45" customHeight="1" spans="1:4">
      <c r="A8" s="6" t="s">
        <v>143</v>
      </c>
      <c r="B8" s="7" t="s">
        <v>144</v>
      </c>
      <c r="C8" s="7" t="s">
        <v>144</v>
      </c>
      <c r="D8" s="8" t="s">
        <v>145</v>
      </c>
    </row>
    <row r="9" ht="42" customHeight="1" spans="1:4">
      <c r="A9" s="6" t="s">
        <v>59</v>
      </c>
      <c r="B9" s="7" t="s">
        <v>146</v>
      </c>
      <c r="C9" s="7" t="s">
        <v>146</v>
      </c>
      <c r="D9" s="8" t="s">
        <v>145</v>
      </c>
    </row>
    <row r="10" ht="28.55" customHeight="1" spans="1:4">
      <c r="A10" s="6" t="s">
        <v>147</v>
      </c>
      <c r="B10" s="7" t="s">
        <v>148</v>
      </c>
      <c r="C10" s="7" t="s">
        <v>148</v>
      </c>
      <c r="D10" s="8" t="s">
        <v>145</v>
      </c>
    </row>
    <row r="11" ht="28.55" customHeight="1" spans="1:4">
      <c r="A11" s="6" t="s">
        <v>149</v>
      </c>
      <c r="B11" s="7" t="s">
        <v>150</v>
      </c>
      <c r="C11" s="7" t="s">
        <v>150</v>
      </c>
      <c r="D11" s="8">
        <f>D7*0.03</f>
        <v>0</v>
      </c>
    </row>
    <row r="12" ht="28.55" customHeight="1" spans="1:4">
      <c r="A12" s="6" t="s">
        <v>151</v>
      </c>
      <c r="B12" s="7" t="s">
        <v>152</v>
      </c>
      <c r="C12" s="7" t="s">
        <v>152</v>
      </c>
      <c r="D12" s="8">
        <f>D7+D11</f>
        <v>0</v>
      </c>
    </row>
    <row r="13" ht="329.65" customHeight="1" spans="1:4">
      <c r="A13" s="9"/>
      <c r="B13" s="9"/>
      <c r="C13" s="9"/>
      <c r="D13" s="9"/>
    </row>
    <row r="14" ht="41.75" customHeight="1" spans="1:4">
      <c r="A14" s="9"/>
      <c r="B14" s="9"/>
      <c r="C14" s="9"/>
      <c r="D14" s="9"/>
    </row>
  </sheetData>
  <sheetProtection password="CBFA" sheet="1" objects="1"/>
  <mergeCells count="3">
    <mergeCell ref="A1:D1"/>
    <mergeCell ref="A2:D2"/>
    <mergeCell ref="A13:D14"/>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2026-07-12T22:26:00Z</dcterms:created>
  <dcterms:modified xsi:type="dcterms:W3CDTF">2026-07-14T05:03:21Z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322DF06A7BBB41ACB3E3AAFAE77F5C85</vt:lpwstr>
  </property>
  <property fmtid="{D5CDD505-2E9C-101B-9397-08002B2CF9AE}" pid="3" name="KSOProductBuildVer">
    <vt:lpwstr>2052-11.8.2.12055</vt:lpwstr>
  </property>
</Properties>
</file>