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清单说明" sheetId="3" r:id="rId1"/>
    <sheet name="【5.1表】工程量清单（招标）" sheetId="6" r:id="rId2"/>
    <sheet name="【5.4表】投标报价汇总表(招标)" sheetId="1" r:id="rId3"/>
  </sheets>
  <calcPr calcId="144525"/>
</workbook>
</file>

<file path=xl/sharedStrings.xml><?xml version="1.0" encoding="utf-8"?>
<sst xmlns="http://schemas.openxmlformats.org/spreadsheetml/2006/main" count="246" uniqueCount="171">
  <si>
    <t>工程量清单</t>
  </si>
  <si>
    <r>
      <rPr>
        <b/>
        <sz val="12"/>
        <rFont val="Times New Roman"/>
        <charset val="0"/>
      </rPr>
      <t xml:space="preserve">1. </t>
    </r>
    <r>
      <rPr>
        <b/>
        <sz val="12"/>
        <rFont val="宋体"/>
        <charset val="0"/>
      </rPr>
      <t>工程量清单说明</t>
    </r>
  </si>
  <si>
    <r>
      <rPr>
        <sz val="12"/>
        <rFont val="Times New Roman"/>
        <charset val="0"/>
      </rPr>
      <t xml:space="preserve">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</si>
  <si>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Times New Roman"/>
        <charset val="0"/>
      </rPr>
      <t xml:space="preserve">1.2  </t>
    </r>
    <r>
      <rPr>
        <sz val="12"/>
        <rFont val="宋体"/>
        <charset val="134"/>
      </rPr>
      <t>本工程量清单应与招标文件中的投标人须知，通用合同条款、专用合同条款、工程量清单计量规则、技术规范及图纸等一起阅读和理解。</t>
    </r>
  </si>
  <si>
    <r>
      <rPr>
        <sz val="12"/>
        <rFont val="Times New Roman"/>
        <charset val="0"/>
      </rPr>
      <t xml:space="preserve">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Times New Roman"/>
        <charset val="0"/>
      </rPr>
      <t>15.4</t>
    </r>
    <r>
      <rPr>
        <sz val="12"/>
        <rFont val="宋体"/>
        <charset val="134"/>
      </rPr>
      <t>款的规定，按监理人确定的单价或总额价计算支付额。</t>
    </r>
  </si>
  <si>
    <r>
      <rPr>
        <sz val="12"/>
        <rFont val="Times New Roman"/>
        <charset val="0"/>
      </rPr>
      <t xml:space="preserve">1.4  </t>
    </r>
    <r>
      <rPr>
        <sz val="12"/>
        <rFont val="宋体"/>
        <charset val="0"/>
      </rPr>
      <t>工程量清单各章是按《公路养护工程量清单及计量规范》（JTG/T 5620-2025）工程量清单计量规则结合施工图纸及合同条款起来理解或解释。</t>
    </r>
  </si>
  <si>
    <r>
      <rPr>
        <sz val="12"/>
        <rFont val="Times New Roman"/>
        <charset val="0"/>
      </rPr>
      <t xml:space="preserve">1.5  </t>
    </r>
    <r>
      <rPr>
        <sz val="12"/>
        <rFont val="宋体"/>
        <charset val="134"/>
      </rPr>
      <t>对作业和材料的一般说明或规定，未重复写入工程量清单内，在给工程量清单各子目标价前，应参阅第七章</t>
    </r>
    <r>
      <rPr>
        <sz val="12"/>
        <rFont val="Times New Roman"/>
        <charset val="0"/>
      </rPr>
      <t>“</t>
    </r>
    <r>
      <rPr>
        <sz val="12"/>
        <rFont val="宋体"/>
        <charset val="134"/>
      </rPr>
      <t>技术规范</t>
    </r>
    <r>
      <rPr>
        <sz val="12"/>
        <rFont val="Times New Roman"/>
        <charset val="0"/>
      </rPr>
      <t>”</t>
    </r>
    <r>
      <rPr>
        <sz val="12"/>
        <rFont val="宋体"/>
        <charset val="134"/>
      </rPr>
      <t>的有关内容。</t>
    </r>
  </si>
  <si>
    <r>
      <rPr>
        <sz val="12"/>
        <rFont val="Times New Roman"/>
        <charset val="0"/>
      </rPr>
      <t xml:space="preserve">1.6  </t>
    </r>
    <r>
      <rPr>
        <sz val="12"/>
        <rFont val="宋体"/>
        <charset val="134"/>
      </rPr>
      <t>工程量清单中所列工程量的变动，丝毫不会降低或影响合同条款的效力，也不免除承包人按规定的标准进行施工和修复缺陷的责任。</t>
    </r>
  </si>
  <si>
    <r>
      <rPr>
        <sz val="12"/>
        <rFont val="Times New Roman"/>
        <charset val="0"/>
      </rPr>
      <t xml:space="preserve">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</si>
  <si>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Times New Roman"/>
        <charset val="0"/>
      </rPr>
      <t xml:space="preserve">2. </t>
    </r>
    <r>
      <rPr>
        <b/>
        <sz val="12"/>
        <rFont val="宋体"/>
        <charset val="134"/>
      </rPr>
      <t>投标报价的说明</t>
    </r>
  </si>
  <si>
    <r>
      <rPr>
        <sz val="12"/>
        <rFont val="Times New Roman"/>
        <charset val="0"/>
      </rPr>
      <t xml:space="preserve">2.1  </t>
    </r>
    <r>
      <rPr>
        <sz val="12"/>
        <rFont val="宋体"/>
        <charset val="134"/>
      </rPr>
      <t>工程量清单中的每一子目（有数量）须填入单价或价格，且只允许有一个报价。</t>
    </r>
  </si>
  <si>
    <r>
      <rPr>
        <sz val="12"/>
        <rFont val="Times New Roman"/>
        <charset val="0"/>
      </rPr>
      <t xml:space="preserve">2.2  </t>
    </r>
    <r>
      <rPr>
        <sz val="12"/>
        <rFont val="宋体"/>
        <charset val="0"/>
      </rPr>
      <t>除非合同另有规定，工程量清单中有标价的单价和总额价均已包括了为实施和完成合同工程所需的劳务、材料、机械、质检（自检）、安装、调试、缺陷修复、管理、税费、利润等费用，以及合同明示或暗示的所有责任、义务和风险。</t>
    </r>
  </si>
  <si>
    <r>
      <rPr>
        <sz val="12"/>
        <rFont val="Times New Roman"/>
        <charset val="0"/>
      </rPr>
      <t xml:space="preserve">2.3  </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</si>
  <si>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Times New Roman"/>
        <charset val="0"/>
      </rPr>
      <t xml:space="preserve">2.4  </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</si>
  <si>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Times New Roman"/>
        <charset val="0"/>
      </rPr>
      <t xml:space="preserve">2.5  </t>
    </r>
    <r>
      <rPr>
        <sz val="12"/>
        <rFont val="宋体"/>
        <charset val="134"/>
      </rPr>
      <t>承包人用于本合同工程的各类装备的提供、运输、维护、拆卸、拼装等支付的费用，已包括在工程量清单的单价或总额价之中。</t>
    </r>
  </si>
  <si>
    <r>
      <rPr>
        <sz val="12"/>
        <rFont val="Times New Roman"/>
        <charset val="0"/>
      </rPr>
      <t xml:space="preserve">2.6  </t>
    </r>
    <r>
      <rPr>
        <sz val="12"/>
        <rFont val="宋体"/>
        <charset val="134"/>
      </rPr>
      <t>工程量清单中各项金额均以人民币（元）结算。</t>
    </r>
  </si>
  <si>
    <r>
      <rPr>
        <sz val="12"/>
        <rFont val="Times New Roman"/>
        <charset val="0"/>
      </rPr>
      <t xml:space="preserve">2.7  </t>
    </r>
    <r>
      <rPr>
        <sz val="12"/>
        <rFont val="宋体"/>
        <charset val="0"/>
      </rPr>
      <t>暂列金额（不含计日工总额）的数量及拟用子目的说明：按</t>
    </r>
    <r>
      <rPr>
        <sz val="12"/>
        <rFont val="Times New Roman"/>
        <charset val="0"/>
      </rPr>
      <t>100</t>
    </r>
    <r>
      <rPr>
        <sz val="12"/>
        <rFont val="宋体"/>
        <charset val="0"/>
      </rPr>
      <t>章至</t>
    </r>
    <r>
      <rPr>
        <sz val="12"/>
        <rFont val="Times New Roman"/>
        <charset val="0"/>
      </rPr>
      <t>700</t>
    </r>
    <r>
      <rPr>
        <sz val="12"/>
        <rFont val="宋体"/>
        <charset val="0"/>
      </rPr>
      <t>章合计金额（不含暂估价）的</t>
    </r>
    <r>
      <rPr>
        <sz val="12"/>
        <rFont val="Times New Roman"/>
        <charset val="0"/>
      </rPr>
      <t>3%</t>
    </r>
    <r>
      <rPr>
        <sz val="12"/>
        <rFont val="宋体"/>
        <charset val="0"/>
      </rPr>
      <t>计列。</t>
    </r>
  </si>
  <si>
    <r>
      <rPr>
        <sz val="12"/>
        <rFont val="Times New Roman"/>
        <charset val="0"/>
      </rPr>
      <t xml:space="preserve">2.8  </t>
    </r>
    <r>
      <rPr>
        <sz val="12"/>
        <rFont val="宋体"/>
        <charset val="0"/>
      </rPr>
      <t>单价保留两位小数，合价四舍五入取整。</t>
    </r>
  </si>
  <si>
    <r>
      <rPr>
        <b/>
        <sz val="12"/>
        <rFont val="Times New Roman"/>
        <charset val="0"/>
      </rPr>
      <t xml:space="preserve">3. </t>
    </r>
    <r>
      <rPr>
        <b/>
        <sz val="12"/>
        <rFont val="宋体"/>
        <charset val="0"/>
      </rPr>
      <t>计日工说明：本项目无计日工</t>
    </r>
  </si>
  <si>
    <r>
      <rPr>
        <b/>
        <sz val="12"/>
        <rFont val="Times New Roman"/>
        <charset val="0"/>
      </rPr>
      <t xml:space="preserve">4. </t>
    </r>
    <r>
      <rPr>
        <b/>
        <sz val="12"/>
        <rFont val="宋体"/>
        <charset val="134"/>
      </rPr>
      <t>其它说明</t>
    </r>
  </si>
  <si>
    <r>
      <rPr>
        <sz val="12"/>
        <rFont val="Times New Roman"/>
        <charset val="0"/>
      </rPr>
      <t xml:space="preserve">4.1  </t>
    </r>
    <r>
      <rPr>
        <sz val="12"/>
        <rFont val="宋体"/>
        <charset val="0"/>
      </rPr>
      <t>建筑工程一切险和第三方责任险应由承包人以承包人与发包人联名投保，保险费已列入工程量清单</t>
    </r>
    <r>
      <rPr>
        <sz val="12"/>
        <rFont val="Times New Roman"/>
        <charset val="0"/>
      </rPr>
      <t>100</t>
    </r>
    <r>
      <rPr>
        <sz val="12"/>
        <rFont val="宋体"/>
        <charset val="0"/>
      </rPr>
      <t>章内。建筑工程一切险的投保金额为工程量清单第</t>
    </r>
    <r>
      <rPr>
        <sz val="12"/>
        <rFont val="Times New Roman"/>
        <charset val="0"/>
      </rPr>
      <t>100</t>
    </r>
    <r>
      <rPr>
        <sz val="12"/>
        <rFont val="宋体"/>
        <charset val="0"/>
      </rPr>
      <t>章（不含建筑工程一切险及第三方责任险的保险费）至</t>
    </r>
    <r>
      <rPr>
        <sz val="12"/>
        <rFont val="Times New Roman"/>
        <charset val="0"/>
      </rPr>
      <t>700</t>
    </r>
    <r>
      <rPr>
        <sz val="12"/>
        <rFont val="宋体"/>
        <charset val="0"/>
      </rPr>
      <t>章合计金额，保险费率暂定为</t>
    </r>
    <r>
      <rPr>
        <sz val="12"/>
        <rFont val="Times New Roman"/>
        <charset val="0"/>
      </rPr>
      <t>3‰</t>
    </r>
    <r>
      <rPr>
        <sz val="12"/>
        <rFont val="宋体"/>
        <charset val="0"/>
      </rPr>
      <t>；第三方责任险的最低投保金额为</t>
    </r>
    <r>
      <rPr>
        <sz val="12"/>
        <rFont val="Times New Roman"/>
        <charset val="0"/>
      </rPr>
      <t>100</t>
    </r>
    <r>
      <rPr>
        <sz val="12"/>
        <rFont val="宋体"/>
        <charset val="0"/>
      </rPr>
      <t>万元，保险费率暂定为</t>
    </r>
    <r>
      <rPr>
        <sz val="12"/>
        <rFont val="Times New Roman"/>
        <charset val="0"/>
      </rPr>
      <t>4‰</t>
    </r>
    <r>
      <rPr>
        <sz val="12"/>
        <rFont val="宋体"/>
        <charset val="0"/>
      </rPr>
      <t>。发包人在接到保险单后，将按照保险单的实际费用支付给承包人。如出现保险事故，保险金不足以补偿损失的，应由承包人自行负责补偿。</t>
    </r>
  </si>
  <si>
    <r>
      <rPr>
        <sz val="12"/>
        <rFont val="Times New Roman"/>
        <charset val="0"/>
      </rPr>
      <t xml:space="preserve">4.2  </t>
    </r>
    <r>
      <rPr>
        <sz val="12"/>
        <rFont val="宋体"/>
        <charset val="0"/>
      </rPr>
      <t>为确保将安全施工措施落到实处，投标人应根据《公路水运工程安全生产监督管理办法》（交通运输部令</t>
    </r>
    <r>
      <rPr>
        <sz val="12"/>
        <rFont val="Times New Roman"/>
        <charset val="0"/>
      </rPr>
      <t>2017</t>
    </r>
    <r>
      <rPr>
        <sz val="12"/>
        <rFont val="宋体"/>
        <charset val="0"/>
      </rPr>
      <t>年第</t>
    </r>
    <r>
      <rPr>
        <sz val="12"/>
        <rFont val="Times New Roman"/>
        <charset val="0"/>
      </rPr>
      <t>25</t>
    </r>
    <r>
      <rPr>
        <sz val="12"/>
        <rFont val="宋体"/>
        <charset val="0"/>
      </rPr>
      <t>号）以及《关于印发</t>
    </r>
    <r>
      <rPr>
        <sz val="12"/>
        <rFont val="Times New Roman"/>
        <charset val="0"/>
      </rPr>
      <t>&lt;</t>
    </r>
    <r>
      <rPr>
        <sz val="12"/>
        <rFont val="宋体"/>
        <charset val="0"/>
      </rPr>
      <t>企业安全生产费用提取和使用管理办法</t>
    </r>
    <r>
      <rPr>
        <sz val="12"/>
        <rFont val="Times New Roman"/>
        <charset val="0"/>
      </rPr>
      <t>&gt;</t>
    </r>
    <r>
      <rPr>
        <sz val="12"/>
        <rFont val="宋体"/>
        <charset val="0"/>
      </rPr>
      <t>的通知》（财资</t>
    </r>
    <r>
      <rPr>
        <sz val="12"/>
        <rFont val="Times New Roman"/>
        <charset val="0"/>
      </rPr>
      <t>[2022]136</t>
    </r>
    <r>
      <rPr>
        <sz val="12"/>
        <rFont val="宋体"/>
        <charset val="0"/>
      </rPr>
      <t>号）的规定，在投标总价中计入安全生产费用，安全生产费用以固定金额形式计入工程量清单第</t>
    </r>
    <r>
      <rPr>
        <sz val="12"/>
        <rFont val="Times New Roman"/>
        <charset val="0"/>
      </rPr>
      <t>100</t>
    </r>
    <r>
      <rPr>
        <sz val="12"/>
        <rFont val="宋体"/>
        <charset val="0"/>
      </rPr>
      <t>章中（安全生产费用为招标人公布的最高投标限价（每个子项目）的</t>
    </r>
    <r>
      <rPr>
        <sz val="12"/>
        <rFont val="Times New Roman"/>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</si>
  <si>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 xml:space="preserve">4.3临时交通管制措施和设施(不含防撞缓冲车)费包含但不限于清单所列为疏导现有交通流和保障原有道路畅通所需的临时措施和设施。
</t>
  </si>
  <si>
    <t>4.4废料、废渣运输及相关增运费综合到相关拆除子目。</t>
  </si>
  <si>
    <t>合 同 段：2026年乌审旗农村公路养护工程施工三标段</t>
  </si>
  <si>
    <t>货币单位：人民币 元</t>
  </si>
  <si>
    <t>清单 第100章  总则</t>
  </si>
  <si>
    <t>子目号</t>
  </si>
  <si>
    <t>子 目 名 称</t>
  </si>
  <si>
    <t>单位</t>
  </si>
  <si>
    <t>数量</t>
  </si>
  <si>
    <t>单价</t>
  </si>
  <si>
    <t>合价</t>
  </si>
  <si>
    <t>Y101</t>
  </si>
  <si>
    <t>保险费</t>
  </si>
  <si>
    <t>Y101-1</t>
  </si>
  <si>
    <t>建筑工程一切险</t>
  </si>
  <si>
    <t>总额</t>
  </si>
  <si>
    <t>1</t>
  </si>
  <si>
    <t>Y101-2</t>
  </si>
  <si>
    <t>第三者责任险</t>
  </si>
  <si>
    <t>Y102</t>
  </si>
  <si>
    <t>工程管理</t>
  </si>
  <si>
    <t>Y102-3</t>
  </si>
  <si>
    <t>安全生产费</t>
  </si>
  <si>
    <t>Y104</t>
  </si>
  <si>
    <t>承包人驻地建设</t>
  </si>
  <si>
    <t>Y104-1</t>
  </si>
  <si>
    <t>办公生活驻地建设</t>
  </si>
  <si>
    <t>Y105</t>
  </si>
  <si>
    <t>临时交通管制措施和设施</t>
  </si>
  <si>
    <t>Y105-1</t>
  </si>
  <si>
    <t>临时交通管制措施和设施(不含防撞缓冲车
)</t>
  </si>
  <si>
    <t>-a</t>
  </si>
  <si>
    <t>△900+□800×400</t>
  </si>
  <si>
    <t>个</t>
  </si>
  <si>
    <t>2</t>
  </si>
  <si>
    <t>-b</t>
  </si>
  <si>
    <t>○800</t>
  </si>
  <si>
    <t>-c</t>
  </si>
  <si>
    <t>改道标志（符合规范要求）</t>
  </si>
  <si>
    <t>-d</t>
  </si>
  <si>
    <t>施工绕行标志（符合规范要求）</t>
  </si>
  <si>
    <t>-e</t>
  </si>
  <si>
    <t>路栏2000×1500</t>
  </si>
  <si>
    <t>4</t>
  </si>
  <si>
    <t>-f</t>
  </si>
  <si>
    <t>锥形交通路标Ф42×70</t>
  </si>
  <si>
    <t>20</t>
  </si>
  <si>
    <t>-g</t>
  </si>
  <si>
    <t>水马1500×900</t>
  </si>
  <si>
    <t>10</t>
  </si>
  <si>
    <t>-h</t>
  </si>
  <si>
    <t>警示频闪灯</t>
  </si>
  <si>
    <t>清单 第100章 合计</t>
  </si>
  <si>
    <t>清单 第300章  路面养护工程</t>
  </si>
  <si>
    <t>Y301</t>
  </si>
  <si>
    <t>沥青面层养护</t>
  </si>
  <si>
    <t>Y301-2</t>
  </si>
  <si>
    <t>裂缝处治</t>
  </si>
  <si>
    <t>Y301-2-2</t>
  </si>
  <si>
    <t>热沥青灌缝</t>
  </si>
  <si>
    <t>m</t>
  </si>
  <si>
    <t>48058.20</t>
  </si>
  <si>
    <t>Y301-8</t>
  </si>
  <si>
    <t>路面加铺</t>
  </si>
  <si>
    <t>Y301-8-2</t>
  </si>
  <si>
    <t>4cm厚AC-16中粒式沥青混凝土面层</t>
  </si>
  <si>
    <t>m2</t>
  </si>
  <si>
    <t>74094.90</t>
  </si>
  <si>
    <t>Y301-8-4</t>
  </si>
  <si>
    <t>塑料土工格栅</t>
  </si>
  <si>
    <t>22754.20</t>
  </si>
  <si>
    <t>Y302</t>
  </si>
  <si>
    <t>水泥混凝土面层养护</t>
  </si>
  <si>
    <t>Y302-1</t>
  </si>
  <si>
    <t>挖除与铣刨</t>
  </si>
  <si>
    <t>Y302-1-1</t>
  </si>
  <si>
    <t>18cm厚面层挖除</t>
  </si>
  <si>
    <t>m3</t>
  </si>
  <si>
    <t>1122.60</t>
  </si>
  <si>
    <t>Y302-11</t>
  </si>
  <si>
    <t>机械刻纹</t>
  </si>
  <si>
    <t>Y301-1-2</t>
  </si>
  <si>
    <t>拉毛旧路面平均厚1cm</t>
  </si>
  <si>
    <t>73675.80</t>
  </si>
  <si>
    <t>拉毛旧路面平均厚2cm</t>
  </si>
  <si>
    <t>419.10</t>
  </si>
  <si>
    <t>Y302-13</t>
  </si>
  <si>
    <t>水泥混凝土面层更换</t>
  </si>
  <si>
    <t>Y302-13-1</t>
  </si>
  <si>
    <t>18cm厚C30水泥混凝土面层</t>
  </si>
  <si>
    <t>6236.50</t>
  </si>
  <si>
    <t>Y303</t>
  </si>
  <si>
    <t>其他路面结构层养护</t>
  </si>
  <si>
    <t>Y303-2</t>
  </si>
  <si>
    <t>透层、黏层与防水黏结层</t>
  </si>
  <si>
    <t>Y303-2-2</t>
  </si>
  <si>
    <t>乳化沥青粘层</t>
  </si>
  <si>
    <t>Y304</t>
  </si>
  <si>
    <t>路面附属工程养护</t>
  </si>
  <si>
    <t>Y304-1</t>
  </si>
  <si>
    <t>路肩修复</t>
  </si>
  <si>
    <t>Y304-1-1</t>
  </si>
  <si>
    <t>培砂砾路肩4cm</t>
  </si>
  <si>
    <t>940.20</t>
  </si>
  <si>
    <t>Y304-2</t>
  </si>
  <si>
    <t>路缘石、路肩石修复</t>
  </si>
  <si>
    <t>Y304-2-3</t>
  </si>
  <si>
    <t>路缘石、路肩石更换</t>
  </si>
  <si>
    <t>Y304-2-3-1</t>
  </si>
  <si>
    <t>现浇C25混凝土路缘石、路肩石</t>
  </si>
  <si>
    <t>470.10</t>
  </si>
  <si>
    <t>清单 第300章 合计</t>
  </si>
  <si>
    <t>清单 第600章  交通安全设施养护工程</t>
  </si>
  <si>
    <t>Y608</t>
  </si>
  <si>
    <t>其他交通安全设施维修与更换</t>
  </si>
  <si>
    <t>Y608-5</t>
  </si>
  <si>
    <t>减速丘(带)拆除</t>
  </si>
  <si>
    <t>54.00</t>
  </si>
  <si>
    <t>清单 第600章 合计</t>
  </si>
  <si>
    <t>清单 第700章  绿化及环境保护养护工程</t>
  </si>
  <si>
    <t>Y704</t>
  </si>
  <si>
    <t>植被防护</t>
  </si>
  <si>
    <t>Y704-6</t>
  </si>
  <si>
    <t>沙柳网格植草</t>
  </si>
  <si>
    <t>14424.00</t>
  </si>
  <si>
    <t>清单 第700章 合计</t>
  </si>
  <si>
    <t>投标报价汇总表</t>
  </si>
  <si>
    <t>标段：2026年乌审旗农村公路养护工程施工三标段</t>
  </si>
  <si>
    <t>序号</t>
  </si>
  <si>
    <t>章次</t>
  </si>
  <si>
    <t>科 目 名 称</t>
  </si>
  <si>
    <t>金额（元）</t>
  </si>
  <si>
    <t>100</t>
  </si>
  <si>
    <t>300</t>
  </si>
  <si>
    <t>3</t>
  </si>
  <si>
    <t>600</t>
  </si>
  <si>
    <t>700</t>
  </si>
  <si>
    <t>5</t>
  </si>
  <si>
    <t>第100章至700章清单合计</t>
  </si>
  <si>
    <t>6</t>
  </si>
  <si>
    <t>已包含在清单合计中的材料、工程设备、专业工程暂估价合计</t>
  </si>
  <si>
    <t/>
  </si>
  <si>
    <t>7</t>
  </si>
  <si>
    <t>清单合计减去材料、工程设备、专业工程暂估价
合计(即5-6)=7</t>
  </si>
  <si>
    <t>8</t>
  </si>
  <si>
    <t>计日工合计</t>
  </si>
  <si>
    <t>9</t>
  </si>
  <si>
    <t>暂列金额(不含计日工总额)</t>
  </si>
  <si>
    <t>投标报价(5+8+9)=10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</si>
</sst>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5"/>
      <name val="黑体"/>
      <charset val="134"/>
    </font>
    <font>
      <b/>
      <sz val="12"/>
      <name val="Times New Roman"/>
      <charset val="0"/>
    </font>
    <font>
      <sz val="12"/>
      <name val="Times New Roman"/>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Helv"/>
      <charset val="134"/>
    </font>
    <font>
      <b/>
      <sz val="12"/>
      <name val="宋体"/>
      <charset val="0"/>
    </font>
    <font>
      <sz val="12"/>
      <name val="宋体"/>
      <charset val="0"/>
    </font>
    <font>
      <sz val="12"/>
      <name val="宋体"/>
      <charset val="134"/>
    </font>
    <font>
      <b/>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7" borderId="12"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12" fillId="9" borderId="0" applyNumberFormat="0" applyBorder="0" applyAlignment="0" applyProtection="0">
      <alignment vertical="center"/>
    </xf>
    <xf numFmtId="0" fontId="15" fillId="0" borderId="14" applyNumberFormat="0" applyFill="0" applyAlignment="0" applyProtection="0">
      <alignment vertical="center"/>
    </xf>
    <xf numFmtId="0" fontId="12" fillId="10" borderId="0" applyNumberFormat="0" applyBorder="0" applyAlignment="0" applyProtection="0">
      <alignment vertical="center"/>
    </xf>
    <xf numFmtId="0" fontId="21" fillId="11" borderId="15" applyNumberFormat="0" applyAlignment="0" applyProtection="0">
      <alignment vertical="center"/>
    </xf>
    <xf numFmtId="0" fontId="22" fillId="11" borderId="11" applyNumberFormat="0" applyAlignment="0" applyProtection="0">
      <alignment vertical="center"/>
    </xf>
    <xf numFmtId="0" fontId="23" fillId="12" borderId="16"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8" fillId="0" borderId="0"/>
  </cellStyleXfs>
  <cellXfs count="31">
    <xf numFmtId="0" fontId="0" fillId="0" borderId="0" xfId="0" applyAlignment="1">
      <alignment horizontal="left" wrapTex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0" xfId="0" applyFont="1" applyAlignment="1">
      <alignment horizontal="right" vertical="center"/>
    </xf>
    <xf numFmtId="0" fontId="4"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left" vertical="center" shrinkToFit="1"/>
    </xf>
    <xf numFmtId="0" fontId="2" fillId="0" borderId="5" xfId="0" applyFont="1" applyBorder="1" applyAlignment="1">
      <alignment horizontal="left" vertical="center" wrapText="1"/>
    </xf>
    <xf numFmtId="0" fontId="2" fillId="0" borderId="5" xfId="0" applyFont="1" applyBorder="1" applyAlignment="1">
      <alignment horizontal="center" vertical="center" shrinkToFit="1"/>
    </xf>
    <xf numFmtId="0" fontId="2" fillId="0" borderId="5" xfId="0" applyFont="1" applyBorder="1" applyAlignment="1">
      <alignment horizontal="right" vertical="center" shrinkToFit="1"/>
    </xf>
    <xf numFmtId="0" fontId="2" fillId="0" borderId="6" xfId="0" applyFont="1" applyBorder="1" applyAlignment="1">
      <alignment horizontal="right" vertical="center" shrinkToFit="1"/>
    </xf>
    <xf numFmtId="0" fontId="2" fillId="0" borderId="5" xfId="0" applyFont="1" applyBorder="1" applyAlignment="1" applyProtection="1">
      <alignment horizontal="center" vertical="center" shrinkToFit="1"/>
      <protection locked="0"/>
    </xf>
    <xf numFmtId="0" fontId="2" fillId="0" borderId="6" xfId="0" applyFont="1" applyBorder="1" applyAlignment="1">
      <alignment horizontal="center" vertical="center" shrinkToFit="1"/>
    </xf>
    <xf numFmtId="0" fontId="2" fillId="0" borderId="5" xfId="0" applyFont="1" applyBorder="1" applyAlignment="1">
      <alignment horizontal="left" vertical="center" wrapText="1" shrinkToFit="1"/>
    </xf>
    <xf numFmtId="0" fontId="2" fillId="0" borderId="9" xfId="0" applyFont="1" applyBorder="1" applyAlignment="1">
      <alignment horizontal="left" wrapText="1"/>
    </xf>
    <xf numFmtId="0" fontId="2" fillId="0" borderId="10" xfId="0" applyFont="1" applyBorder="1" applyAlignment="1">
      <alignment horizontal="right" vertical="center" shrinkToFit="1"/>
    </xf>
    <xf numFmtId="0" fontId="5" fillId="0" borderId="0" xfId="0" applyFont="1" applyFill="1" applyBorder="1" applyAlignment="1" applyProtection="1">
      <alignment horizontal="center" vertical="center" wrapText="1"/>
    </xf>
    <xf numFmtId="0" fontId="6" fillId="0" borderId="0" xfId="0" applyFont="1" applyFill="1" applyBorder="1" applyAlignment="1" applyProtection="1">
      <alignment vertical="center" wrapText="1"/>
    </xf>
    <xf numFmtId="0" fontId="7" fillId="0" borderId="0" xfId="0" applyFont="1" applyFill="1" applyBorder="1" applyAlignment="1" applyProtection="1">
      <alignment horizontal="left" vertical="center" wrapText="1"/>
    </xf>
    <xf numFmtId="0" fontId="7" fillId="0" borderId="0" xfId="0" applyFont="1" applyFill="1" applyBorder="1" applyAlignment="1">
      <alignment horizontal="left" vertical="center" wrapText="1"/>
    </xf>
    <xf numFmtId="0" fontId="6" fillId="0" borderId="0" xfId="0" applyFont="1" applyFill="1" applyBorder="1" applyAlignment="1" applyProtection="1">
      <alignment horizontal="left" vertical="center" wrapText="1"/>
    </xf>
    <xf numFmtId="0" fontId="7" fillId="0" borderId="0" xfId="49" applyFont="1" applyFill="1" applyAlignment="1" applyProtection="1">
      <alignment horizontal="left" vertical="center" wrapText="1"/>
      <protection hidden="1"/>
    </xf>
    <xf numFmtId="0" fontId="7" fillId="0" borderId="0" xfId="49" applyFont="1" applyFill="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4"/>
  <sheetViews>
    <sheetView tabSelected="1" view="pageBreakPreview" zoomScaleNormal="100" topLeftCell="A8" workbookViewId="0">
      <selection activeCell="A18" sqref="A18"/>
    </sheetView>
  </sheetViews>
  <sheetFormatPr defaultColWidth="9" defaultRowHeight="14.25"/>
  <cols>
    <col min="1" max="1" width="82.5" customWidth="1"/>
  </cols>
  <sheetData>
    <row r="1" customFormat="1" ht="19.5" spans="1:1">
      <c r="A1" s="24" t="s">
        <v>0</v>
      </c>
    </row>
    <row r="2" customFormat="1" ht="15.75" spans="1:1">
      <c r="A2" s="25" t="s">
        <v>1</v>
      </c>
    </row>
    <row r="3" customFormat="1" ht="58.5" spans="1:1">
      <c r="A3" s="26" t="s">
        <v>2</v>
      </c>
    </row>
    <row r="4" customFormat="1" ht="30" spans="1:1">
      <c r="A4" s="26" t="s">
        <v>3</v>
      </c>
    </row>
    <row r="5" customFormat="1" ht="74.25" spans="1:1">
      <c r="A5" s="27" t="s">
        <v>4</v>
      </c>
    </row>
    <row r="6" customFormat="1" ht="30" spans="1:1">
      <c r="A6" s="26" t="s">
        <v>5</v>
      </c>
    </row>
    <row r="7" customFormat="1" ht="31.5" spans="1:1">
      <c r="A7" s="26" t="s">
        <v>6</v>
      </c>
    </row>
    <row r="8" customFormat="1" ht="30" spans="1:1">
      <c r="A8" s="26" t="s">
        <v>7</v>
      </c>
    </row>
    <row r="9" customFormat="1" ht="30" spans="1:1">
      <c r="A9" s="26" t="s">
        <v>8</v>
      </c>
    </row>
    <row r="10" customFormat="1" ht="15.75" spans="1:1">
      <c r="A10" s="28" t="s">
        <v>9</v>
      </c>
    </row>
    <row r="11" customFormat="1" ht="15.75" spans="1:1">
      <c r="A11" s="26" t="s">
        <v>10</v>
      </c>
    </row>
    <row r="12" customFormat="1" ht="44.25" spans="1:1">
      <c r="A12" s="26" t="s">
        <v>11</v>
      </c>
    </row>
    <row r="13" customFormat="1" ht="44.25" spans="1:1">
      <c r="A13" s="26" t="s">
        <v>12</v>
      </c>
    </row>
    <row r="14" customFormat="1" ht="30" spans="1:1">
      <c r="A14" s="26" t="s">
        <v>13</v>
      </c>
    </row>
    <row r="15" customFormat="1" ht="30" spans="1:1">
      <c r="A15" s="26" t="s">
        <v>14</v>
      </c>
    </row>
    <row r="16" customFormat="1" ht="15.75" spans="1:1">
      <c r="A16" s="26" t="s">
        <v>15</v>
      </c>
    </row>
    <row r="17" customFormat="1" ht="31.5" spans="1:1">
      <c r="A17" s="26" t="s">
        <v>16</v>
      </c>
    </row>
    <row r="18" customFormat="1" ht="15.75" spans="1:1">
      <c r="A18" s="26" t="s">
        <v>17</v>
      </c>
    </row>
    <row r="19" customFormat="1" ht="15.75" spans="1:1">
      <c r="A19" s="28" t="s">
        <v>18</v>
      </c>
    </row>
    <row r="20" customFormat="1" ht="15.75" spans="1:1">
      <c r="A20" s="28" t="s">
        <v>19</v>
      </c>
    </row>
    <row r="21" customFormat="1" ht="77.25" spans="1:1">
      <c r="A21" s="29" t="s">
        <v>20</v>
      </c>
    </row>
    <row r="22" customFormat="1" ht="135.75" spans="1:1">
      <c r="A22" s="30" t="s">
        <v>21</v>
      </c>
    </row>
    <row r="23" customFormat="1" ht="42.75" spans="1:1">
      <c r="A23" t="s">
        <v>22</v>
      </c>
    </row>
    <row r="24" customFormat="1" spans="1:1">
      <c r="A24" t="s">
        <v>23</v>
      </c>
    </row>
  </sheetData>
  <sheetProtection password="CBFA"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9"/>
  <sheetViews>
    <sheetView showZeros="0" view="pageBreakPreview" zoomScaleNormal="100" topLeftCell="A123" workbookViewId="0">
      <selection activeCell="F138" sqref="F138"/>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customWidth="1"/>
    <col min="6" max="6" width="13.25" customWidth="1"/>
    <col min="7" max="7" width="10" customWidth="1"/>
  </cols>
  <sheetData>
    <row r="1" customFormat="1" ht="32.95" customHeight="1" spans="1:6">
      <c r="A1" s="1" t="s">
        <v>0</v>
      </c>
      <c r="B1" s="1"/>
      <c r="C1" s="1"/>
      <c r="D1" s="1"/>
      <c r="E1" s="1"/>
      <c r="F1" s="1"/>
    </row>
    <row r="2" customFormat="1" ht="16.85" customHeight="1" spans="1:6">
      <c r="A2" s="2" t="s">
        <v>24</v>
      </c>
      <c r="B2" s="2"/>
      <c r="C2" s="2"/>
      <c r="D2" s="2"/>
      <c r="E2" s="10" t="s">
        <v>25</v>
      </c>
      <c r="F2" s="10"/>
    </row>
    <row r="3" customFormat="1" ht="21.25" customHeight="1" spans="1:6">
      <c r="A3" s="11" t="s">
        <v>26</v>
      </c>
      <c r="B3" s="11"/>
      <c r="C3" s="11"/>
      <c r="D3" s="11"/>
      <c r="E3" s="11"/>
      <c r="F3" s="11"/>
    </row>
    <row r="4" customFormat="1" ht="22" customHeight="1" spans="1:6">
      <c r="A4" s="12" t="s">
        <v>27</v>
      </c>
      <c r="B4" s="7" t="s">
        <v>28</v>
      </c>
      <c r="C4" s="7" t="s">
        <v>29</v>
      </c>
      <c r="D4" s="7" t="s">
        <v>30</v>
      </c>
      <c r="E4" s="7" t="s">
        <v>31</v>
      </c>
      <c r="F4" s="13" t="s">
        <v>32</v>
      </c>
    </row>
    <row r="5" customFormat="1" ht="17.6" customHeight="1" spans="1:6">
      <c r="A5" s="14" t="s">
        <v>33</v>
      </c>
      <c r="B5" s="15" t="s">
        <v>34</v>
      </c>
      <c r="C5" s="16"/>
      <c r="D5" s="17"/>
      <c r="E5" s="17"/>
      <c r="F5" s="18"/>
    </row>
    <row r="6" customFormat="1" ht="16.85" customHeight="1" spans="1:6">
      <c r="A6" s="14" t="s">
        <v>35</v>
      </c>
      <c r="B6" s="15" t="s">
        <v>36</v>
      </c>
      <c r="C6" s="16" t="s">
        <v>37</v>
      </c>
      <c r="D6" s="16" t="s">
        <v>38</v>
      </c>
      <c r="E6" s="19"/>
      <c r="F6" s="20">
        <f>IF(E6&gt;0,ROUND(D6*E6,0),0)</f>
        <v>0</v>
      </c>
    </row>
    <row r="7" customFormat="1" ht="16.85" customHeight="1" spans="1:6">
      <c r="A7" s="14" t="s">
        <v>39</v>
      </c>
      <c r="B7" s="15" t="s">
        <v>40</v>
      </c>
      <c r="C7" s="16" t="s">
        <v>37</v>
      </c>
      <c r="D7" s="16" t="s">
        <v>38</v>
      </c>
      <c r="E7" s="19"/>
      <c r="F7" s="20">
        <f t="shared" ref="F7:F21" si="0">IF(E7&gt;0,ROUND(D7*E7,0),0)</f>
        <v>0</v>
      </c>
    </row>
    <row r="8" customFormat="1" ht="16.85" customHeight="1" spans="1:6">
      <c r="A8" s="14" t="s">
        <v>41</v>
      </c>
      <c r="B8" s="15" t="s">
        <v>42</v>
      </c>
      <c r="C8" s="16"/>
      <c r="D8" s="16"/>
      <c r="E8" s="16"/>
      <c r="F8" s="20">
        <f t="shared" si="0"/>
        <v>0</v>
      </c>
    </row>
    <row r="9" customFormat="1" ht="17.6" customHeight="1" spans="1:6">
      <c r="A9" s="14" t="s">
        <v>43</v>
      </c>
      <c r="B9" s="15" t="s">
        <v>44</v>
      </c>
      <c r="C9" s="16" t="s">
        <v>37</v>
      </c>
      <c r="D9" s="16" t="s">
        <v>38</v>
      </c>
      <c r="E9" s="19"/>
      <c r="F9" s="20">
        <f t="shared" si="0"/>
        <v>0</v>
      </c>
    </row>
    <row r="10" customFormat="1" ht="16.85" customHeight="1" spans="1:6">
      <c r="A10" s="14" t="s">
        <v>45</v>
      </c>
      <c r="B10" s="15" t="s">
        <v>46</v>
      </c>
      <c r="C10" s="16"/>
      <c r="D10" s="16"/>
      <c r="E10" s="16"/>
      <c r="F10" s="20">
        <f t="shared" si="0"/>
        <v>0</v>
      </c>
    </row>
    <row r="11" customFormat="1" ht="16.85" customHeight="1" spans="1:6">
      <c r="A11" s="14" t="s">
        <v>47</v>
      </c>
      <c r="B11" s="15" t="s">
        <v>48</v>
      </c>
      <c r="C11" s="16" t="s">
        <v>37</v>
      </c>
      <c r="D11" s="16" t="s">
        <v>38</v>
      </c>
      <c r="E11" s="19"/>
      <c r="F11" s="20">
        <f t="shared" si="0"/>
        <v>0</v>
      </c>
    </row>
    <row r="12" customFormat="1" ht="16.85" customHeight="1" spans="1:6">
      <c r="A12" s="14" t="s">
        <v>49</v>
      </c>
      <c r="B12" s="15" t="s">
        <v>50</v>
      </c>
      <c r="C12" s="16"/>
      <c r="D12" s="16"/>
      <c r="E12" s="16"/>
      <c r="F12" s="20">
        <f t="shared" si="0"/>
        <v>0</v>
      </c>
    </row>
    <row r="13" customFormat="1" ht="34.45" customHeight="1" spans="1:6">
      <c r="A13" s="14" t="s">
        <v>51</v>
      </c>
      <c r="B13" s="21" t="s">
        <v>52</v>
      </c>
      <c r="C13" s="16" t="s">
        <v>37</v>
      </c>
      <c r="D13" s="16" t="s">
        <v>38</v>
      </c>
      <c r="E13" s="16">
        <f>SUM(F14:F21)</f>
        <v>0</v>
      </c>
      <c r="F13" s="20">
        <f t="shared" si="0"/>
        <v>0</v>
      </c>
    </row>
    <row r="14" customFormat="1" ht="16.85" customHeight="1" spans="1:6">
      <c r="A14" s="14" t="s">
        <v>53</v>
      </c>
      <c r="B14" s="15" t="s">
        <v>54</v>
      </c>
      <c r="C14" s="16" t="s">
        <v>55</v>
      </c>
      <c r="D14" s="16" t="s">
        <v>56</v>
      </c>
      <c r="E14" s="19"/>
      <c r="F14" s="20">
        <f t="shared" si="0"/>
        <v>0</v>
      </c>
    </row>
    <row r="15" customFormat="1" ht="16.85" customHeight="1" spans="1:6">
      <c r="A15" s="14" t="s">
        <v>57</v>
      </c>
      <c r="B15" s="15" t="s">
        <v>58</v>
      </c>
      <c r="C15" s="16" t="s">
        <v>55</v>
      </c>
      <c r="D15" s="16" t="s">
        <v>56</v>
      </c>
      <c r="E15" s="19"/>
      <c r="F15" s="20">
        <f t="shared" si="0"/>
        <v>0</v>
      </c>
    </row>
    <row r="16" customFormat="1" ht="16.85" customHeight="1" spans="1:6">
      <c r="A16" s="14" t="s">
        <v>59</v>
      </c>
      <c r="B16" s="15" t="s">
        <v>60</v>
      </c>
      <c r="C16" s="16" t="s">
        <v>55</v>
      </c>
      <c r="D16" s="16" t="s">
        <v>56</v>
      </c>
      <c r="E16" s="19"/>
      <c r="F16" s="20">
        <f t="shared" si="0"/>
        <v>0</v>
      </c>
    </row>
    <row r="17" customFormat="1" ht="17.6" customHeight="1" spans="1:6">
      <c r="A17" s="14" t="s">
        <v>61</v>
      </c>
      <c r="B17" s="15" t="s">
        <v>62</v>
      </c>
      <c r="C17" s="16" t="s">
        <v>55</v>
      </c>
      <c r="D17" s="16" t="s">
        <v>56</v>
      </c>
      <c r="E17" s="19"/>
      <c r="F17" s="20">
        <f t="shared" si="0"/>
        <v>0</v>
      </c>
    </row>
    <row r="18" customFormat="1" ht="16.85" customHeight="1" spans="1:6">
      <c r="A18" s="14" t="s">
        <v>63</v>
      </c>
      <c r="B18" s="15" t="s">
        <v>64</v>
      </c>
      <c r="C18" s="16" t="s">
        <v>55</v>
      </c>
      <c r="D18" s="16" t="s">
        <v>65</v>
      </c>
      <c r="E18" s="19"/>
      <c r="F18" s="20">
        <f t="shared" si="0"/>
        <v>0</v>
      </c>
    </row>
    <row r="19" customFormat="1" ht="16.85" customHeight="1" spans="1:6">
      <c r="A19" s="14" t="s">
        <v>66</v>
      </c>
      <c r="B19" s="15" t="s">
        <v>67</v>
      </c>
      <c r="C19" s="16" t="s">
        <v>55</v>
      </c>
      <c r="D19" s="16" t="s">
        <v>68</v>
      </c>
      <c r="E19" s="19"/>
      <c r="F19" s="20">
        <f t="shared" si="0"/>
        <v>0</v>
      </c>
    </row>
    <row r="20" customFormat="1" ht="16.85" customHeight="1" spans="1:6">
      <c r="A20" s="14" t="s">
        <v>69</v>
      </c>
      <c r="B20" s="15" t="s">
        <v>70</v>
      </c>
      <c r="C20" s="16" t="s">
        <v>55</v>
      </c>
      <c r="D20" s="16" t="s">
        <v>71</v>
      </c>
      <c r="E20" s="19"/>
      <c r="F20" s="20">
        <f t="shared" si="0"/>
        <v>0</v>
      </c>
    </row>
    <row r="21" customFormat="1" ht="17.6" customHeight="1" spans="1:6">
      <c r="A21" s="14" t="s">
        <v>72</v>
      </c>
      <c r="B21" s="15" t="s">
        <v>73</v>
      </c>
      <c r="C21" s="16" t="s">
        <v>55</v>
      </c>
      <c r="D21" s="16" t="s">
        <v>56</v>
      </c>
      <c r="E21" s="19"/>
      <c r="F21" s="20">
        <f t="shared" si="0"/>
        <v>0</v>
      </c>
    </row>
    <row r="22" customFormat="1" ht="16.85" customHeight="1" spans="1:6">
      <c r="A22" s="14"/>
      <c r="B22" s="15"/>
      <c r="C22" s="16"/>
      <c r="D22" s="17"/>
      <c r="E22" s="17"/>
      <c r="F22" s="18"/>
    </row>
    <row r="23" customFormat="1" ht="16.85" customHeight="1" spans="1:6">
      <c r="A23" s="14"/>
      <c r="B23" s="15"/>
      <c r="C23" s="16"/>
      <c r="D23" s="17"/>
      <c r="E23" s="17"/>
      <c r="F23" s="18"/>
    </row>
    <row r="24" customFormat="1" ht="16.85" customHeight="1" spans="1:6">
      <c r="A24" s="14"/>
      <c r="B24" s="15"/>
      <c r="C24" s="16"/>
      <c r="D24" s="17"/>
      <c r="E24" s="17"/>
      <c r="F24" s="18"/>
    </row>
    <row r="25" customFormat="1" ht="17.6" customHeight="1" spans="1:6">
      <c r="A25" s="14"/>
      <c r="B25" s="15"/>
      <c r="C25" s="16"/>
      <c r="D25" s="17"/>
      <c r="E25" s="17"/>
      <c r="F25" s="18"/>
    </row>
    <row r="26" customFormat="1" ht="16.85" customHeight="1" spans="1:6">
      <c r="A26" s="14"/>
      <c r="B26" s="15"/>
      <c r="C26" s="16"/>
      <c r="D26" s="17"/>
      <c r="E26" s="17"/>
      <c r="F26" s="18"/>
    </row>
    <row r="27" customFormat="1" ht="16.85" customHeight="1" spans="1:6">
      <c r="A27" s="14"/>
      <c r="B27" s="15"/>
      <c r="C27" s="16"/>
      <c r="D27" s="17"/>
      <c r="E27" s="17"/>
      <c r="F27" s="18"/>
    </row>
    <row r="28" customFormat="1" ht="16.85" customHeight="1" spans="1:6">
      <c r="A28" s="14"/>
      <c r="B28" s="15"/>
      <c r="C28" s="16"/>
      <c r="D28" s="17"/>
      <c r="E28" s="17"/>
      <c r="F28" s="18"/>
    </row>
    <row r="29" customFormat="1" ht="17.6" customHeight="1" spans="1:6">
      <c r="A29" s="14"/>
      <c r="B29" s="15"/>
      <c r="C29" s="16"/>
      <c r="D29" s="17"/>
      <c r="E29" s="17"/>
      <c r="F29" s="18"/>
    </row>
    <row r="30" customFormat="1" ht="16.85" customHeight="1" spans="1:6">
      <c r="A30" s="14"/>
      <c r="B30" s="15"/>
      <c r="C30" s="16"/>
      <c r="D30" s="17"/>
      <c r="E30" s="17"/>
      <c r="F30" s="18"/>
    </row>
    <row r="31" customFormat="1" ht="16.85" customHeight="1" spans="1:6">
      <c r="A31" s="14"/>
      <c r="B31" s="15"/>
      <c r="C31" s="16"/>
      <c r="D31" s="17"/>
      <c r="E31" s="17"/>
      <c r="F31" s="18"/>
    </row>
    <row r="32" customFormat="1" ht="16.85" customHeight="1" spans="1:6">
      <c r="A32" s="14"/>
      <c r="B32" s="15"/>
      <c r="C32" s="16"/>
      <c r="D32" s="17"/>
      <c r="E32" s="17"/>
      <c r="F32" s="18"/>
    </row>
    <row r="33" customFormat="1" ht="17.6" customHeight="1" spans="1:6">
      <c r="A33" s="14"/>
      <c r="B33" s="15"/>
      <c r="C33" s="16"/>
      <c r="D33" s="17"/>
      <c r="E33" s="17"/>
      <c r="F33" s="18"/>
    </row>
    <row r="34" customFormat="1" ht="16.85" customHeight="1" spans="1:6">
      <c r="A34" s="14"/>
      <c r="B34" s="15"/>
      <c r="C34" s="16"/>
      <c r="D34" s="17"/>
      <c r="E34" s="17"/>
      <c r="F34" s="18"/>
    </row>
    <row r="35" customFormat="1" ht="16.85" customHeight="1" spans="1:6">
      <c r="A35" s="14"/>
      <c r="B35" s="15"/>
      <c r="C35" s="16"/>
      <c r="D35" s="17"/>
      <c r="E35" s="17"/>
      <c r="F35" s="18"/>
    </row>
    <row r="36" customFormat="1" ht="16.85" customHeight="1" spans="1:6">
      <c r="A36" s="14"/>
      <c r="B36" s="15"/>
      <c r="C36" s="16"/>
      <c r="D36" s="17"/>
      <c r="E36" s="17"/>
      <c r="F36" s="18"/>
    </row>
    <row r="37" customFormat="1" ht="17.6" customHeight="1" spans="1:6">
      <c r="A37" s="14"/>
      <c r="B37" s="15"/>
      <c r="C37" s="16"/>
      <c r="D37" s="17"/>
      <c r="E37" s="17"/>
      <c r="F37" s="18"/>
    </row>
    <row r="38" customFormat="1" ht="16.85" customHeight="1" spans="1:6">
      <c r="A38" s="14"/>
      <c r="B38" s="15"/>
      <c r="C38" s="16"/>
      <c r="D38" s="17"/>
      <c r="E38" s="17"/>
      <c r="F38" s="18"/>
    </row>
    <row r="39" customFormat="1" ht="22" customHeight="1" spans="1:6">
      <c r="A39" s="22"/>
      <c r="B39" s="23" t="s">
        <v>74</v>
      </c>
      <c r="C39" s="23"/>
      <c r="D39" s="16">
        <f>SUM(F6:F13)</f>
        <v>0</v>
      </c>
      <c r="E39" s="16"/>
      <c r="F39" s="16"/>
    </row>
    <row r="40" customFormat="1" ht="32.95" customHeight="1" spans="1:6">
      <c r="A40" s="1" t="s">
        <v>0</v>
      </c>
      <c r="B40" s="1"/>
      <c r="C40" s="1"/>
      <c r="D40" s="1"/>
      <c r="E40" s="1"/>
      <c r="F40" s="1"/>
    </row>
    <row r="41" customFormat="1" ht="16.85" customHeight="1" spans="1:6">
      <c r="A41" s="2" t="s">
        <v>24</v>
      </c>
      <c r="B41" s="2"/>
      <c r="C41" s="2"/>
      <c r="D41" s="2"/>
      <c r="E41" s="10" t="s">
        <v>25</v>
      </c>
      <c r="F41" s="10"/>
    </row>
    <row r="42" customFormat="1" ht="21.25" customHeight="1" spans="1:6">
      <c r="A42" s="11" t="s">
        <v>75</v>
      </c>
      <c r="B42" s="11"/>
      <c r="C42" s="11"/>
      <c r="D42" s="11"/>
      <c r="E42" s="11"/>
      <c r="F42" s="11"/>
    </row>
    <row r="43" customFormat="1" ht="22" customHeight="1" spans="1:6">
      <c r="A43" s="12" t="s">
        <v>27</v>
      </c>
      <c r="B43" s="7" t="s">
        <v>28</v>
      </c>
      <c r="C43" s="7" t="s">
        <v>29</v>
      </c>
      <c r="D43" s="7" t="s">
        <v>30</v>
      </c>
      <c r="E43" s="7" t="s">
        <v>31</v>
      </c>
      <c r="F43" s="13" t="s">
        <v>32</v>
      </c>
    </row>
    <row r="44" customFormat="1" ht="17.6" customHeight="1" spans="1:6">
      <c r="A44" s="14" t="s">
        <v>76</v>
      </c>
      <c r="B44" s="15" t="s">
        <v>77</v>
      </c>
      <c r="C44" s="16"/>
      <c r="D44" s="17"/>
      <c r="E44" s="17"/>
      <c r="F44" s="18"/>
    </row>
    <row r="45" customFormat="1" ht="16.85" customHeight="1" spans="1:6">
      <c r="A45" s="14" t="s">
        <v>78</v>
      </c>
      <c r="B45" s="15" t="s">
        <v>79</v>
      </c>
      <c r="C45" s="16"/>
      <c r="D45" s="17"/>
      <c r="E45" s="17"/>
      <c r="F45" s="18"/>
    </row>
    <row r="46" customFormat="1" ht="16.85" customHeight="1" spans="1:6">
      <c r="A46" s="14" t="s">
        <v>80</v>
      </c>
      <c r="B46" s="15" t="s">
        <v>81</v>
      </c>
      <c r="C46" s="16" t="s">
        <v>82</v>
      </c>
      <c r="D46" s="16" t="s">
        <v>83</v>
      </c>
      <c r="E46" s="19"/>
      <c r="F46" s="20">
        <f>IF(E46&gt;0,ROUND(D46*E46,0),0)</f>
        <v>0</v>
      </c>
    </row>
    <row r="47" customFormat="1" ht="16.85" customHeight="1" spans="1:6">
      <c r="A47" s="14" t="s">
        <v>84</v>
      </c>
      <c r="B47" s="15" t="s">
        <v>85</v>
      </c>
      <c r="C47" s="16"/>
      <c r="D47" s="16"/>
      <c r="E47" s="16"/>
      <c r="F47" s="20">
        <f t="shared" ref="F47:F66" si="1">IF(E47&gt;0,ROUND(D47*E47,0),0)</f>
        <v>0</v>
      </c>
    </row>
    <row r="48" customFormat="1" ht="17.6" customHeight="1" spans="1:6">
      <c r="A48" s="14" t="s">
        <v>86</v>
      </c>
      <c r="B48" s="15" t="s">
        <v>87</v>
      </c>
      <c r="C48" s="16" t="s">
        <v>88</v>
      </c>
      <c r="D48" s="16" t="s">
        <v>89</v>
      </c>
      <c r="E48" s="19"/>
      <c r="F48" s="20">
        <f t="shared" si="1"/>
        <v>0</v>
      </c>
    </row>
    <row r="49" customFormat="1" ht="16.85" customHeight="1" spans="1:6">
      <c r="A49" s="14" t="s">
        <v>90</v>
      </c>
      <c r="B49" s="15" t="s">
        <v>91</v>
      </c>
      <c r="C49" s="16" t="s">
        <v>88</v>
      </c>
      <c r="D49" s="16" t="s">
        <v>92</v>
      </c>
      <c r="E49" s="19"/>
      <c r="F49" s="20">
        <f t="shared" si="1"/>
        <v>0</v>
      </c>
    </row>
    <row r="50" customFormat="1" ht="16.85" customHeight="1" spans="1:6">
      <c r="A50" s="14" t="s">
        <v>93</v>
      </c>
      <c r="B50" s="15" t="s">
        <v>94</v>
      </c>
      <c r="C50" s="16"/>
      <c r="D50" s="16"/>
      <c r="E50" s="16"/>
      <c r="F50" s="20">
        <f t="shared" si="1"/>
        <v>0</v>
      </c>
    </row>
    <row r="51" customFormat="1" ht="16.85" customHeight="1" spans="1:6">
      <c r="A51" s="14" t="s">
        <v>95</v>
      </c>
      <c r="B51" s="15" t="s">
        <v>96</v>
      </c>
      <c r="C51" s="16"/>
      <c r="D51" s="16"/>
      <c r="E51" s="16"/>
      <c r="F51" s="20">
        <f t="shared" si="1"/>
        <v>0</v>
      </c>
    </row>
    <row r="52" customFormat="1" ht="17.6" customHeight="1" spans="1:6">
      <c r="A52" s="14" t="s">
        <v>97</v>
      </c>
      <c r="B52" s="15" t="s">
        <v>98</v>
      </c>
      <c r="C52" s="16" t="s">
        <v>99</v>
      </c>
      <c r="D52" s="16" t="s">
        <v>100</v>
      </c>
      <c r="E52" s="19"/>
      <c r="F52" s="20">
        <f t="shared" si="1"/>
        <v>0</v>
      </c>
    </row>
    <row r="53" customFormat="1" ht="16.85" customHeight="1" spans="1:6">
      <c r="A53" s="14" t="s">
        <v>101</v>
      </c>
      <c r="B53" s="15" t="s">
        <v>102</v>
      </c>
      <c r="C53" s="16" t="s">
        <v>88</v>
      </c>
      <c r="D53" s="16"/>
      <c r="E53" s="16"/>
      <c r="F53" s="20">
        <f t="shared" si="1"/>
        <v>0</v>
      </c>
    </row>
    <row r="54" customFormat="1" ht="16.85" customHeight="1" spans="1:6">
      <c r="A54" s="14" t="s">
        <v>103</v>
      </c>
      <c r="B54" s="15" t="s">
        <v>104</v>
      </c>
      <c r="C54" s="16" t="s">
        <v>88</v>
      </c>
      <c r="D54" s="16" t="s">
        <v>105</v>
      </c>
      <c r="E54" s="19"/>
      <c r="F54" s="20">
        <f t="shared" si="1"/>
        <v>0</v>
      </c>
    </row>
    <row r="55" customFormat="1" ht="16.85" customHeight="1" spans="1:6">
      <c r="A55" s="14" t="s">
        <v>103</v>
      </c>
      <c r="B55" s="15" t="s">
        <v>106</v>
      </c>
      <c r="C55" s="16" t="s">
        <v>88</v>
      </c>
      <c r="D55" s="16" t="s">
        <v>107</v>
      </c>
      <c r="E55" s="19"/>
      <c r="F55" s="20">
        <f t="shared" si="1"/>
        <v>0</v>
      </c>
    </row>
    <row r="56" customFormat="1" ht="16.85" customHeight="1" spans="1:6">
      <c r="A56" s="14" t="s">
        <v>108</v>
      </c>
      <c r="B56" s="15" t="s">
        <v>109</v>
      </c>
      <c r="C56" s="16"/>
      <c r="D56" s="16"/>
      <c r="E56" s="16"/>
      <c r="F56" s="20">
        <f t="shared" si="1"/>
        <v>0</v>
      </c>
    </row>
    <row r="57" customFormat="1" ht="17.6" customHeight="1" spans="1:6">
      <c r="A57" s="14" t="s">
        <v>110</v>
      </c>
      <c r="B57" s="15" t="s">
        <v>111</v>
      </c>
      <c r="C57" s="16" t="s">
        <v>88</v>
      </c>
      <c r="D57" s="16" t="s">
        <v>112</v>
      </c>
      <c r="E57" s="19"/>
      <c r="F57" s="20">
        <f t="shared" si="1"/>
        <v>0</v>
      </c>
    </row>
    <row r="58" customFormat="1" ht="16.85" customHeight="1" spans="1:6">
      <c r="A58" s="14" t="s">
        <v>113</v>
      </c>
      <c r="B58" s="15" t="s">
        <v>114</v>
      </c>
      <c r="C58" s="16"/>
      <c r="D58" s="16"/>
      <c r="E58" s="16"/>
      <c r="F58" s="20">
        <f t="shared" si="1"/>
        <v>0</v>
      </c>
    </row>
    <row r="59" customFormat="1" ht="16.85" customHeight="1" spans="1:6">
      <c r="A59" s="14" t="s">
        <v>115</v>
      </c>
      <c r="B59" s="15" t="s">
        <v>116</v>
      </c>
      <c r="C59" s="16"/>
      <c r="D59" s="16"/>
      <c r="E59" s="16"/>
      <c r="F59" s="20">
        <f t="shared" si="1"/>
        <v>0</v>
      </c>
    </row>
    <row r="60" customFormat="1" ht="16.85" customHeight="1" spans="1:6">
      <c r="A60" s="14" t="s">
        <v>117</v>
      </c>
      <c r="B60" s="15" t="s">
        <v>118</v>
      </c>
      <c r="C60" s="16" t="s">
        <v>88</v>
      </c>
      <c r="D60" s="16" t="s">
        <v>89</v>
      </c>
      <c r="E60" s="19"/>
      <c r="F60" s="20">
        <f t="shared" si="1"/>
        <v>0</v>
      </c>
    </row>
    <row r="61" customFormat="1" ht="17.6" customHeight="1" spans="1:6">
      <c r="A61" s="14" t="s">
        <v>119</v>
      </c>
      <c r="B61" s="15" t="s">
        <v>120</v>
      </c>
      <c r="C61" s="16"/>
      <c r="D61" s="16"/>
      <c r="E61" s="16"/>
      <c r="F61" s="20">
        <f t="shared" si="1"/>
        <v>0</v>
      </c>
    </row>
    <row r="62" customFormat="1" ht="16.85" customHeight="1" spans="1:6">
      <c r="A62" s="14" t="s">
        <v>121</v>
      </c>
      <c r="B62" s="15" t="s">
        <v>122</v>
      </c>
      <c r="C62" s="16"/>
      <c r="D62" s="16"/>
      <c r="E62" s="16"/>
      <c r="F62" s="20">
        <f t="shared" si="1"/>
        <v>0</v>
      </c>
    </row>
    <row r="63" customFormat="1" ht="16.85" customHeight="1" spans="1:6">
      <c r="A63" s="14" t="s">
        <v>123</v>
      </c>
      <c r="B63" s="15" t="s">
        <v>124</v>
      </c>
      <c r="C63" s="16" t="s">
        <v>99</v>
      </c>
      <c r="D63" s="16" t="s">
        <v>125</v>
      </c>
      <c r="E63" s="19"/>
      <c r="F63" s="20">
        <f t="shared" si="1"/>
        <v>0</v>
      </c>
    </row>
    <row r="64" customFormat="1" ht="16.85" customHeight="1" spans="1:6">
      <c r="A64" s="14" t="s">
        <v>126</v>
      </c>
      <c r="B64" s="15" t="s">
        <v>127</v>
      </c>
      <c r="C64" s="16"/>
      <c r="D64" s="16"/>
      <c r="E64" s="16"/>
      <c r="F64" s="20">
        <f t="shared" si="1"/>
        <v>0</v>
      </c>
    </row>
    <row r="65" customFormat="1" ht="17.6" customHeight="1" spans="1:6">
      <c r="A65" s="14" t="s">
        <v>128</v>
      </c>
      <c r="B65" s="15" t="s">
        <v>129</v>
      </c>
      <c r="C65" s="16"/>
      <c r="D65" s="16"/>
      <c r="E65" s="16"/>
      <c r="F65" s="20">
        <f t="shared" si="1"/>
        <v>0</v>
      </c>
    </row>
    <row r="66" customFormat="1" ht="16.85" customHeight="1" spans="1:6">
      <c r="A66" s="14" t="s">
        <v>130</v>
      </c>
      <c r="B66" s="15" t="s">
        <v>131</v>
      </c>
      <c r="C66" s="16" t="s">
        <v>99</v>
      </c>
      <c r="D66" s="16" t="s">
        <v>132</v>
      </c>
      <c r="E66" s="19"/>
      <c r="F66" s="20">
        <f t="shared" si="1"/>
        <v>0</v>
      </c>
    </row>
    <row r="67" customFormat="1" ht="16.85" customHeight="1" spans="1:6">
      <c r="A67" s="14"/>
      <c r="B67" s="15"/>
      <c r="C67" s="16"/>
      <c r="D67" s="17"/>
      <c r="E67" s="17"/>
      <c r="F67" s="18"/>
    </row>
    <row r="68" customFormat="1" ht="16.85" customHeight="1" spans="1:6">
      <c r="A68" s="14"/>
      <c r="B68" s="15"/>
      <c r="C68" s="16"/>
      <c r="D68" s="17"/>
      <c r="E68" s="17"/>
      <c r="F68" s="18"/>
    </row>
    <row r="69" customFormat="1" ht="17.6" customHeight="1" spans="1:6">
      <c r="A69" s="14"/>
      <c r="B69" s="15"/>
      <c r="C69" s="16"/>
      <c r="D69" s="17"/>
      <c r="E69" s="17"/>
      <c r="F69" s="18"/>
    </row>
    <row r="70" customFormat="1" ht="16.85" customHeight="1" spans="1:6">
      <c r="A70" s="14"/>
      <c r="B70" s="15"/>
      <c r="C70" s="16"/>
      <c r="D70" s="17"/>
      <c r="E70" s="17"/>
      <c r="F70" s="18"/>
    </row>
    <row r="71" customFormat="1" ht="16.85" customHeight="1" spans="1:6">
      <c r="A71" s="14"/>
      <c r="B71" s="15"/>
      <c r="C71" s="16"/>
      <c r="D71" s="17"/>
      <c r="E71" s="17"/>
      <c r="F71" s="18"/>
    </row>
    <row r="72" customFormat="1" ht="16.85" customHeight="1" spans="1:6">
      <c r="A72" s="14"/>
      <c r="B72" s="15"/>
      <c r="C72" s="16"/>
      <c r="D72" s="17"/>
      <c r="E72" s="17"/>
      <c r="F72" s="18"/>
    </row>
    <row r="73" customFormat="1" ht="17.6" customHeight="1" spans="1:6">
      <c r="A73" s="14"/>
      <c r="B73" s="15"/>
      <c r="C73" s="16"/>
      <c r="D73" s="17"/>
      <c r="E73" s="17"/>
      <c r="F73" s="18"/>
    </row>
    <row r="74" customFormat="1" ht="16.85" customHeight="1" spans="1:6">
      <c r="A74" s="14"/>
      <c r="B74" s="15"/>
      <c r="C74" s="16"/>
      <c r="D74" s="17"/>
      <c r="E74" s="17"/>
      <c r="F74" s="18"/>
    </row>
    <row r="75" customFormat="1" ht="16.85" customHeight="1" spans="1:6">
      <c r="A75" s="14"/>
      <c r="B75" s="15"/>
      <c r="C75" s="16"/>
      <c r="D75" s="17"/>
      <c r="E75" s="17"/>
      <c r="F75" s="18"/>
    </row>
    <row r="76" customFormat="1" ht="16.85" customHeight="1" spans="1:6">
      <c r="A76" s="14"/>
      <c r="B76" s="15"/>
      <c r="C76" s="16"/>
      <c r="D76" s="17"/>
      <c r="E76" s="17"/>
      <c r="F76" s="18"/>
    </row>
    <row r="77" customFormat="1" ht="17.6" customHeight="1" spans="1:6">
      <c r="A77" s="14"/>
      <c r="B77" s="15"/>
      <c r="C77" s="16"/>
      <c r="D77" s="17"/>
      <c r="E77" s="17"/>
      <c r="F77" s="18"/>
    </row>
    <row r="78" customFormat="1" ht="16.85" customHeight="1" spans="1:6">
      <c r="A78" s="14"/>
      <c r="B78" s="15"/>
      <c r="C78" s="16"/>
      <c r="D78" s="17"/>
      <c r="E78" s="17"/>
      <c r="F78" s="18"/>
    </row>
    <row r="79" customFormat="1" ht="22" customHeight="1" spans="1:6">
      <c r="A79" s="22"/>
      <c r="B79" s="23" t="s">
        <v>133</v>
      </c>
      <c r="C79" s="23"/>
      <c r="D79" s="16">
        <f>SUM(F44:F78)</f>
        <v>0</v>
      </c>
      <c r="E79" s="16"/>
      <c r="F79" s="16"/>
    </row>
    <row r="80" customFormat="1" ht="32.95" customHeight="1" spans="1:6">
      <c r="A80" s="1" t="s">
        <v>0</v>
      </c>
      <c r="B80" s="1"/>
      <c r="C80" s="1"/>
      <c r="D80" s="1"/>
      <c r="E80" s="1"/>
      <c r="F80" s="1"/>
    </row>
    <row r="81" customFormat="1" ht="16.85" customHeight="1" spans="1:6">
      <c r="A81" s="2" t="s">
        <v>24</v>
      </c>
      <c r="B81" s="2"/>
      <c r="C81" s="2"/>
      <c r="D81" s="2"/>
      <c r="E81" s="10" t="s">
        <v>25</v>
      </c>
      <c r="F81" s="10"/>
    </row>
    <row r="82" customFormat="1" ht="21.25" customHeight="1" spans="1:6">
      <c r="A82" s="11" t="s">
        <v>134</v>
      </c>
      <c r="B82" s="11"/>
      <c r="C82" s="11"/>
      <c r="D82" s="11"/>
      <c r="E82" s="11"/>
      <c r="F82" s="11"/>
    </row>
    <row r="83" customFormat="1" ht="22" customHeight="1" spans="1:6">
      <c r="A83" s="12" t="s">
        <v>27</v>
      </c>
      <c r="B83" s="7" t="s">
        <v>28</v>
      </c>
      <c r="C83" s="7" t="s">
        <v>29</v>
      </c>
      <c r="D83" s="7" t="s">
        <v>30</v>
      </c>
      <c r="E83" s="7" t="s">
        <v>31</v>
      </c>
      <c r="F83" s="13" t="s">
        <v>32</v>
      </c>
    </row>
    <row r="84" customFormat="1" ht="17.6" customHeight="1" spans="1:6">
      <c r="A84" s="14" t="s">
        <v>135</v>
      </c>
      <c r="B84" s="15" t="s">
        <v>136</v>
      </c>
      <c r="C84" s="16"/>
      <c r="D84" s="17"/>
      <c r="E84" s="17"/>
      <c r="F84" s="18"/>
    </row>
    <row r="85" customFormat="1" ht="16.85" customHeight="1" spans="1:6">
      <c r="A85" s="14" t="s">
        <v>137</v>
      </c>
      <c r="B85" s="15" t="s">
        <v>138</v>
      </c>
      <c r="C85" s="16" t="s">
        <v>82</v>
      </c>
      <c r="D85" s="16" t="s">
        <v>139</v>
      </c>
      <c r="E85" s="19"/>
      <c r="F85" s="20">
        <f>IF(E85&gt;0,ROUND(D85*E85,0),0)</f>
        <v>0</v>
      </c>
    </row>
    <row r="86" customFormat="1" ht="16.85" customHeight="1" spans="1:6">
      <c r="A86" s="14"/>
      <c r="B86" s="15"/>
      <c r="C86" s="16"/>
      <c r="D86" s="17"/>
      <c r="E86" s="17"/>
      <c r="F86" s="18"/>
    </row>
    <row r="87" customFormat="1" ht="16.85" customHeight="1" spans="1:6">
      <c r="A87" s="14"/>
      <c r="B87" s="15"/>
      <c r="C87" s="16"/>
      <c r="D87" s="17"/>
      <c r="E87" s="17"/>
      <c r="F87" s="18"/>
    </row>
    <row r="88" customFormat="1" ht="17.6" customHeight="1" spans="1:6">
      <c r="A88" s="14"/>
      <c r="B88" s="15"/>
      <c r="C88" s="16"/>
      <c r="D88" s="17"/>
      <c r="E88" s="17"/>
      <c r="F88" s="18"/>
    </row>
    <row r="89" customFormat="1" ht="16.85" customHeight="1" spans="1:6">
      <c r="A89" s="14"/>
      <c r="B89" s="15"/>
      <c r="C89" s="16"/>
      <c r="D89" s="17"/>
      <c r="E89" s="17"/>
      <c r="F89" s="18"/>
    </row>
    <row r="90" customFormat="1" ht="16.85" customHeight="1" spans="1:6">
      <c r="A90" s="14"/>
      <c r="B90" s="15"/>
      <c r="C90" s="16"/>
      <c r="D90" s="17"/>
      <c r="E90" s="17"/>
      <c r="F90" s="18"/>
    </row>
    <row r="91" customFormat="1" ht="16.85" customHeight="1" spans="1:6">
      <c r="A91" s="14"/>
      <c r="B91" s="15"/>
      <c r="C91" s="16"/>
      <c r="D91" s="17"/>
      <c r="E91" s="17"/>
      <c r="F91" s="18"/>
    </row>
    <row r="92" customFormat="1" ht="17.6" customHeight="1" spans="1:6">
      <c r="A92" s="14"/>
      <c r="B92" s="15"/>
      <c r="C92" s="16"/>
      <c r="D92" s="17"/>
      <c r="E92" s="17"/>
      <c r="F92" s="18"/>
    </row>
    <row r="93" customFormat="1" ht="16.85" customHeight="1" spans="1:6">
      <c r="A93" s="14"/>
      <c r="B93" s="15"/>
      <c r="C93" s="16"/>
      <c r="D93" s="17"/>
      <c r="E93" s="17"/>
      <c r="F93" s="18"/>
    </row>
    <row r="94" customFormat="1" ht="16.85" customHeight="1" spans="1:6">
      <c r="A94" s="14"/>
      <c r="B94" s="15"/>
      <c r="C94" s="16"/>
      <c r="D94" s="17"/>
      <c r="E94" s="17"/>
      <c r="F94" s="18"/>
    </row>
    <row r="95" customFormat="1" ht="16.85" customHeight="1" spans="1:6">
      <c r="A95" s="14"/>
      <c r="B95" s="15"/>
      <c r="C95" s="16"/>
      <c r="D95" s="17"/>
      <c r="E95" s="17"/>
      <c r="F95" s="18"/>
    </row>
    <row r="96" customFormat="1" ht="16.85" customHeight="1" spans="1:6">
      <c r="A96" s="14"/>
      <c r="B96" s="15"/>
      <c r="C96" s="16"/>
      <c r="D96" s="17"/>
      <c r="E96" s="17"/>
      <c r="F96" s="18"/>
    </row>
    <row r="97" customFormat="1" ht="17.6" customHeight="1" spans="1:6">
      <c r="A97" s="14"/>
      <c r="B97" s="15"/>
      <c r="C97" s="16"/>
      <c r="D97" s="17"/>
      <c r="E97" s="17"/>
      <c r="F97" s="18"/>
    </row>
    <row r="98" customFormat="1" ht="16.85" customHeight="1" spans="1:6">
      <c r="A98" s="14"/>
      <c r="B98" s="15"/>
      <c r="C98" s="16"/>
      <c r="D98" s="17"/>
      <c r="E98" s="17"/>
      <c r="F98" s="18"/>
    </row>
    <row r="99" customFormat="1" ht="16.85" customHeight="1" spans="1:6">
      <c r="A99" s="14"/>
      <c r="B99" s="15"/>
      <c r="C99" s="16"/>
      <c r="D99" s="17"/>
      <c r="E99" s="17"/>
      <c r="F99" s="18"/>
    </row>
    <row r="100" customFormat="1" ht="16.85" customHeight="1" spans="1:6">
      <c r="A100" s="14"/>
      <c r="B100" s="15"/>
      <c r="C100" s="16"/>
      <c r="D100" s="17"/>
      <c r="E100" s="17"/>
      <c r="F100" s="18"/>
    </row>
    <row r="101" customFormat="1" ht="17.6" customHeight="1" spans="1:6">
      <c r="A101" s="14"/>
      <c r="B101" s="15"/>
      <c r="C101" s="16"/>
      <c r="D101" s="17"/>
      <c r="E101" s="17"/>
      <c r="F101" s="18"/>
    </row>
    <row r="102" customFormat="1" ht="16.85" customHeight="1" spans="1:6">
      <c r="A102" s="14"/>
      <c r="B102" s="15"/>
      <c r="C102" s="16"/>
      <c r="D102" s="17"/>
      <c r="E102" s="17"/>
      <c r="F102" s="18"/>
    </row>
    <row r="103" customFormat="1" ht="16.85" customHeight="1" spans="1:6">
      <c r="A103" s="14"/>
      <c r="B103" s="15"/>
      <c r="C103" s="16"/>
      <c r="D103" s="17"/>
      <c r="E103" s="17"/>
      <c r="F103" s="18"/>
    </row>
    <row r="104" customFormat="1" ht="16.85" customHeight="1" spans="1:6">
      <c r="A104" s="14"/>
      <c r="B104" s="15"/>
      <c r="C104" s="16"/>
      <c r="D104" s="17"/>
      <c r="E104" s="17"/>
      <c r="F104" s="18"/>
    </row>
    <row r="105" customFormat="1" ht="17.6" customHeight="1" spans="1:6">
      <c r="A105" s="14"/>
      <c r="B105" s="15"/>
      <c r="C105" s="16"/>
      <c r="D105" s="17"/>
      <c r="E105" s="17"/>
      <c r="F105" s="18"/>
    </row>
    <row r="106" customFormat="1" ht="16.85" customHeight="1" spans="1:6">
      <c r="A106" s="14"/>
      <c r="B106" s="15"/>
      <c r="C106" s="16"/>
      <c r="D106" s="17"/>
      <c r="E106" s="17"/>
      <c r="F106" s="18"/>
    </row>
    <row r="107" customFormat="1" ht="16.85" customHeight="1" spans="1:6">
      <c r="A107" s="14"/>
      <c r="B107" s="15"/>
      <c r="C107" s="16"/>
      <c r="D107" s="17"/>
      <c r="E107" s="17"/>
      <c r="F107" s="18"/>
    </row>
    <row r="108" customFormat="1" ht="16.85" customHeight="1" spans="1:6">
      <c r="A108" s="14"/>
      <c r="B108" s="15"/>
      <c r="C108" s="16"/>
      <c r="D108" s="17"/>
      <c r="E108" s="17"/>
      <c r="F108" s="18"/>
    </row>
    <row r="109" customFormat="1" ht="17.6" customHeight="1" spans="1:6">
      <c r="A109" s="14"/>
      <c r="B109" s="15"/>
      <c r="C109" s="16"/>
      <c r="D109" s="17"/>
      <c r="E109" s="17"/>
      <c r="F109" s="18"/>
    </row>
    <row r="110" customFormat="1" ht="16.85" customHeight="1" spans="1:6">
      <c r="A110" s="14"/>
      <c r="B110" s="15"/>
      <c r="C110" s="16"/>
      <c r="D110" s="17"/>
      <c r="E110" s="17"/>
      <c r="F110" s="18"/>
    </row>
    <row r="111" customFormat="1" ht="16.85" customHeight="1" spans="1:6">
      <c r="A111" s="14"/>
      <c r="B111" s="15"/>
      <c r="C111" s="16"/>
      <c r="D111" s="17"/>
      <c r="E111" s="17"/>
      <c r="F111" s="18"/>
    </row>
    <row r="112" customFormat="1" ht="16.85" customHeight="1" spans="1:6">
      <c r="A112" s="14"/>
      <c r="B112" s="15"/>
      <c r="C112" s="16"/>
      <c r="D112" s="17"/>
      <c r="E112" s="17"/>
      <c r="F112" s="18"/>
    </row>
    <row r="113" customFormat="1" ht="17.6" customHeight="1" spans="1:6">
      <c r="A113" s="14"/>
      <c r="B113" s="15"/>
      <c r="C113" s="16"/>
      <c r="D113" s="17"/>
      <c r="E113" s="17"/>
      <c r="F113" s="18"/>
    </row>
    <row r="114" customFormat="1" ht="16.85" customHeight="1" spans="1:6">
      <c r="A114" s="14"/>
      <c r="B114" s="15"/>
      <c r="C114" s="16"/>
      <c r="D114" s="17"/>
      <c r="E114" s="17"/>
      <c r="F114" s="18"/>
    </row>
    <row r="115" customFormat="1" ht="16.85" customHeight="1" spans="1:6">
      <c r="A115" s="14"/>
      <c r="B115" s="15"/>
      <c r="C115" s="16"/>
      <c r="D115" s="17"/>
      <c r="E115" s="17"/>
      <c r="F115" s="18"/>
    </row>
    <row r="116" customFormat="1" ht="16.85" customHeight="1" spans="1:6">
      <c r="A116" s="14"/>
      <c r="B116" s="15"/>
      <c r="C116" s="16"/>
      <c r="D116" s="17"/>
      <c r="E116" s="17"/>
      <c r="F116" s="18"/>
    </row>
    <row r="117" customFormat="1" ht="17.6" customHeight="1" spans="1:6">
      <c r="A117" s="14"/>
      <c r="B117" s="15"/>
      <c r="C117" s="16"/>
      <c r="D117" s="17"/>
      <c r="E117" s="17"/>
      <c r="F117" s="18"/>
    </row>
    <row r="118" customFormat="1" ht="16.85" customHeight="1" spans="1:6">
      <c r="A118" s="14"/>
      <c r="B118" s="15"/>
      <c r="C118" s="16"/>
      <c r="D118" s="17"/>
      <c r="E118" s="17"/>
      <c r="F118" s="18"/>
    </row>
    <row r="119" customFormat="1" ht="22" customHeight="1" spans="1:6">
      <c r="A119" s="22"/>
      <c r="B119" s="23" t="s">
        <v>140</v>
      </c>
      <c r="C119" s="23"/>
      <c r="D119" s="16">
        <f>SUM(F84:F118)</f>
        <v>0</v>
      </c>
      <c r="E119" s="16"/>
      <c r="F119" s="16"/>
    </row>
    <row r="120" customFormat="1" ht="32.95" customHeight="1" spans="1:6">
      <c r="A120" s="1" t="s">
        <v>0</v>
      </c>
      <c r="B120" s="1"/>
      <c r="C120" s="1"/>
      <c r="D120" s="1"/>
      <c r="E120" s="1"/>
      <c r="F120" s="1"/>
    </row>
    <row r="121" customFormat="1" ht="16.85" customHeight="1" spans="1:6">
      <c r="A121" s="2" t="s">
        <v>24</v>
      </c>
      <c r="B121" s="2"/>
      <c r="C121" s="2"/>
      <c r="D121" s="2"/>
      <c r="E121" s="10" t="s">
        <v>25</v>
      </c>
      <c r="F121" s="10"/>
    </row>
    <row r="122" customFormat="1" ht="21.25" customHeight="1" spans="1:6">
      <c r="A122" s="11" t="s">
        <v>141</v>
      </c>
      <c r="B122" s="11"/>
      <c r="C122" s="11"/>
      <c r="D122" s="11"/>
      <c r="E122" s="11"/>
      <c r="F122" s="11"/>
    </row>
    <row r="123" customFormat="1" ht="22" customHeight="1" spans="1:6">
      <c r="A123" s="12" t="s">
        <v>27</v>
      </c>
      <c r="B123" s="7" t="s">
        <v>28</v>
      </c>
      <c r="C123" s="7" t="s">
        <v>29</v>
      </c>
      <c r="D123" s="7" t="s">
        <v>30</v>
      </c>
      <c r="E123" s="7" t="s">
        <v>31</v>
      </c>
      <c r="F123" s="13" t="s">
        <v>32</v>
      </c>
    </row>
    <row r="124" customFormat="1" ht="17.6" customHeight="1" spans="1:6">
      <c r="A124" s="14" t="s">
        <v>142</v>
      </c>
      <c r="B124" s="15" t="s">
        <v>143</v>
      </c>
      <c r="C124" s="16"/>
      <c r="D124" s="17"/>
      <c r="E124" s="17"/>
      <c r="F124" s="18"/>
    </row>
    <row r="125" customFormat="1" ht="16.85" customHeight="1" spans="1:6">
      <c r="A125" s="14" t="s">
        <v>144</v>
      </c>
      <c r="B125" s="15" t="s">
        <v>145</v>
      </c>
      <c r="C125" s="16" t="s">
        <v>88</v>
      </c>
      <c r="D125" s="16" t="s">
        <v>146</v>
      </c>
      <c r="E125" s="19"/>
      <c r="F125" s="20">
        <f>IF(E125&gt;0,ROUND(D125*E125,0),0)</f>
        <v>0</v>
      </c>
    </row>
    <row r="126" customFormat="1" ht="16.85" customHeight="1" spans="1:6">
      <c r="A126" s="14"/>
      <c r="B126" s="15"/>
      <c r="C126" s="16"/>
      <c r="D126" s="17"/>
      <c r="E126" s="17"/>
      <c r="F126" s="18"/>
    </row>
    <row r="127" customFormat="1" ht="16.85" customHeight="1" spans="1:6">
      <c r="A127" s="14"/>
      <c r="B127" s="15"/>
      <c r="C127" s="16"/>
      <c r="D127" s="17"/>
      <c r="E127" s="17"/>
      <c r="F127" s="18"/>
    </row>
    <row r="128" customFormat="1" ht="17.6" customHeight="1" spans="1:6">
      <c r="A128" s="14"/>
      <c r="B128" s="15"/>
      <c r="C128" s="16"/>
      <c r="D128" s="17"/>
      <c r="E128" s="17"/>
      <c r="F128" s="18"/>
    </row>
    <row r="129" customFormat="1" ht="16.85" customHeight="1" spans="1:6">
      <c r="A129" s="14"/>
      <c r="B129" s="15"/>
      <c r="C129" s="16"/>
      <c r="D129" s="17"/>
      <c r="E129" s="17"/>
      <c r="F129" s="18"/>
    </row>
    <row r="130" customFormat="1" ht="16.85" customHeight="1" spans="1:6">
      <c r="A130" s="14"/>
      <c r="B130" s="15"/>
      <c r="C130" s="16"/>
      <c r="D130" s="17"/>
      <c r="E130" s="17"/>
      <c r="F130" s="18"/>
    </row>
    <row r="131" customFormat="1" ht="16.85" customHeight="1" spans="1:6">
      <c r="A131" s="14"/>
      <c r="B131" s="15"/>
      <c r="C131" s="16"/>
      <c r="D131" s="17"/>
      <c r="E131" s="17"/>
      <c r="F131" s="18"/>
    </row>
    <row r="132" customFormat="1" ht="17.6" customHeight="1" spans="1:6">
      <c r="A132" s="14"/>
      <c r="B132" s="15"/>
      <c r="C132" s="16"/>
      <c r="D132" s="17"/>
      <c r="E132" s="17"/>
      <c r="F132" s="18"/>
    </row>
    <row r="133" customFormat="1" ht="16.85" customHeight="1" spans="1:6">
      <c r="A133" s="14"/>
      <c r="B133" s="15"/>
      <c r="C133" s="16"/>
      <c r="D133" s="17"/>
      <c r="E133" s="17"/>
      <c r="F133" s="18"/>
    </row>
    <row r="134" customFormat="1" ht="16.85" customHeight="1" spans="1:6">
      <c r="A134" s="14"/>
      <c r="B134" s="15"/>
      <c r="C134" s="16"/>
      <c r="D134" s="17"/>
      <c r="E134" s="17"/>
      <c r="F134" s="18"/>
    </row>
    <row r="135" customFormat="1" ht="16.85" customHeight="1" spans="1:6">
      <c r="A135" s="14"/>
      <c r="B135" s="15"/>
      <c r="C135" s="16"/>
      <c r="D135" s="17"/>
      <c r="E135" s="17"/>
      <c r="F135" s="18"/>
    </row>
    <row r="136" customFormat="1" ht="16.85" customHeight="1" spans="1:6">
      <c r="A136" s="14"/>
      <c r="B136" s="15"/>
      <c r="C136" s="16"/>
      <c r="D136" s="17"/>
      <c r="E136" s="17"/>
      <c r="F136" s="18"/>
    </row>
    <row r="137" customFormat="1" ht="17.6" customHeight="1" spans="1:6">
      <c r="A137" s="14"/>
      <c r="B137" s="15"/>
      <c r="C137" s="16"/>
      <c r="D137" s="17"/>
      <c r="E137" s="17"/>
      <c r="F137" s="18"/>
    </row>
    <row r="138" customFormat="1" ht="16.85" customHeight="1" spans="1:6">
      <c r="A138" s="14"/>
      <c r="B138" s="15"/>
      <c r="C138" s="16"/>
      <c r="D138" s="17"/>
      <c r="E138" s="17"/>
      <c r="F138" s="18"/>
    </row>
    <row r="139" customFormat="1" ht="16.85" customHeight="1" spans="1:6">
      <c r="A139" s="14"/>
      <c r="B139" s="15"/>
      <c r="C139" s="16"/>
      <c r="D139" s="17"/>
      <c r="E139" s="17"/>
      <c r="F139" s="18"/>
    </row>
    <row r="140" customFormat="1" ht="16.85" customHeight="1" spans="1:6">
      <c r="A140" s="14"/>
      <c r="B140" s="15"/>
      <c r="C140" s="16"/>
      <c r="D140" s="17"/>
      <c r="E140" s="17"/>
      <c r="F140" s="18"/>
    </row>
    <row r="141" customFormat="1" ht="17.6" customHeight="1" spans="1:6">
      <c r="A141" s="14"/>
      <c r="B141" s="15"/>
      <c r="C141" s="16"/>
      <c r="D141" s="17"/>
      <c r="E141" s="17"/>
      <c r="F141" s="18"/>
    </row>
    <row r="142" customFormat="1" ht="16.85" customHeight="1" spans="1:6">
      <c r="A142" s="14"/>
      <c r="B142" s="15"/>
      <c r="C142" s="16"/>
      <c r="D142" s="17"/>
      <c r="E142" s="17"/>
      <c r="F142" s="18"/>
    </row>
    <row r="143" customFormat="1" ht="16.85" customHeight="1" spans="1:6">
      <c r="A143" s="14"/>
      <c r="B143" s="15"/>
      <c r="C143" s="16"/>
      <c r="D143" s="17"/>
      <c r="E143" s="17"/>
      <c r="F143" s="18"/>
    </row>
    <row r="144" customFormat="1" ht="16.85" customHeight="1" spans="1:6">
      <c r="A144" s="14"/>
      <c r="B144" s="15"/>
      <c r="C144" s="16"/>
      <c r="D144" s="17"/>
      <c r="E144" s="17"/>
      <c r="F144" s="18"/>
    </row>
    <row r="145" customFormat="1" ht="17.6" customHeight="1" spans="1:6">
      <c r="A145" s="14"/>
      <c r="B145" s="15"/>
      <c r="C145" s="16"/>
      <c r="D145" s="17"/>
      <c r="E145" s="17"/>
      <c r="F145" s="18"/>
    </row>
    <row r="146" customFormat="1" ht="16.85" customHeight="1" spans="1:6">
      <c r="A146" s="14"/>
      <c r="B146" s="15"/>
      <c r="C146" s="16"/>
      <c r="D146" s="17"/>
      <c r="E146" s="17"/>
      <c r="F146" s="18"/>
    </row>
    <row r="147" customFormat="1" ht="16.85" customHeight="1" spans="1:6">
      <c r="A147" s="14"/>
      <c r="B147" s="15"/>
      <c r="C147" s="16"/>
      <c r="D147" s="17"/>
      <c r="E147" s="17"/>
      <c r="F147" s="18"/>
    </row>
    <row r="148" customFormat="1" ht="16.85" customHeight="1" spans="1:6">
      <c r="A148" s="14"/>
      <c r="B148" s="15"/>
      <c r="C148" s="16"/>
      <c r="D148" s="17"/>
      <c r="E148" s="17"/>
      <c r="F148" s="18"/>
    </row>
    <row r="149" customFormat="1" ht="17.6" customHeight="1" spans="1:6">
      <c r="A149" s="14"/>
      <c r="B149" s="15"/>
      <c r="C149" s="16"/>
      <c r="D149" s="17"/>
      <c r="E149" s="17"/>
      <c r="F149" s="18"/>
    </row>
    <row r="150" customFormat="1" ht="16.85" customHeight="1" spans="1:6">
      <c r="A150" s="14"/>
      <c r="B150" s="15"/>
      <c r="C150" s="16"/>
      <c r="D150" s="17"/>
      <c r="E150" s="17"/>
      <c r="F150" s="18"/>
    </row>
    <row r="151" customFormat="1" ht="16.85" customHeight="1" spans="1:6">
      <c r="A151" s="14"/>
      <c r="B151" s="15"/>
      <c r="C151" s="16"/>
      <c r="D151" s="17"/>
      <c r="E151" s="17"/>
      <c r="F151" s="18"/>
    </row>
    <row r="152" customFormat="1" ht="16.85" customHeight="1" spans="1:6">
      <c r="A152" s="14"/>
      <c r="B152" s="15"/>
      <c r="C152" s="16"/>
      <c r="D152" s="17"/>
      <c r="E152" s="17"/>
      <c r="F152" s="18"/>
    </row>
    <row r="153" customFormat="1" ht="17.6" customHeight="1" spans="1:6">
      <c r="A153" s="14"/>
      <c r="B153" s="15"/>
      <c r="C153" s="16"/>
      <c r="D153" s="17"/>
      <c r="E153" s="17"/>
      <c r="F153" s="18"/>
    </row>
    <row r="154" customFormat="1" ht="16.85" customHeight="1" spans="1:6">
      <c r="A154" s="14"/>
      <c r="B154" s="15"/>
      <c r="C154" s="16"/>
      <c r="D154" s="17"/>
      <c r="E154" s="17"/>
      <c r="F154" s="18"/>
    </row>
    <row r="155" customFormat="1" ht="16.85" customHeight="1" spans="1:6">
      <c r="A155" s="14"/>
      <c r="B155" s="15"/>
      <c r="C155" s="16"/>
      <c r="D155" s="17"/>
      <c r="E155" s="17"/>
      <c r="F155" s="18"/>
    </row>
    <row r="156" customFormat="1" ht="16.85" customHeight="1" spans="1:6">
      <c r="A156" s="14"/>
      <c r="B156" s="15"/>
      <c r="C156" s="16"/>
      <c r="D156" s="17"/>
      <c r="E156" s="17"/>
      <c r="F156" s="18"/>
    </row>
    <row r="157" customFormat="1" ht="17.6" customHeight="1" spans="1:6">
      <c r="A157" s="14"/>
      <c r="B157" s="15"/>
      <c r="C157" s="16"/>
      <c r="D157" s="17"/>
      <c r="E157" s="17"/>
      <c r="F157" s="18"/>
    </row>
    <row r="158" customFormat="1" ht="16.85" customHeight="1" spans="1:6">
      <c r="A158" s="14"/>
      <c r="B158" s="15"/>
      <c r="C158" s="16"/>
      <c r="D158" s="17"/>
      <c r="E158" s="17"/>
      <c r="F158" s="18"/>
    </row>
    <row r="159" customFormat="1" ht="22" customHeight="1" spans="1:6">
      <c r="A159" s="22"/>
      <c r="B159" s="23" t="s">
        <v>147</v>
      </c>
      <c r="C159" s="23"/>
      <c r="D159" s="16">
        <f>SUM(F124:F158)</f>
        <v>0</v>
      </c>
      <c r="E159" s="16"/>
      <c r="F159" s="16"/>
    </row>
  </sheetData>
  <sheetProtection password="CBFA" sheet="1" objects="1"/>
  <mergeCells count="24">
    <mergeCell ref="A1:F1"/>
    <mergeCell ref="A2:D2"/>
    <mergeCell ref="E2:F2"/>
    <mergeCell ref="A3:F3"/>
    <mergeCell ref="B39:C39"/>
    <mergeCell ref="D39:F39"/>
    <mergeCell ref="A40:F40"/>
    <mergeCell ref="A41:D41"/>
    <mergeCell ref="E41:F41"/>
    <mergeCell ref="A42:F42"/>
    <mergeCell ref="B79:C79"/>
    <mergeCell ref="D79:F79"/>
    <mergeCell ref="A80:F80"/>
    <mergeCell ref="A81:D81"/>
    <mergeCell ref="E81:F81"/>
    <mergeCell ref="A82:F82"/>
    <mergeCell ref="B119:C119"/>
    <mergeCell ref="D119:F119"/>
    <mergeCell ref="A120:F120"/>
    <mergeCell ref="A121:D121"/>
    <mergeCell ref="E121:F121"/>
    <mergeCell ref="A122:F122"/>
    <mergeCell ref="B159:C159"/>
    <mergeCell ref="D159:F159"/>
  </mergeCells>
  <pageMargins left="0.75" right="0.75" top="1" bottom="1" header="0.5" footer="0.5"/>
  <pageSetup paperSize="9" scale="95" orientation="portrait"/>
  <headerFooter/>
  <rowBreaks count="1" manualBreakCount="1">
    <brk id="3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D8" sqref="D8"/>
    </sheetView>
  </sheetViews>
  <sheetFormatPr defaultColWidth="9" defaultRowHeight="14.25" outlineLevelCol="3"/>
  <cols>
    <col min="1" max="1" width="13.125" customWidth="1"/>
    <col min="2" max="2" width="18.875" customWidth="1"/>
    <col min="3" max="3" width="35.7416666666667" customWidth="1"/>
    <col min="4" max="4" width="17.125" customWidth="1"/>
    <col min="5" max="5" width="10" customWidth="1"/>
  </cols>
  <sheetData>
    <row r="1" ht="32.95" customHeight="1" spans="1:4">
      <c r="A1" s="1" t="s">
        <v>148</v>
      </c>
      <c r="B1" s="1"/>
      <c r="C1" s="1"/>
      <c r="D1" s="1"/>
    </row>
    <row r="2" ht="16.85" customHeight="1" spans="1:4">
      <c r="A2" s="2" t="s">
        <v>149</v>
      </c>
      <c r="B2" s="2"/>
      <c r="C2" s="2"/>
      <c r="D2" s="2"/>
    </row>
    <row r="3" ht="32.95" customHeight="1" spans="1:4">
      <c r="A3" s="3" t="s">
        <v>150</v>
      </c>
      <c r="B3" s="4" t="s">
        <v>151</v>
      </c>
      <c r="C3" s="4" t="s">
        <v>152</v>
      </c>
      <c r="D3" s="5" t="s">
        <v>153</v>
      </c>
    </row>
    <row r="4" ht="28.55" customHeight="1" spans="1:4">
      <c r="A4" s="6" t="s">
        <v>38</v>
      </c>
      <c r="B4" s="7" t="s">
        <v>154</v>
      </c>
      <c r="C4" s="7" t="s">
        <v>26</v>
      </c>
      <c r="D4" s="8">
        <f>'【5.1表】工程量清单（招标）'!D39</f>
        <v>0</v>
      </c>
    </row>
    <row r="5" ht="28.55" customHeight="1" spans="1:4">
      <c r="A5" s="6" t="s">
        <v>56</v>
      </c>
      <c r="B5" s="7" t="s">
        <v>155</v>
      </c>
      <c r="C5" s="7" t="s">
        <v>75</v>
      </c>
      <c r="D5" s="8">
        <f>'【5.1表】工程量清单（招标）'!D79</f>
        <v>0</v>
      </c>
    </row>
    <row r="6" ht="28.55" customHeight="1" spans="1:4">
      <c r="A6" s="6" t="s">
        <v>156</v>
      </c>
      <c r="B6" s="7" t="s">
        <v>157</v>
      </c>
      <c r="C6" s="7" t="s">
        <v>134</v>
      </c>
      <c r="D6" s="8">
        <f>'【5.1表】工程量清单（招标）'!D119</f>
        <v>0</v>
      </c>
    </row>
    <row r="7" ht="28.55" customHeight="1" spans="1:4">
      <c r="A7" s="6" t="s">
        <v>65</v>
      </c>
      <c r="B7" s="7" t="s">
        <v>158</v>
      </c>
      <c r="C7" s="7" t="s">
        <v>141</v>
      </c>
      <c r="D7" s="8">
        <f>'【5.1表】工程量清单（招标）'!D159</f>
        <v>0</v>
      </c>
    </row>
    <row r="8" ht="28.55" customHeight="1" spans="1:4">
      <c r="A8" s="6" t="s">
        <v>159</v>
      </c>
      <c r="B8" s="7" t="s">
        <v>160</v>
      </c>
      <c r="C8" s="7" t="s">
        <v>160</v>
      </c>
      <c r="D8" s="8">
        <f>SUM(D4:D7)</f>
        <v>0</v>
      </c>
    </row>
    <row r="9" ht="39" customHeight="1" spans="1:4">
      <c r="A9" s="6" t="s">
        <v>161</v>
      </c>
      <c r="B9" s="7" t="s">
        <v>162</v>
      </c>
      <c r="C9" s="7" t="s">
        <v>162</v>
      </c>
      <c r="D9" s="8" t="s">
        <v>163</v>
      </c>
    </row>
    <row r="10" ht="35" customHeight="1" spans="1:4">
      <c r="A10" s="6" t="s">
        <v>164</v>
      </c>
      <c r="B10" s="7" t="s">
        <v>165</v>
      </c>
      <c r="C10" s="7" t="s">
        <v>165</v>
      </c>
      <c r="D10" s="8" t="s">
        <v>163</v>
      </c>
    </row>
    <row r="11" ht="28.55" customHeight="1" spans="1:4">
      <c r="A11" s="6" t="s">
        <v>166</v>
      </c>
      <c r="B11" s="7" t="s">
        <v>167</v>
      </c>
      <c r="C11" s="7" t="s">
        <v>167</v>
      </c>
      <c r="D11" s="8" t="s">
        <v>163</v>
      </c>
    </row>
    <row r="12" ht="28.55" customHeight="1" spans="1:4">
      <c r="A12" s="6" t="s">
        <v>168</v>
      </c>
      <c r="B12" s="7" t="s">
        <v>169</v>
      </c>
      <c r="C12" s="7" t="s">
        <v>169</v>
      </c>
      <c r="D12" s="8">
        <f>D8*0.03</f>
        <v>0</v>
      </c>
    </row>
    <row r="13" ht="28.55" customHeight="1" spans="1:4">
      <c r="A13" s="6" t="s">
        <v>71</v>
      </c>
      <c r="B13" s="7" t="s">
        <v>170</v>
      </c>
      <c r="C13" s="7" t="s">
        <v>170</v>
      </c>
      <c r="D13" s="8">
        <f>D8+D12</f>
        <v>0</v>
      </c>
    </row>
    <row r="14" ht="329.65" customHeight="1" spans="1:4">
      <c r="A14" s="9"/>
      <c r="B14" s="9"/>
      <c r="C14" s="9"/>
      <c r="D14" s="9"/>
    </row>
    <row r="15" ht="13.2" customHeight="1" spans="1:4">
      <c r="A15" s="9"/>
      <c r="B15" s="9"/>
      <c r="C15" s="9"/>
      <c r="D15" s="9"/>
    </row>
  </sheetData>
  <sheetProtection password="CBFA" sheet="1" objects="1"/>
  <mergeCells count="3">
    <mergeCell ref="A1:D1"/>
    <mergeCell ref="A2:D2"/>
    <mergeCell ref="A14:D15"/>
  </mergeCells>
  <printOptions horizontalCentered="1" verticalCentered="1"/>
  <pageMargins left="0.50125" right="0.50125" top="0.315" bottom="0.315" header="0" footer="0"/>
  <pageSetup paperSize="9" fitToWidth="0" fitToHeight="0" orientation="portrait"/>
  <headerFooter alignWithMargins="0"/>
</worksheet>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清单说明</vt:lpstr>
      <vt:lpstr>【5.1表】工程量清单（招标）</vt:lpstr>
      <vt:lpstr>【5.4表】投标报价汇总表(招标)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2026-07-12T17:45:00Z</dcterms:created>
  <dcterms:modified xsi:type="dcterms:W3CDTF">2026-07-14T06:25:28Z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88105F2D563449D3ACEF061AC3FA5D1F</vt:lpwstr>
  </property>
  <property fmtid="{D5CDD505-2E9C-101B-9397-08002B2CF9AE}" pid="3" name="KSOProductBuildVer">
    <vt:lpwstr>2052-11.8.2.12055</vt:lpwstr>
  </property>
</Properties>
</file>