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9880"/>
  </bookViews>
  <sheets>
    <sheet name="服务类技术参数"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<sst xmlns="http://schemas.openxmlformats.org/spreadsheetml/2006/main" count="58" uniqueCount="44">
  <si>
    <t>1+X证书试点及信息化标杆学校建设（服务类）</t>
  </si>
  <si>
    <t>序号</t>
  </si>
  <si>
    <t>类型</t>
  </si>
  <si>
    <t>名称</t>
  </si>
  <si>
    <t>规格描述</t>
  </si>
  <si>
    <t>单位</t>
  </si>
  <si>
    <t>数量</t>
  </si>
  <si>
    <t>单价
(CNY)</t>
  </si>
  <si>
    <t>总价
(CNY)</t>
  </si>
  <si>
    <t>备注</t>
  </si>
  <si>
    <t>1+X证书试点软件部分</t>
  </si>
  <si>
    <t>私有云产教融合云平台</t>
  </si>
  <si>
    <t xml:space="preserve">一、平台参数
1.平台需为B/S架构。
2.平台采用主流开源架构或符合国家信创要求的自主可控架构。
3.平台应能够实现统一消息通讯功能。
4.平台应能够实现对不同类型应用的支撑，包括课程类、用户类、管理类、实验类等。
5.平台应包含教学视频、课程、学习档案与能力评估等功能。
6.系统平台后端应能够调用平台API接口调配底层平台的资源，进行实验环境的创建与管理。
7.平台的前端应能够为用户提供简洁明了的Web页面，支持用户使用浏览器通过互联网访问平台，进行教学资源的管理与查看。
8.平台应能够通过建立多个资源库和一系列微服务对平台资源进行分类管理，并通过调用微服务的接口，以及不同的整合方式，以服务的形式展现给用户。
9.所有用户权限应包括：账号登陆、模块设置、修改资料、修改密码、消息功能、退出登录、帮助中心等。
9.1创建账号：可根据学校需求通过不同的方式创建账号。
9.2登录账号:使用账号登录管理平台，进入个人中心，进行学习或教学管理。
9.3模块设置:自定义设置平台个人中心，选择所需的功能模块。
9.4修改资料:设置头像、姓名等个人资料。
9.5修改密码:修改设置账号登录密码。
9.6消息:进行师生消息互动，并接收来自平台的系统消息。
9.7退出登录:退出当前账号。
9.8帮助中心:可在此查看网站功能介绍及操作指南。
</t>
  </si>
  <si>
    <t>套</t>
  </si>
  <si>
    <t xml:space="preserve">10.教师用户权限内应包含如下功能：教学管理、班级管理、权限管理、远程实验控制管理、实验评分、作业评分、考试管理、自定义课程、自定义实验、查看专业。
10.1教学管理
10.1.1教师用户可以查看自己已创建好的课程，同时可以在线创建新的课程，以及上传新的课件。（投标时需提供功能页面截图）
10.1.2课程大纲：快速查询到所需的课程资源内容。
10.1.3课程视频：在线观看课程视频。
10.1.4在线实验：利用平台提供的云端实验室，在线操作课程中需要实训的内容。
10.1.5预览/下载课件：课程资源中的相关课件可以下载至本地。
10.1.6课后习题管理：课程资源每个章节，可以设置课后习题帮助学员巩固课程知识。
10.1.7课后作业管理：布置作业与管理作业
10.1.8切换编辑视图导入模版课程：对课程资源可进行自定义编辑，创建新的课程。
10.2班级管理
10.2.1创建/编辑/删除班级
10.2.2创建学员账号
10.2.3导出学员数据
10.2.4修改学员信息
10.2.5更换学员班级
10.2.6重置学员密码
10.2.7删除学员账号
10.3权限管理
10.3.1教师用户可以查看其管理的班级、学员人数及参加实验人数，并且可以选择某一门课程，开放课程权限或实验权限给某个学员；
10.4远程实验控制管理
10.4.1启动学员实验环境(支持批量操作)
</t>
  </si>
  <si>
    <t xml:space="preserve">10.4.2关闭学员实验环境(支持批量操作)
10.4.3清理学员实验环境(支持批量操作)
10.4.4查看学员实验环境状态
10.4.5远程操控学员实验环境
10.5实验评分
10.5.1查看学员实验时间/进度
10.5.2查看学员实验报告
10.5.3对学员实验进行评分
10.5.4发送消息提醒学员做实验
10.5.5导出学员实验成绩
10.6作业评分
10.6.1老师可对学员的作业进行查看和评分;（投标时需提供功能页面截图）
10.7考试管理
10.7.1考试设置模块可选择平台自有题库或教师自定义创建题库进行线上测验；
10.7.2创建/删除/关联/取消关联考试试卷
10.7.3创建题库录入考试题目
10.8自定义课程
10.8.1创建课程（导入课程模板、自定义课程）
10.8.2创建/编辑/删除章节、小节
10.8.3上传/删除/关联/取消关联视频
10.8.4关联/取消关联实验
10.8.5上传/删除/关联/取消关联课件
10.8.6创建/编辑/删除/关联/取消关联课后习题
10.8.7创建/编辑/删除/关联/取消关联课后作业
10.9查看专业
10.9.1教师用户可查看查看本专业的专业设置，内容包含：专业基础课程、专业核心课程、专业选修课程、实践课程。
</t>
  </si>
  <si>
    <t>11.1在线学习
11.1.1课程大纲：快速查询到所需的课程资源内容
11.1.2课程视频：在线观看课程视频，记录学习进度。
11.1.3在线实验：平台的云端实验室可在线操作课程中需要实训的内容
11.1.4课件：课程资源中的相关课件可下载至本地。
11.1.5课后习题：平台应具有完善的课后习题库，方便学员学习后可温习所学课程；
11.1.6在线作业：学员与老师通过在线作业，交互式完成对课程知识的学习和理解。
11.1.7学员可以查看其所属学校专业教师布置的作业及完成情况，同时也可以在线编辑完成作业，提交作业后可由教师用户统一检查。
11.2在线考试
11.2.1实时考试：学员可在线参加老师设置的课程考试，查看考试成绩。
11.2.2模拟考试：平台针对企业认证笔试推出仿真模拟试题，学员可进行考前训练
11.3.1职位匹配
11.3.2查看学员能力与岗位的匹配度
11.3.3查看岗位详情
11.3.4收藏职位/投递简历：学员用户可查看平台为其提供的就业资源，同时可以根据个人情况选择收藏合适的职位或直接向提供该职位的企业投递简历；
11.4学员个人主页
11.4.1平台应能够根据计算学员累计学习成果，智能匹配合适的企业招聘职位，其中至少应包含以下内容：
11.4.2课程学习进度
11.4.3能力值
11.4.4能力分析
11.4.5能力与岗位匹配度
支持学员查看个人技能相关情况（投标时需提供功能页面截图）</t>
  </si>
  <si>
    <t>支持学员查看个人信息技术技能相关能力项掌握情况（投标时需提供功能页面截图）
支持查看学员能力与岗位的匹配度（投标时需提供功能页面截图）
支持填写/查看对学员的面试后和入职后的评价（投标时需提供功能页面截图）
支持根据岗位名称、学历、工作经验、期望薪资、政治面貌、简历查看状态进行列表数据筛选
12.学员账号与教师账号共享的功能权限应包括：在线实验、行业资源、个人进度
12.1在线实验
12.1.1实验环境使用导航：平台应能够提供直观的页面导航功能，帮助用户快速熟悉实验操作页面的功能组件。
12.1.2应支持展开收起菜单栏/实验手册
12.1.3应支持切换实验（实验列表）
12.1.4时间控制：平台应能够提供实验过程倒计时、剩余时间显示、延时申请和超时自动退出并保存进度等功能。
12.1.5查看实验拓扑/访问实验机器
12.1.6实时进度监控（步骤检测）：平台应能够提供实验进度监控、实验进度实时展示、实验进度保存、学员实验进度统一管理等功能。
★12.1.7配套实验手册展现：平台应能够为用户提供动态实验手册,与实验操作窗口同步展现，同时还提供内容快速定位、状态提示等支撑功能。
12.1.8常见问题推送：平台应能够为用户提供丰富、全面的问题库，并于实验过程中适时、有针对性地推送常见问题。
12.1.9知识推送：平台应能够为用户提供丰富、全面的知识库，并于实验过程中适时、有针对性地推送重难点知识、扩展知识和相关理论课程。
★12.1.10在线问答：平台应能够提供实时的在线答疑服务，包括系统智能答疑和老师在线解答两种模式，方便用户简单、快速地获取帮助。
★12.1.11实验报告自动生成（编辑实验报告）：平台应能够自动记录用户的实验过程，生成可供下载的实验报告，条目应至少包括实验内容、实验目标、完成状态、问题列表、过程记录等。</t>
  </si>
  <si>
    <t>12.1.12切换全屏：平台应能够提供切换全屏功能。
12.1.13屏幕截图：平台应能够提供截图功能，方便用户实验过程中截取关键步骤图片并自动保存于实验报告里。
12.1.14复制粘贴：平台应能够提供在本地设备剪切板与实验设备剪切板间实现数据同步的工具，支持在本地设备与远端设备之间使用复制粘贴功能。
12.1.15文件下载：平台应支持用户在本地下载其实验过程中在远端设备上所编写的代码及其依赖包。
12.2应能够查看个人在平台的学习及实验进度，在线管理、清理实验环境、下载实验报告，可以查看、编辑自己在学习、实践过程中生成的学习报告和实验报告，以及报告生成的日期。
支持统计本组织年度学员总数/认证数量/获得证书/课程资源等数据（投标时需提供功能页面截图）
支持统计学员认证与通过情况/支持按专业分类/数据对比分析/岗位人才需求比例（投标时需提供功能页面截图）
支持可视化展示从招聘到入职数据分析/岗位达标学员数量及占比/企业匹配学员数量/投递量与录用量有证书人才占比（投标时需提供功能页面截图）
支持可视化查看学员视频观看情况/实验操作时长/学员在线时长/课程能力整体排名（投标时需提供功能页面截图）
支持监控学员实验报告/实验操作页面（投标时需提供功能页面截图）
13.实验模块
13.1系统为用户提供实验文档，与实验操作窗口同步展现，同时还提供内容快速定位、状态提示等支撑功能；
13.2创建/编辑/删除实验手册：平台提供完整的实验手册录入功能，包括实验列表展示，实验基本信息录入（标题、内容简介、实验目标、相关课程），实验步骤录入（标题、描述、图片、代码、问题、知识、检测条件）和实验手册绑定实验环境绑定等功能。
13.3创建/编辑/删除实验环境：平台提供完整的准备实验环境的功能，包括选择实验拓扑、设置设备规格、关联镜像、录入设备简介等功能。</t>
  </si>
  <si>
    <t>课程资源</t>
  </si>
  <si>
    <t>初级（数通）课程
本课程知识点包含但不限于以下相关内容：
数据通信网络基础、网络参考模型、网络层协议及IP编址、IP路由基础、OSPF基础、以太网交换基础、VLAN原理与配置、生成树、实现VLAN间通信、以太网链路聚合与交换机堆叠集群、ACL原理与配置、AAA原理与配置、网络地址转换、网络服务与应用、WLAN概述、广域网技术、网络管理与运维、IPV6基础、SDN与NFV概述、网络编程与自动化、园区网典型组网架构及案例实践。
课程资源包须满足以下要求：
视频数量≥104个；实验数量≥16个；课件数量≥22个；作业数量≥125个；习题数量≥78个。</t>
  </si>
  <si>
    <t>中级（数通高级路由）课程
本课程知识点包含但不限于以下相关内容：
IGP高级特性、BGP高级特性、IPV6路由、VLAN高级技术、交换机安全技术、MPLS原理与配置、MPLS LDP原理与配置、MPLS VPN原理与配置、MPLS VPN部署与应用、网络维护、网络故障排除、网络割接。
课程资源包须满足以下要求：
课件数量≥12个；视频数量≥67个；实验数量≥6个；习题数量≥38个；作业数量≥36个。</t>
  </si>
  <si>
    <t>中级（数通核心路由）课程
本课程知识点包含但不限于以下相关内容：
认识网络设备、IP路由基础、OSPF基础、OSPF路由计算、OSPF特殊区域及其它特性、IS IS原理与配置、BGP基础、BGP路径属性与路由反射器、BGP路由优选、BGP EVPN基础、路由策略与路由控制、流量过滤与转发路径控制、园区网典型技术应用概述、RSTP原理与配置、MSTP原理与配置、交换机堆叠与集群、IP组播基础、IGMP原理与配置、PIM原理与配置、IPV6概述、ICMPV6和NDP、IPV6地址配置、防火墙技术、网络设备安全特性、VPN技术概述、VRF基本概念及应用、BFD原理与应用、VRRP原理与配置、DHCP原理与配置、网络管理协议介绍、大型WLAN组网介绍与部署、企业数通解决方案概述。
课程资源包须满足以下要求：
课件数量≥32个；视频数量≥171个；实验数量≥19个；习题数量≥105个；作业数量≥108个。</t>
  </si>
  <si>
    <t>高级（数通）课程
本课程知识点包含但不限于以下相关内容：
广域二层、生成树、OSPF、ISIS、路由控制、BGP、MPLS VPN、组播、IPV6、QOS。
课程资源包须满足以下要求：
课件数量≥20个；视频数量≥29个；实验数量≥18个；案例数量≥18个；作业数量≥36个。</t>
  </si>
  <si>
    <t>ChatAI模型应用平台</t>
  </si>
  <si>
    <t>1、智能对话
★①通过自然语言交互，生成任意文本和图片。
②图片修改：通过自然语言交互，修改已经生成的图片内容。
③图片识别：通过给定图片，进行OCR识别、以及对象识别、图片分析。
④浏览器内容获取：通过自然语言交互，获取AI Search的能力，连接浏览器获取搜索引擎知识。
⑤文档分析：通过上传长文档，进行文档分析与内容生成。
⑥知识库专业问答：对接知识库，通过自然语言交互，进行专业性回答的生成，并且可以获取AI回答的知识依据。
⑦数据分析专业问答：对接数据库，通过自然语言交互，进行专业性数据分析图表的生成，图表生成过程以及图表下载。
2、智能文案创作
①预置指令：社交媒体类、教育类、专业写作类、个人写作类、营销策划类、企业应用类、职场效率类等。
②我的指令：支持指令创建，以及变量的设置。
③帮我写指令：系统提供指令生成器，支持帮写指令。
3、机器人配置
①模型配置：支持文字及图片的综合配置，同时也可以超长文本、图片识别、以及浏览器搜索的综合场景模型配置以及数据分析场景模型的配置。
②机器人个性配置：个性选择、个性设置、温度参数设置。
③挂载知识库：支持选择单个或多个知识库。
④挂载数据库：支持选择单个或多个数据表。</t>
  </si>
  <si>
    <t>4、知识库配置
★①知识库创建：支持系统中直接编写、文档上传，PDF、word、txt、网址链接导入。
②知识库管理：支持多个知识库创建、重命名、删除和知识文件的预览、移动、编辑、删除。
③文档分析与处理：支持不同文件的文档解析、以及文本的向量化处理。
5、数据库配置
★①数据库连接：支持MySQL数据库的连接。
②数据管理：支持数据的抽取预览、搜索，以及数据库的删除。
6、应用组件编排
①模型应用类型：支持知识问答应用组件和智能问数应用组件的创建。
②模型应用渠道：支持模型应用形式包括体验分享链接的创建、前端页面内嵌式、弹出式、企微、钉钉的应用对接。
7、统计消耗监控
①创作金概览：创作金的可用量、总量、已消耗量、购买量等。
②统计消耗监控：我的消耗统计及明细、企业内消耗统计及明细、应用组件的消耗监控统计及明细。
8、我的创作库
①生成内容的保存：支持将生成的内容保存到创作库中，进行后续的应用。
②创作库管理：支持创作库的查看、编辑、删除。                                                                                                                                            
9、包含20个账号一年使用权限</t>
  </si>
  <si>
    <t>私有云平台服务</t>
  </si>
  <si>
    <t>产教融合云平台软件部署，运维、订阅、升级与保障(私有云共计二年服务，第一年服务免费）</t>
  </si>
  <si>
    <t>年</t>
  </si>
  <si>
    <t>1+X证书试点人才培养服务</t>
  </si>
  <si>
    <t>师资培养</t>
  </si>
  <si>
    <t>二、师资培养
对本专业至少2名教师进行企业中级职业认证培训，并且为每位教师包含一次认证考试费用。
培训内容包含但不限于以下内容：企业网络广域互联概述、企业网络广域互联场景与技术应用、GRE技术、IPSecVPN技术、BGPEVPN基础、GRE技术实验、IPSecVPN技术实验、HA技术、QoS基本原理实验、HA技术实验、SD-WAN解决方案技术概述、SD-WAN开局、SD-WAN组网原理与规划、SD-WAN控制器实验、SD-WAN设计实践（金融场景）、SD-WAN控制器实验等内容。</t>
  </si>
  <si>
    <t>项</t>
  </si>
  <si>
    <t>人才培养</t>
  </si>
  <si>
    <t>三、人才培养
对本专业至少45名学生进行企业初级级职业认证培训，并且为每位学生包含一次认证考试费用。
培训内容包含但不限于以下内容：数据通信网络基础、网络参考模型、VRP系统、VRP系统基本操作、网络层协议及IP编址、OSPF基础、VLAN原理与配置、以太网基础与VLAN配置实验、生成树、实现VLAN之间的通信实验、以太网链路聚合实验、SDN与NFV概述、园区网典型组网架构及案例实践等内容。</t>
  </si>
  <si>
    <t>人</t>
  </si>
  <si>
    <t>合计</t>
  </si>
  <si>
    <t>货名称</t>
  </si>
  <si>
    <t>信息化标杆学校建设软件部分</t>
  </si>
  <si>
    <t>教学管理软件</t>
  </si>
  <si>
    <t>1.提供多种教学模式以匹配不同的教学需求，支持老师通过教学管理软件对学生一键开启所有云终端，终端启动后进入对应的教学桌面，云终端硬件无需重新启动。
2.支持通过教学管理软件一键开启所有云终端，终端启动后进入对应的教学桌面。提供检测报告证明。
3.为简化教学、方便上课前的学生点名，教学管理软件远程终端编号功能，并与云桌面编号一一对应。
4.支持老师对单一、部分或全体学生进行黑屏操作，黑屏状态下，学生的机器被锁定。
5.教师机可以实现屏幕广播；学生可以调整老师广播屏幕大小；老师可以选择是否广播声音给学生。
6.支持通过教学管理软件实现一键禁止任意学生上网，禁网的同时仍需要支持屏幕广播、屏幕查看等正常教学应用。
★7.支持老师对选中文件的分发和回收；支持考试对单独文件或文件夹形式分发；支持老师设置文件回收截至时间；支持老师设置回收后的文件存储位置；支持学生一键文件提交。
8.服务器文件授权：授权方式安全可靠支持文件授权或硬件加密授权等多个方式。
★9.支持防止通过任务管理器、cmd系统命令强杀教学管理软件，支持防止学生终端在上课期间关闭锁屏、离线广播等脱离管控</t>
  </si>
  <si>
    <t>总计</t>
  </si>
  <si>
    <t>注：“★”项供应商应提供满足技术要求的承诺书。（格式自拟并加盖供应商公章），未提供或者提供不全的视为无效。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</si>
</sst>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
    <numFmt numFmtId="178" formatCode="0.00_ "/>
  </numFmts>
  <fonts count="29">
    <font>
      <sz val="11"/>
      <color theme="1"/>
      <name val="宋体"/>
      <charset val="134"/>
      <scheme val="minor"/>
    </font>
    <font>
      <sz val="11"/>
      <name val="宋体"/>
      <charset val="134"/>
      <scheme val="minor"/>
    </font>
    <font>
      <b/>
      <sz val="18"/>
      <name val="宋体"/>
      <charset val="134"/>
    </font>
    <font>
      <b/>
      <sz val="11"/>
      <name val="宋体"/>
      <charset val="134"/>
    </font>
    <font>
      <sz val="11"/>
      <name val="宋体"/>
      <charset val="134"/>
    </font>
    <font>
      <sz val="12"/>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xf numFmtId="0" fontId="27" fillId="0" borderId="0">
      <alignment vertical="center"/>
    </xf>
    <xf numFmtId="0" fontId="28" fillId="0" borderId="0">
      <alignment vertical="center"/>
    </xf>
  </cellStyleXfs>
  <cellXfs count="46">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3" fillId="0" borderId="1" xfId="49" applyFont="1" applyFill="1" applyBorder="1" applyAlignment="1" applyProtection="1">
      <alignment horizontal="center" vertical="center" wrapText="1"/>
      <protection locked="0"/>
    </xf>
    <xf numFmtId="176" fontId="3" fillId="0" borderId="1" xfId="49" applyNumberFormat="1" applyFont="1" applyFill="1" applyBorder="1" applyAlignment="1" applyProtection="1">
      <alignment horizontal="center" vertical="center"/>
      <protection locked="0"/>
    </xf>
    <xf numFmtId="176" fontId="3" fillId="0" borderId="2" xfId="49" applyNumberFormat="1" applyFont="1" applyFill="1" applyBorder="1" applyAlignment="1" applyProtection="1">
      <alignment horizontal="center" vertical="center"/>
      <protection locked="0"/>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0" fontId="4" fillId="0" borderId="5" xfId="0" applyFont="1" applyFill="1" applyBorder="1" applyAlignment="1">
      <alignment vertical="center" wrapText="1"/>
    </xf>
    <xf numFmtId="0" fontId="4" fillId="0" borderId="3" xfId="0" applyFont="1" applyFill="1" applyBorder="1" applyAlignment="1">
      <alignment vertical="center" wrapText="1"/>
    </xf>
    <xf numFmtId="177" fontId="4" fillId="0" borderId="1"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5" xfId="0" applyFont="1" applyFill="1" applyBorder="1" applyAlignment="1">
      <alignment horizontal="center" vertical="center" wrapText="1"/>
    </xf>
    <xf numFmtId="176" fontId="4" fillId="0" borderId="6"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0" fontId="4" fillId="0" borderId="6" xfId="0" applyFont="1" applyFill="1" applyBorder="1" applyAlignment="1">
      <alignment vertical="center" wrapText="1"/>
    </xf>
    <xf numFmtId="0" fontId="1" fillId="0" borderId="5" xfId="0"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4" fillId="0" borderId="8"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6" xfId="49" applyFont="1" applyFill="1" applyBorder="1" applyAlignment="1">
      <alignment horizontal="center" vertical="center" wrapText="1"/>
    </xf>
    <xf numFmtId="176" fontId="3" fillId="0" borderId="7" xfId="49" applyNumberFormat="1" applyFont="1" applyFill="1" applyBorder="1" applyAlignment="1">
      <alignment horizontal="center" vertical="center" wrapText="1"/>
    </xf>
    <xf numFmtId="176" fontId="3" fillId="0" borderId="9" xfId="49" applyNumberFormat="1" applyFont="1" applyFill="1" applyBorder="1" applyAlignment="1">
      <alignment horizontal="center" vertical="center" wrapText="1"/>
    </xf>
    <xf numFmtId="0" fontId="3" fillId="0" borderId="5" xfId="49" applyFont="1" applyFill="1" applyBorder="1" applyAlignment="1" applyProtection="1">
      <alignment horizontal="center" vertical="center" wrapText="1"/>
      <protection locked="0"/>
    </xf>
    <xf numFmtId="176" fontId="3" fillId="0" borderId="5" xfId="49" applyNumberFormat="1" applyFont="1" applyFill="1" applyBorder="1" applyAlignment="1" applyProtection="1">
      <alignment horizontal="center" vertical="center"/>
      <protection locked="0"/>
    </xf>
    <xf numFmtId="176" fontId="3" fillId="0" borderId="8" xfId="49" applyNumberFormat="1" applyFont="1" applyFill="1" applyBorder="1" applyAlignment="1" applyProtection="1">
      <alignment horizontal="center" vertical="center"/>
      <protection locked="0"/>
    </xf>
    <xf numFmtId="176" fontId="3" fillId="0" borderId="6" xfId="49" applyNumberFormat="1" applyFont="1" applyFill="1" applyBorder="1" applyAlignment="1" applyProtection="1">
      <alignment horizontal="center" vertical="center"/>
      <protection locked="0"/>
    </xf>
    <xf numFmtId="0" fontId="1" fillId="0" borderId="6" xfId="0" applyFont="1" applyFill="1" applyBorder="1">
      <alignment vertical="center"/>
    </xf>
    <xf numFmtId="0" fontId="1"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1" fillId="0" borderId="6" xfId="0" applyFont="1" applyFill="1" applyBorder="1" applyAlignment="1">
      <alignment horizontal="center" vertical="center"/>
    </xf>
    <xf numFmtId="4" fontId="5" fillId="0" borderId="6"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178" fontId="6" fillId="0" borderId="7" xfId="0" applyNumberFormat="1" applyFont="1" applyFill="1" applyBorder="1" applyAlignment="1">
      <alignment horizontal="center" vertical="center"/>
    </xf>
    <xf numFmtId="178" fontId="6" fillId="0" borderId="9" xfId="0" applyNumberFormat="1" applyFont="1" applyFill="1" applyBorder="1" applyAlignment="1">
      <alignment horizontal="center" vertical="center"/>
    </xf>
    <xf numFmtId="0" fontId="1" fillId="0" borderId="0" xfId="0" applyFont="1" applyFill="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4"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20" workbookViewId="0">
      <selection activeCell="O20" sqref="O20"/>
    </sheetView>
  </sheetViews>
  <sheetFormatPr defaultColWidth="9" defaultRowHeight="39" customHeight="1"/>
  <cols>
    <col min="1" max="1" width="4.62727272727273" style="1" customWidth="1"/>
    <col min="2" max="2" width="8.12727272727273" style="1" customWidth="1"/>
    <col min="3" max="3" width="6.87272727272727" style="2" customWidth="1"/>
    <col min="4" max="4" width="68.1272727272727" style="1" customWidth="1"/>
    <col min="5" max="6" width="4.62727272727273" style="1" customWidth="1"/>
    <col min="7" max="8" width="13.7545454545455" style="1" customWidth="1"/>
    <col min="9" max="9" width="8.12727272727273" style="1" customWidth="1"/>
    <col min="10" max="16384" width="9" style="1"/>
  </cols>
  <sheetData>
    <row r="1" s="1" customFormat="1" customHeight="1" spans="1:9">
      <c r="A1" s="3" t="s">
        <v>0</v>
      </c>
      <c r="B1" s="3"/>
      <c r="C1" s="3"/>
      <c r="D1" s="3"/>
      <c r="E1" s="3"/>
      <c r="F1" s="3"/>
      <c r="G1" s="3"/>
      <c r="H1" s="3"/>
      <c r="I1" s="3"/>
    </row>
    <row r="2" s="1" customFormat="1" customHeight="1" spans="1:9">
      <c r="A2" s="4" t="s">
        <v>1</v>
      </c>
      <c r="B2" s="4" t="s">
        <v>2</v>
      </c>
      <c r="C2" s="4" t="s">
        <v>3</v>
      </c>
      <c r="D2" s="4" t="s">
        <v>4</v>
      </c>
      <c r="E2" s="4" t="s">
        <v>5</v>
      </c>
      <c r="F2" s="4" t="s">
        <v>6</v>
      </c>
      <c r="G2" s="5" t="s">
        <v>7</v>
      </c>
      <c r="H2" s="6" t="s">
        <v>8</v>
      </c>
      <c r="I2" s="5" t="s">
        <v>9</v>
      </c>
    </row>
    <row r="3" s="1" customFormat="1" ht="392" spans="1:9">
      <c r="A3" s="7">
        <v>1</v>
      </c>
      <c r="B3" s="8" t="s">
        <v>10</v>
      </c>
      <c r="C3" s="7" t="s">
        <v>11</v>
      </c>
      <c r="D3" s="9" t="s">
        <v>12</v>
      </c>
      <c r="E3" s="8" t="s">
        <v>13</v>
      </c>
      <c r="F3" s="7">
        <v>1</v>
      </c>
      <c r="G3" s="10">
        <v>239167</v>
      </c>
      <c r="H3" s="11">
        <f>F3*G3</f>
        <v>239167</v>
      </c>
      <c r="I3" s="12"/>
    </row>
    <row r="4" s="1" customFormat="1" ht="409" customHeight="1" spans="1:9">
      <c r="A4" s="7"/>
      <c r="B4" s="8"/>
      <c r="C4" s="7"/>
      <c r="D4" s="9" t="s">
        <v>14</v>
      </c>
      <c r="E4" s="8"/>
      <c r="F4" s="7"/>
      <c r="G4" s="10"/>
      <c r="H4" s="11"/>
      <c r="I4" s="13"/>
    </row>
    <row r="5" s="1" customFormat="1" ht="398" customHeight="1" spans="1:9">
      <c r="A5" s="7"/>
      <c r="B5" s="8"/>
      <c r="C5" s="7"/>
      <c r="D5" s="9" t="s">
        <v>15</v>
      </c>
      <c r="E5" s="8"/>
      <c r="F5" s="7"/>
      <c r="G5" s="10"/>
      <c r="H5" s="11"/>
      <c r="I5" s="13"/>
    </row>
    <row r="6" s="1" customFormat="1" ht="409" customHeight="1" spans="1:9">
      <c r="A6" s="7"/>
      <c r="B6" s="8"/>
      <c r="C6" s="7"/>
      <c r="D6" s="9" t="s">
        <v>16</v>
      </c>
      <c r="E6" s="8"/>
      <c r="F6" s="7"/>
      <c r="G6" s="10"/>
      <c r="H6" s="11"/>
      <c r="I6" s="13"/>
    </row>
    <row r="7" s="1" customFormat="1" ht="409" customHeight="1" spans="1:9">
      <c r="A7" s="7"/>
      <c r="B7" s="8"/>
      <c r="C7" s="7"/>
      <c r="D7" s="9" t="s">
        <v>17</v>
      </c>
      <c r="E7" s="8"/>
      <c r="F7" s="7"/>
      <c r="G7" s="10"/>
      <c r="H7" s="11"/>
      <c r="I7" s="13"/>
    </row>
    <row r="8" s="1" customFormat="1" ht="409" customHeight="1" spans="1:9">
      <c r="A8" s="8"/>
      <c r="B8" s="8"/>
      <c r="C8" s="8"/>
      <c r="D8" s="9" t="s">
        <v>18</v>
      </c>
      <c r="E8" s="8"/>
      <c r="F8" s="8"/>
      <c r="G8" s="14"/>
      <c r="H8" s="15"/>
      <c r="I8" s="13"/>
    </row>
    <row r="9" s="1" customFormat="1" ht="148" customHeight="1" spans="1:9">
      <c r="A9" s="16">
        <v>2</v>
      </c>
      <c r="B9" s="16"/>
      <c r="C9" s="16" t="s">
        <v>19</v>
      </c>
      <c r="D9" s="17" t="s">
        <v>20</v>
      </c>
      <c r="E9" s="16" t="s">
        <v>13</v>
      </c>
      <c r="F9" s="18">
        <v>1</v>
      </c>
      <c r="G9" s="19">
        <v>152500</v>
      </c>
      <c r="H9" s="20">
        <f>F9*G9</f>
        <v>152500</v>
      </c>
      <c r="I9" s="13"/>
    </row>
    <row r="10" s="1" customFormat="1" ht="121" customHeight="1" spans="1:9">
      <c r="A10" s="16">
        <v>3</v>
      </c>
      <c r="B10" s="16"/>
      <c r="C10" s="16"/>
      <c r="D10" s="17" t="s">
        <v>21</v>
      </c>
      <c r="E10" s="16" t="s">
        <v>13</v>
      </c>
      <c r="F10" s="7"/>
      <c r="G10" s="19"/>
      <c r="H10" s="20"/>
      <c r="I10" s="13"/>
    </row>
    <row r="11" s="1" customFormat="1" ht="177" customHeight="1" spans="1:9">
      <c r="A11" s="16">
        <v>4</v>
      </c>
      <c r="B11" s="16"/>
      <c r="C11" s="16"/>
      <c r="D11" s="17" t="s">
        <v>22</v>
      </c>
      <c r="E11" s="16" t="s">
        <v>13</v>
      </c>
      <c r="F11" s="7"/>
      <c r="G11" s="19"/>
      <c r="H11" s="20"/>
      <c r="I11" s="13"/>
    </row>
    <row r="12" s="1" customFormat="1" ht="98" customHeight="1" spans="1:9">
      <c r="A12" s="16">
        <v>5</v>
      </c>
      <c r="B12" s="16"/>
      <c r="C12" s="16"/>
      <c r="D12" s="21" t="s">
        <v>23</v>
      </c>
      <c r="E12" s="16" t="s">
        <v>13</v>
      </c>
      <c r="F12" s="7"/>
      <c r="G12" s="19"/>
      <c r="H12" s="20"/>
      <c r="I12" s="13"/>
    </row>
    <row r="13" s="1" customFormat="1" ht="369" customHeight="1" spans="1:9">
      <c r="A13" s="18">
        <v>6</v>
      </c>
      <c r="B13" s="16"/>
      <c r="C13" s="22" t="s">
        <v>24</v>
      </c>
      <c r="D13" s="17" t="s">
        <v>25</v>
      </c>
      <c r="E13" s="22" t="s">
        <v>13</v>
      </c>
      <c r="F13" s="18">
        <v>1</v>
      </c>
      <c r="G13" s="23">
        <v>125000</v>
      </c>
      <c r="H13" s="24">
        <f>F13*G13</f>
        <v>125000</v>
      </c>
      <c r="I13" s="13"/>
    </row>
    <row r="14" s="1" customFormat="1" ht="323" customHeight="1" spans="1:9">
      <c r="A14" s="8"/>
      <c r="B14" s="16"/>
      <c r="C14" s="25"/>
      <c r="D14" s="17" t="s">
        <v>26</v>
      </c>
      <c r="E14" s="25"/>
      <c r="F14" s="7"/>
      <c r="G14" s="14"/>
      <c r="H14" s="15"/>
      <c r="I14" s="13"/>
    </row>
    <row r="15" s="1" customFormat="1" ht="98" customHeight="1" spans="1:9">
      <c r="A15" s="16">
        <v>7</v>
      </c>
      <c r="B15" s="16"/>
      <c r="C15" s="16" t="s">
        <v>27</v>
      </c>
      <c r="D15" s="17" t="s">
        <v>28</v>
      </c>
      <c r="E15" s="16" t="s">
        <v>29</v>
      </c>
      <c r="F15" s="16">
        <v>1</v>
      </c>
      <c r="G15" s="19">
        <v>42833</v>
      </c>
      <c r="H15" s="20">
        <f>F15*G15</f>
        <v>42833</v>
      </c>
      <c r="I15" s="13"/>
    </row>
    <row r="16" s="1" customFormat="1" ht="204" customHeight="1" spans="1:9">
      <c r="A16" s="16">
        <v>8</v>
      </c>
      <c r="B16" s="16" t="s">
        <v>30</v>
      </c>
      <c r="C16" s="16" t="s">
        <v>31</v>
      </c>
      <c r="D16" s="17" t="s">
        <v>32</v>
      </c>
      <c r="E16" s="16" t="s">
        <v>33</v>
      </c>
      <c r="F16" s="16">
        <v>2</v>
      </c>
      <c r="G16" s="19">
        <v>9000</v>
      </c>
      <c r="H16" s="20">
        <f>F16*G16</f>
        <v>18000</v>
      </c>
      <c r="I16" s="13"/>
    </row>
    <row r="17" s="1" customFormat="1" ht="209" customHeight="1" spans="1:9">
      <c r="A17" s="16">
        <v>9</v>
      </c>
      <c r="B17" s="16"/>
      <c r="C17" s="16" t="s">
        <v>34</v>
      </c>
      <c r="D17" s="17" t="s">
        <v>35</v>
      </c>
      <c r="E17" s="16" t="s">
        <v>36</v>
      </c>
      <c r="F17" s="16">
        <v>45</v>
      </c>
      <c r="G17" s="19">
        <v>1379</v>
      </c>
      <c r="H17" s="20">
        <f>F17*G17</f>
        <v>62055</v>
      </c>
      <c r="I17" s="26"/>
    </row>
    <row r="18" s="1" customFormat="1" ht="38.1" customHeight="1" spans="1:9">
      <c r="A18" s="27" t="s">
        <v>37</v>
      </c>
      <c r="B18" s="27"/>
      <c r="C18" s="27"/>
      <c r="D18" s="27"/>
      <c r="E18" s="27"/>
      <c r="F18" s="27"/>
      <c r="G18" s="27"/>
      <c r="H18" s="28">
        <f>H3+H9+H13+H15+H16+H17</f>
        <v>639555</v>
      </c>
      <c r="I18" s="29"/>
    </row>
    <row r="19" customHeight="1" spans="1:9">
      <c r="A19" s="30" t="s">
        <v>1</v>
      </c>
      <c r="B19" s="30" t="s">
        <v>2</v>
      </c>
      <c r="C19" s="30" t="s">
        <v>38</v>
      </c>
      <c r="D19" s="30" t="s">
        <v>4</v>
      </c>
      <c r="E19" s="30" t="s">
        <v>5</v>
      </c>
      <c r="F19" s="30" t="s">
        <v>6</v>
      </c>
      <c r="G19" s="31" t="s">
        <v>7</v>
      </c>
      <c r="H19" s="32" t="s">
        <v>8</v>
      </c>
      <c r="I19" s="33" t="s">
        <v>9</v>
      </c>
    </row>
    <row r="20" ht="309" customHeight="1" spans="1:9">
      <c r="A20" s="34">
        <v>1</v>
      </c>
      <c r="B20" s="35" t="s">
        <v>39</v>
      </c>
      <c r="C20" s="36" t="s">
        <v>40</v>
      </c>
      <c r="D20" s="37" t="s">
        <v>41</v>
      </c>
      <c r="E20" s="38" t="s">
        <v>33</v>
      </c>
      <c r="F20" s="38">
        <v>1</v>
      </c>
      <c r="G20" s="39">
        <v>7740</v>
      </c>
      <c r="H20" s="40">
        <f>F20*G20</f>
        <v>7740</v>
      </c>
      <c r="I20" s="34"/>
    </row>
    <row r="21" customHeight="1" spans="1:9">
      <c r="A21" s="41" t="s">
        <v>42</v>
      </c>
      <c r="B21" s="41"/>
      <c r="C21" s="42"/>
      <c r="D21" s="41"/>
      <c r="E21" s="41"/>
      <c r="F21" s="41"/>
      <c r="G21" s="41"/>
      <c r="H21" s="43">
        <f>H18+H20</f>
        <v>647295</v>
      </c>
      <c r="I21" s="44"/>
    </row>
    <row r="22" customHeight="1" spans="1:9">
      <c r="A22" s="45" t="s">
        <v>43</v>
      </c>
      <c r="B22" s="45"/>
      <c r="C22" s="45"/>
      <c r="D22" s="45"/>
      <c r="E22" s="45"/>
      <c r="F22" s="45"/>
      <c r="G22" s="45"/>
      <c r="H22" s="45"/>
      <c r="I22" s="45"/>
    </row>
  </sheetData>
  <mergeCells count="24">
    <mergeCell ref="A1:I1"/>
    <mergeCell ref="A18:G18"/>
    <mergeCell ref="H18:I18"/>
    <mergeCell ref="A21:G21"/>
    <mergeCell ref="H21:I21"/>
    <mergeCell ref="A22:I22"/>
    <mergeCell ref="A3:A8"/>
    <mergeCell ref="A13:A14"/>
    <mergeCell ref="B3:B15"/>
    <mergeCell ref="B16:B17"/>
    <mergeCell ref="C3:C8"/>
    <mergeCell ref="C9:C12"/>
    <mergeCell ref="C13:C14"/>
    <mergeCell ref="E13:E14"/>
    <mergeCell ref="F3:F8"/>
    <mergeCell ref="F9:F12"/>
    <mergeCell ref="F13:F14"/>
    <mergeCell ref="G3:G8"/>
    <mergeCell ref="G9:G12"/>
    <mergeCell ref="G13:G14"/>
    <mergeCell ref="H3:H8"/>
    <mergeCell ref="H9:H12"/>
    <mergeCell ref="H13:H14"/>
    <mergeCell ref="I3:I17"/>
  </mergeCells>
  <pageMargins left="0.751388888888889" right="0.751388888888889" top="0.786805555555556" bottom="0.786805555555556"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WWO_wpscloud_20251210192134-89989c4dbf</Application>
  <HeadingPairs>
    <vt:vector size="2" baseType="variant">
      <vt:variant>
        <vt:lpstr>工作表</vt:lpstr>
      </vt:variant>
      <vt:variant>
        <vt:i4>1</vt:i4>
      </vt:variant>
    </vt:vector>
  </HeadingPairs>
  <TitlesOfParts>
    <vt:vector size="1" baseType="lpstr">
      <vt:lpstr>服务类技术参数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度心</cp:lastModifiedBy>
  <dcterms:created xsi:type="dcterms:W3CDTF">2025-04-27T08:57:00Z</dcterms:created>
  <dcterms:modified xsi:type="dcterms:W3CDTF">2026-07-17T09:17:35Z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404F52680E1C4AE9BD453D74305503DE_13</vt:lpwstr>
  </property>
  <property fmtid="{D5CDD505-2E9C-101B-9397-08002B2CF9AE}" pid="3" name="KSOProductBuildVer">
    <vt:lpwstr>2052-12.1.0.26375</vt:lpwstr>
  </property>
  <property fmtid="{D5CDD505-2E9C-101B-9397-08002B2CF9AE}" pid="4" name="CalculationRule">
    <vt:i4>0</vt:i4>
  </property>
</Properties>
</file>