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9880"/>
  </bookViews>
  <sheets>
    <sheet name="货物技术参数"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<sst xmlns="http://schemas.openxmlformats.org/spreadsheetml/2006/main" count="86" uniqueCount="62">
  <si>
    <t>1+X证书试点及信息化标杆学校建设（货物类）</t>
  </si>
  <si>
    <t>序号</t>
  </si>
  <si>
    <t>货物类型</t>
  </si>
  <si>
    <t>货物名称</t>
  </si>
  <si>
    <t>规格描述</t>
  </si>
  <si>
    <t>单位</t>
  </si>
  <si>
    <t>数量</t>
  </si>
  <si>
    <t>单价(元)</t>
  </si>
  <si>
    <t>合价（元）</t>
  </si>
  <si>
    <t>1+X证书试点硬件部分</t>
  </si>
  <si>
    <t>机架式服务器</t>
  </si>
  <si>
    <t xml:space="preserve">不低于以下配置：
CPU：≥2颗，核心≥16core，主频≥2.2 GHz
≥8个2.5寸盘位服务器配置
内存：≥256GB DDR4 RAM(GB) 
系统盘：≥2*600G SAS
数据盘：≥4块SSD 1.92TB SATA 2.5寸 
RAID 卡 支持RAID0,1,5,6,10,50,60,≥2GB Cache,支持超级电容和边带管理
万兆双网口绑定，含万兆光模块≥4
≥2*16X SLOT(PCIE4.0)-RISER1&amp;2 模组
≥900W双冗余电源
</t>
  </si>
  <si>
    <t>台</t>
  </si>
  <si>
    <t>服务器机柜</t>
  </si>
  <si>
    <t>1、类型：网络服务器机柜
2、容量：42U
3、门及门锁：网门
4、材料及工艺 颜色：黑色
5、附加功能：8位10A PDU插排一个
6、固定板：3组
7、风扇部件：2组
8、4只两寸重型脚轮
9、M6方螺母钉：20套，内六角扳手一只
10、宽度：600mm×深度：1000mm×高度： 2055mm</t>
  </si>
  <si>
    <t>万兆交换机</t>
  </si>
  <si>
    <t>具有≥24个万兆SFP+端口，≥6个40G QSFP+端口，具有可插拔的双电源
支持USB
包转发率：≥720 Mpps
交换容量：≥2.56 Tbps/23.04Tbps
包含10块万兆多模光模块</t>
  </si>
  <si>
    <t>桌子</t>
  </si>
  <si>
    <t>尺寸：≥1200mm*600mm*1100mm，台面：采用E1三聚氰胺板材厚度≥25mm，边缘采用≥1.5mm厚度pvc封边条一次性封边处理，桌面上带35mm挡板，桌架：桌腿为直径≥25mm方管，横梁为≥25*20mm方管厚度≥1.2mm优质钢管。经过酸洗磷化、除油除锈、静电喷塑、高温处理等工序而成，主体为2个位置独立钢架主机箱，桌面带≥2个穿线孔</t>
  </si>
  <si>
    <t>套</t>
  </si>
  <si>
    <t>板凳</t>
  </si>
  <si>
    <t>尺寸：≥330*240*450mm凳面厚度≥25mm，E1级环保生态板，圆角处理，凳架为≥25*25mm方管厚度≥1.2mm，经酸洗磷化、除油除锈、静电喷涂、高温处理而成。带凳盘脚垫：ABS注塑脚垫</t>
  </si>
  <si>
    <t>电线</t>
  </si>
  <si>
    <t>型号BV，截面10mm²，铜芯材质（纯度≥99.9%），5类绞合导体。额定电压：450/750V。</t>
  </si>
  <si>
    <t>米</t>
  </si>
  <si>
    <t>主线电缆</t>
  </si>
  <si>
    <t>低压三相四线制电缆，含4芯16mm²主线芯与1芯10mm²中性芯，铜芯材质（纯度≥99.9%），额定电压：450/750V。</t>
  </si>
  <si>
    <t>光缆</t>
  </si>
  <si>
    <t>国标电信级 12 芯光缆，工作波长 1310nm/1550nm。</t>
  </si>
  <si>
    <t>ODF配线架</t>
  </si>
  <si>
    <t>24芯ODF光纤配线架 FC单模满配 标准19英寸机架式1.2mm冷轧板 灰白色喷塑 细砂面</t>
  </si>
  <si>
    <t>网线</t>
  </si>
  <si>
    <t>六类，无氧铜，钆喷，高密度聚乙烯绝缘材料，护套厚度0.55+-0.05MM</t>
  </si>
  <si>
    <t>精密空调</t>
  </si>
  <si>
    <t>房间级精密空调室内机
类型：恒温恒湿、上送风、风冷型；总冷量：7.5kW；显冷量：6.8kW；
风量：2250m³/h；
风冷室外机
风冷室外机 单制冷系统 R410A冷媒；电压：220V；频率:50hz；相数：1p</t>
  </si>
  <si>
    <t>UPS</t>
  </si>
  <si>
    <t>三进单出高频双变换在线式；额定功率15kVA/12kW；UPS主机
输入电压：380/400/415Vac；
输出电压：220/230/240Vac（±1%）
输入功率因数≥0.99
输入功率因数≥0.8
整机效率：≥94.5%
净重：45KG
待机时间：2小时
电池：铅酸蓄电池12V-100AH  32节</t>
  </si>
  <si>
    <t>电子黑板</t>
  </si>
  <si>
    <t>一、智慧黑板
1.整机采用全金属外壳，三拼接平面一体化设计，屏幕边缘采用金属圆角包边防护，整机背板采用金属材质。无推拉式结构，外部无任何可见内部功能模块连接线。整体外观尺寸：宽≥4200mm，高≥1200mm，厚≤110mm。
2.整机采用≥86英寸超高清LED液晶屏，显示比例16:9，分辨率3840×2160。
3.主屏支持普通粉笔直接书写，整机两侧副屏可支持普通粉笔、液体粉笔、成膜笔等进行板书书写。
4.嵌入式系统，内存≥2GB，存储空间≥8GB。
5.整机具备至少6个按键，可实现开关机、调出中控菜单、音量+/-等操作。
6.整机支持5个自定义按键，可通过自定义设置实现前置面板功能按键一键启用任一全局小工具、快捷开关、课堂智能反馈。
7.采用电容触控技术，支持OPS系统中进行40点或以上触控，支持在嵌入式系统中进行40点或以上触控。
8.整机内置扬声器，喇叭采用槽式开口设计，不大于5.8mm。
9.整机内置2.2声道扬声器，支持标准、听力、观影和AI空间感知音效模式，位于设备上边框，额定总功率≥60W。
10.整机内置非独立外扩展列麦克风，拾音角度≥180°，可用于对教室环境音频进行采集，拾音距离≥10m。
11.内置摄像头、麦克风无需外接线材连接，无任何可见外接线材及模块化拼接痕迹，未占用整机设备端口。
12.整机上边框内置非独立式摄像头，采用一体化集成设计，摄像头数量≥4个，其中内置至少三个摄像头，像素值均大于800万。
13.整机支持上边框内置非独立摄像头模组，同时输出至少3路视频流，同时支持课堂远程巡课、课堂教学数据采集、本地画面预览。
14.整机上边框内置非独式广角摄像头和智能拼接摄像头，均支持3D降噪算法和数字宽动态范围成像WDR技术，支持输出MJPG、 H.264 视频格式。
15.整机上边框内置非独立式摄像头，视场角≥140度，可拍摄≥1600万像素的照片，支持输出8192×2048分辨率的照片和视频，支持画面畸变矫正功能。</t>
  </si>
  <si>
    <t xml:space="preserve">16.支持经典护眼模式，可通过前置面板物理功能按键一键启用经典护眼模式，支持降低蓝光等护眼功能，显示画面各像素点灰度不规则，减少背景干扰。
17.整机背光系统支持DC调光方式，多级亮度调节，支持白颜色背景下最暗亮度≤100nit，用于提升显示对比度。
18.整机系统支持智能画质调节。
19.整机内置双WiFi6无线网卡，在嵌入式系统下支持无线设备同时连接数量≥32个，在OPS系统下支持无线设备同时连接≥8个。
20.整机支持蓝牙≥Bluetooth 5.2标准。
21.整机支持无线投频，智能手机通过麦克风接收后，智能手机与整机无需在同一局域网内，可实现配对，一键投屏，用户无需手动输入投屏码或扫码获取投屏码。
22.整机支持提笔即写功能。
23.无PC状态下，嵌入式操作系统下可使用白板书写、WPS软件和网页浏览。
24.整机设备开机启动后，自动进入教学桌面，支持账号登录、退出，自动获取个人云端教学课件列表，并可进入全部课件列表。
25.OPS模块：（1）CPU不低于6核心12线程，主频不低于2.4G。（2）内存：不低于8GB。（3）硬盘：256GB或以上SSD固态硬盘。"
二、教学软件
1.支持数字账号、微信二维码、硬件密钥方式登录教师个人账号。
2.提供云存储空间功能，可在个人云空间中上传存储互动课件、云教案和其他教学资源。
3.教师可根据教学场景自由切换类PPT界面的备课模式与触控交互教学模式。
4.提供涵盖小学、初中、高中的总知识点≥9000个，试题数量≥30万道试题。
5.具有互动式教学课件资源，包含学科教育各学段各地区教材版本≥100个；
6.编辑多份互动课件时，处于编辑状态的课件同步到互动课件云空间。
7.支持PPT的原生解析，教师可将pptx课件转化为互动教学课件，支持单份导入和批量文件夹导入两种导入方式。
8.可自由调节课件画面的显示比例，支持16:9、4：3画面显示比。
</t>
  </si>
  <si>
    <t xml:space="preserve">9.可插入文本框输入文本并支持文本样式设置，支持段落样式设置：顶部对齐、垂直居中对齐、底端对齐缩进、行高、文本缩进等进行设置。文本、段落的样式支持格式刷快速复制。
10.软件支持集体备课功能，教师可选择教案、课件等资源上传发起集备研讨，能够设置多重访问权限，支持生成集备报告，报告生成后，参备人可查看具体报告内容和下载集备报告。报告内包含集备信息、数据统计、研讨记录的具体内容。
11.内置图片裁切功能。内嵌学科思维导图功能，提供知识结构化工具。
12.具有课堂活动智能填写功能，支持选词填空、判断对错和趣味选择三大课堂活动。
13.可自由绘制长方体、立方体、圆柱体、圆锥等几何图形。
14.软件内置的AI智能语义分析模块，可对输入的英文文本的拼写、句型、语法进行错误检查，并支持一键纠错。
15.支持输入英文单词生成单词卡和详解页，包含单词的释义、读音、例句、词组、近义词等，可插入多个单词卡，同时支持教师自定义编辑单词释义、创建未收录的生僻单词供授课使用。
16.具备AI智能备课功能，可以在备课场景中搜索课件库课件资源，具有至少十万份课件资源，支持整份课件或按照课件页插入课件中；能按照元素类型思维导图、课堂活动选取需要的部分补充课件缺失的部分。
17.配置英语学科听写工具，支持自定义选择单词。自定义听写频率和次数，一键生成听写卡；授课模式支持一键开启听写朗读。
18.支持浏览和插入国际音标表，可直接点击发音，支持已整表和单个音标卡片插入。支持智能将字母、单词、句子转写为音标，并可一键插入到备课课件中形成文本。
19.提供化学方程式快速编辑工具。
20.提供涵盖小学、初中、高中超过2000个微课程视频，每个学段的微课视频内容应≥三个主要学科。
21.支持授课过程中调用板中板辅助教学。
22.软件具备支持远程教学、直播教学功能，功能内置于交互式备授课软件中。
23.软件具备校本资源库，支持教师实现校本资源共建共享。支持课件、教案以文件夹的形式批量上传。支持获取校本多媒体资源到本地查看，也可选择插入校本资源库中的多媒体资源，实现校内资源的共建共享。"
</t>
  </si>
  <si>
    <t xml:space="preserve">三、集中控制管理平台
1.支持单台班班通设备关联学校代码后，自动发现并关联同网段下其他班班通设备。
2.支持设备辅助管理软件自我保护。
3.支持对系统盘进行垃圾清理，释放系统盘空间占用，提升设备运行速度。
4.支持检测系统盘占用空间较大的文件，并支持将大文件一键迁移到其他盘符，从而释放系统盘空间占用，提升设备运行速度。
5.采用一校一码的认证机制，为学校提供专属识别码，通过学校代码进行设备与管理平台之间的关联。
6.支持系统还原恢复功能。
7.支持对外接移动存储设备进行病毒检查。
8.支持主动清理占用设备资源过高的应用进程，释放设备占用资源。
9.系统基于SaaS布局，应用界面采用B/S架构设计，支持学校管理员在多种不同的操作系统上通过网页浏览器登录进行所有管理指令操作。
10.支持账号/密码、手机扫码登录。
12.支持学校高级管理员添加多位管理员协同管理，并支持为普通管理员分配不同权限，权限支持按系统功能菜单分配、按管理设备分配方式。并支持转让高级管理员给其他管理员。
13.支持实时展示≥20台设备的运行画面，并支持切换画面模式/列表模式，根据实际管理需要选择管理模式。
14.支持查看设备当前使用信息，以及最近一次设备解锁时间、解锁方式、解锁老师，实时了解班班通设备教学应用情况。
15.支持根据设备类型、设备所属年级/场地/自定义分组、设备开关机状态进行分组管理；支持文字检索设备名称，快速定位对应设备进行定向精准管理。
16.支持查看单台设备的当日开机次数、开机时间分布情况、软件使用时长、内存/硬盘占用情况、基础参数；并支持远程修改设备关联信息。
17.支持一键下课锁屏、开机自动锁屏、无网络时验证身份解锁。
18.支持同时上传多个文件，并可批量发送至多台设备。
19.支持设置即时、定时、循环模式的关机、重启、打铃、锁屏/解锁指令。打铃指令支持上传自定义铃声、设置播放时长；
</t>
  </si>
  <si>
    <t xml:space="preserve">20.支持发送提醒类通知。
21.支持远程实时控制设备。
22.支持同时查看多个教室的实时摄像头画面、设备屏幕画面；并支持在一个显示界面同时查看单个教室内所有屏幕、所有摄像头的实时画面，以及所有麦克风的声音。摄像头画面可直接使用班班通自带摄像头
23.支持用户自主上传官方正版软件，批量将软件发送至班班通设备安装。
24.支持一键开启全校班班通设备的不良弹窗AI拦截过滤能力。
25.支持远程向已锁定的设备发送指令、安装软件、传输大文件。
26.支持不少于5位老师同时向不同设备发起直播。
26.支持实时查看和导出学校设备整体使用数据。
27.支持通过微信小程序，实时查看设备运行状态、异常情况；支持向在线设备下发指令，可查看每个指令的执行情况；支持查看设备的基础使用数据。"
</t>
  </si>
  <si>
    <t>合计</t>
  </si>
  <si>
    <t>单价
(CNY)</t>
  </si>
  <si>
    <t>信息化标杆学校建设</t>
  </si>
  <si>
    <t>云终端控制平台</t>
  </si>
  <si>
    <t xml:space="preserve">1.2U机架式服务器。
2.CPU：实配企业级处理器≥2颗，每颗CPU≥32核心64线程，主频≥2.8Ghz
3.内存：实配内存容量≥768G，服务器提供内存插槽≥32个
4.硬盘：实配SSD容量≥960GB；实配HDD硬盘容量≥24T
5.网口：提供千兆网口≥2个，提供万兆光口≥2个
6.电源：提供2个电源模块 功率≥1600W
7.要求所投设备平均故障间隔时间（MTBF）≥200000小时
8.要求所投产品在30MHz~1GHz、1GHz~6GHz频率范围内的辐射骚扰符合国家GB/T 9254的相关标准。
9.管理平台采用B/S（Broswer/Server）架构，支持中文图形化操作界面，同一管理界面中可实现对计算、存储、网络等功能的配置和操作。
10.要求采用超融合基础架构。
11.采用分布式存储架构，可以将服务器集群中多个节点的本地磁盘融合为统一存储资源空间；具备在线横向扩展能力，任一节点故障，都不会影响数据的正常访问。
12.支持向导式添加主机节点，支持精简纳管主机节点，仅需输入主机节点名称、主机IP地址即可完成主机节点添加。
★13.支持按需创建多个存储池，支持配置每个存储池所需使用的冗余策略，每个存储池的容量盘可从服务器集群中任意几个节点中的一块或多块磁盘中选择
14.支持多级缓存技术，可以预先将热点数据从机械盘缓存到SSD和内存中
15.支持数据均衡负载策略，当存储池扩容或者节点/容量盘出现故障时可以触发数据重分布，数据均衡的过程不会导致业务中断、也无需人工干预。
</t>
  </si>
  <si>
    <t xml:space="preserve">16.三节点IOPS&gt;170万
★17.硬盘故障后，数据可以快速重构，要求所投产品在分布式存储的方案下，1T数据重构时间≤15分钟
18.要求分布式存储采用块虚拟化技术
19.支持主机性能状态监控，能以小时、天、周、月、季度、半年、一年或自定义时间维度，对主机CPU使用率、内存使用率、磁盘速率、磁盘IOPS、网卡错误数、丢包率、丢包数、网卡带宽等性能进行监控记录。
20.单台服务器搭配授权数≥2个。
</t>
  </si>
  <si>
    <t>教师云终端</t>
  </si>
  <si>
    <t xml:space="preserve">1.支持主流架构的云终端。
2.处理器性能不得低于四核四线程，处理器主频≥2.0G Hz。
3.内存容量≥2GB；内置存储空间≥8GB，USB 2.0接口≥4个、USB3.0接口≥2个、千兆网口≥1个、音频输入输出接口≥1对、VGA接口≥1个、HDMI口≥1个。
★4.避免设备运行时产生噪声污染，干扰办公、学习人员，要求设备满载噪声指标≤34dB，
5.云桌面控制平台软件，采用B/S（Broswer/Server）架构，提供云桌面管理、镜像管理、用户管理、终端管理、策略管理、教室管理等功能模块。
6.支持对接LDAP、AD域导入用户，支持通过导入Excel文件的方式批量新建用户信息。
★7.支持管理员分级分权，可精细化为管理员配置功能权限，功能权限颗粒度可细化到平台页面的具体功能。支持配置管理员角色，包括但不限于超级管理员，审计管理员、安全管理员及系统管理员、自定义角色等。
</t>
  </si>
  <si>
    <t xml:space="preserve">8.支持教学镜像对学生隐藏或可见
9.支持个性化配置保存功能。
10.支持管理员通过服务器集群的web管理平台唤醒远程二层内不同VLAN的终端，中间无需使用跳板机转发。
11.支持软件安装包以文件、文件夹等形式上传。
★12.支持外设控制策略，包括禁用启用设备、以及读写权限控制，保障安全性。外设设备包括：输入设备、存储设备、摄像设备、办公设备、手机、其他已归类设备等。
13.可配置屏幕水印功能。水印显示信息包括：用户名，云桌面名，云桌面IP、云桌面MAC地址，自定义显示。支持透明度，角度，字体大小和颜色的设置。支持暗水印设置，在启用暗水印的桌面，用户对水印无感知。支持水印预览。提供检测报告证明。
14.支持根据用户名、云桌面IP、云桌面名称、终端IP、终端名称、镜像名称、计算机名、服务器IP地址等信息分页查询云桌面信息。
★15.支持采用远程方式对云桌面进行远程协助。远程协助基于WEB页面，无需额外安装客户端。
</t>
  </si>
  <si>
    <t>云桌面有线键鼠套装，内含有线键盘、鼠标、带有品牌logo的鼠标垫。</t>
  </si>
  <si>
    <t>≥23.8英寸显示器，IPS屏幕，含DP、HDMI接口，附带HDMI线，支持背挂。</t>
  </si>
  <si>
    <t>数据中心交换机1</t>
  </si>
  <si>
    <t>1.交换容量≥2.56Tbps，包转发率≥720Mpps
★2.支持并实配10G/2.5G/1G接口数≥20，25G/10G接口数量≥4，40G接口数≥2。
★3.支持硬件健康状态可视化，可以对风扇状态、电源、温度、板载电压进行监控，尤其是在日常巡查中发现电压异常前兆，可及时处理，避免出现电压异常宕机。
4.支持硬件层级双boot。
5.设备支持光模块故障检测和隔离技术。
6.支持RIP，OSPF，BGP，RIPng，OSPFv3，BGP4+。
7.支持多虚一技术，可将多台物理设备虚拟化为一台逻辑设备统一管理。
8.支持支持同时开启802.1X或WEB认证，CPP、ACL、防ARP欺骗等功能不会相互冲突、制约。
9.支持CPU保护功能，能够针对发往CPU处理的各种报文进行流区分和优先级队列分级处理。
10.交换机需提供IPv6 Ready Phase2认证证书。
11.实配双电源，万兆单模光模块≥24块。</t>
  </si>
  <si>
    <t>数据中心交换机2</t>
  </si>
  <si>
    <t>★1.交换容量≥1.36Tbps，包转发率≥280Mpps。
2.固化10/100/1000M以太网端口≥24个，10G/1G SFP+光接口≥4个
3.产品端口浪涌抗扰度≥10KV，即具备10KV的防雷能力；
4.支持RIP/RIPng、OSPFv2/OSPFv3等三层路由协议；
5.支持源地址验证功能；
6.支持CPU保护功能，限制非法报文对CPU的攻击。
7.支持专门基础网络保护机制，支持限制用户向网络中发送数据包的速率，对有攻击行为的用户进行隔离。
8.支持快速以太网链路检测协议，可快速检测链路的通断和光纤链路的单向性，并支持端口下的环路检测功能。
9.支持虚拟化功能，即可将多台物理设备虚拟化为一台逻辑设备统一管理，并且链路故障的收敛时间≤50ms。
10.支持Telemetry技术，实现对设备状态的周期性采集
11.交换机需提供IPv6。
12.支持并实配双电源，万兆单模光模块≥4块。</t>
  </si>
  <si>
    <t>计算机教室接入交换机</t>
  </si>
  <si>
    <t>1.交换容量≥670Gbps，转发性能≥200Mpps。
2.固化10/100/1000M自适应以太网端口≥48个，固化1G/10G SFP+接口≥4个
3.设备MAC地址≥16K
4.支持IPv4和IPv6的静态路由、RIP/RIPng、OSPFv2/OSPFv3等三层路由协议。
5.要求所投设备支持1对1、基于流、基于VLAN的镜像；支持RSPAN
6.支持CPU保护功能，能限制非法报文对CPU的攻击。
★7.支持专门基础网络保护机制，能够限制用户向网络中发送数据包的速率，对有攻击行为的用户进行隔离。
8.单台搭配万兆单模光模块≥2块。</t>
  </si>
  <si>
    <t>总计</t>
  </si>
  <si>
    <t>注：“★”项供应商应提供满足技术要求的承诺书。（格式自拟并加盖供应商公章），未提供或者提供不全的视为无效。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</si>
</sst>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11"/>
      <color theme="1"/>
      <name val="宋体"/>
      <charset val="134"/>
      <scheme val="minor"/>
    </font>
    <font>
      <sz val="11"/>
      <name val="宋体"/>
      <charset val="134"/>
      <scheme val="minor"/>
    </font>
    <font>
      <b/>
      <sz val="18"/>
      <name val="宋体"/>
      <charset val="134"/>
    </font>
    <font>
      <sz val="18"/>
      <name val="宋体"/>
      <charset val="134"/>
    </font>
    <font>
      <b/>
      <sz val="11"/>
      <name val="宋体"/>
      <charset val="134"/>
    </font>
    <font>
      <sz val="11"/>
      <name val="宋体"/>
      <charset val="134"/>
    </font>
    <font>
      <sz val="12"/>
      <name val="仿宋"/>
      <charset val="134"/>
    </font>
    <font>
      <sz val="12"/>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sz val="10"/>
      <name val="Arial"/>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xf numFmtId="0" fontId="28" fillId="0" borderId="0">
      <alignment vertical="center"/>
    </xf>
    <xf numFmtId="0" fontId="29" fillId="0" borderId="0">
      <alignment vertical="center"/>
    </xf>
    <xf numFmtId="0" fontId="30" fillId="0" borderId="0">
      <alignment vertical="center"/>
    </xf>
  </cellStyleXfs>
  <cellXfs count="62">
    <xf numFmtId="0" fontId="0" fillId="0" borderId="0" xfId="0">
      <alignment vertical="center"/>
    </xf>
    <xf numFmtId="0" fontId="1" fillId="0" borderId="0" xfId="0" applyFont="1">
      <alignment vertical="center"/>
    </xf>
    <xf numFmtId="0" fontId="1" fillId="0" borderId="0" xfId="0" applyFont="1" applyFill="1" applyAlignment="1">
      <alignment horizontal="center" vertical="center"/>
    </xf>
    <xf numFmtId="0" fontId="1" fillId="0" borderId="0" xfId="0" applyFont="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center" vertical="center" wrapText="1"/>
      <protection locked="0"/>
    </xf>
    <xf numFmtId="176" fontId="4" fillId="0" borderId="1" xfId="49" applyNumberFormat="1" applyFont="1" applyFill="1" applyBorder="1" applyAlignment="1" applyProtection="1">
      <alignment horizontal="center" vertical="center" wrapText="1"/>
      <protection locked="0"/>
    </xf>
    <xf numFmtId="176" fontId="4" fillId="0" borderId="1" xfId="49" applyNumberFormat="1" applyFont="1" applyFill="1" applyBorder="1" applyAlignment="1" applyProtection="1">
      <alignment horizontal="center" vertical="center"/>
      <protection locked="0"/>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52"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 fillId="0" borderId="6" xfId="0" applyFont="1" applyFill="1" applyBorder="1" applyAlignment="1">
      <alignment horizontal="center" vertical="center"/>
    </xf>
    <xf numFmtId="176" fontId="5"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 fillId="0" borderId="4" xfId="0" applyFont="1" applyFill="1" applyBorder="1" applyAlignment="1">
      <alignment horizontal="center" vertical="center"/>
    </xf>
    <xf numFmtId="176" fontId="5" fillId="0" borderId="3"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 fillId="0" borderId="8" xfId="0" applyFont="1" applyFill="1" applyBorder="1" applyAlignment="1">
      <alignment horizontal="center" vertical="center"/>
    </xf>
    <xf numFmtId="176" fontId="5" fillId="0" borderId="7" xfId="0"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2" xfId="0" applyFont="1" applyBorder="1" applyAlignment="1">
      <alignment horizontal="center" vertical="center"/>
    </xf>
    <xf numFmtId="4" fontId="7" fillId="0" borderId="2" xfId="0" applyNumberFormat="1" applyFont="1" applyFill="1" applyBorder="1" applyAlignment="1">
      <alignment horizontal="center" vertical="center" wrapText="1"/>
    </xf>
    <xf numFmtId="176" fontId="1" fillId="0" borderId="2" xfId="0" applyNumberFormat="1" applyFont="1" applyBorder="1" applyAlignment="1">
      <alignment horizontal="center" vertical="center"/>
    </xf>
    <xf numFmtId="0" fontId="7"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7" xfId="0" applyFont="1" applyBorder="1" applyAlignment="1">
      <alignment horizontal="center" vertical="center"/>
    </xf>
    <xf numFmtId="4" fontId="7" fillId="0" borderId="7" xfId="0" applyNumberFormat="1" applyFont="1" applyFill="1" applyBorder="1" applyAlignment="1">
      <alignment horizontal="center" vertical="center" wrapText="1"/>
    </xf>
    <xf numFmtId="176" fontId="1" fillId="0" borderId="7" xfId="0" applyNumberFormat="1" applyFont="1" applyBorder="1" applyAlignment="1">
      <alignment horizontal="center" vertical="center"/>
    </xf>
    <xf numFmtId="0" fontId="7" fillId="0" borderId="1" xfId="0" applyFont="1" applyFill="1" applyBorder="1" applyAlignment="1">
      <alignment horizontal="center" vertical="center" wrapText="1"/>
    </xf>
    <xf numFmtId="0" fontId="1" fillId="0" borderId="1" xfId="0" applyFont="1" applyBorder="1">
      <alignment vertical="center"/>
    </xf>
    <xf numFmtId="4" fontId="7" fillId="0" borderId="1" xfId="0" applyNumberFormat="1" applyFont="1" applyFill="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8" fillId="0" borderId="5" xfId="0" applyFont="1" applyBorder="1" applyAlignment="1">
      <alignment horizontal="center" vertical="center"/>
    </xf>
    <xf numFmtId="0" fontId="8" fillId="0" borderId="10" xfId="0" applyFont="1" applyBorder="1" applyAlignment="1">
      <alignment horizontal="center" vertical="center"/>
    </xf>
    <xf numFmtId="0" fontId="8" fillId="0" borderId="9" xfId="0" applyFont="1" applyBorder="1" applyAlignment="1">
      <alignment vertical="center"/>
    </xf>
    <xf numFmtId="176" fontId="8" fillId="0" borderId="1" xfId="0" applyNumberFormat="1" applyFont="1" applyBorder="1" applyAlignment="1">
      <alignment horizontal="center" vertical="center"/>
    </xf>
    <xf numFmtId="0" fontId="1" fillId="0" borderId="0" xfId="0" applyFont="1" applyAlignment="1">
      <alignment horizontal="lef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4"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30" workbookViewId="0">
      <selection activeCell="A33" sqref="A33:H33"/>
    </sheetView>
  </sheetViews>
  <sheetFormatPr defaultColWidth="8.75454545454545" defaultRowHeight="38.1" customHeight="1" outlineLevelCol="7"/>
  <cols>
    <col min="1" max="1" width="4.62727272727273" style="1" customWidth="1"/>
    <col min="2" max="2" width="10.1272727272727" style="2" customWidth="1"/>
    <col min="3" max="3" width="6" style="3" customWidth="1"/>
    <col min="4" max="4" width="74.3727272727273" style="1" customWidth="1"/>
    <col min="5" max="5" width="3.87272727272727" style="1" customWidth="1"/>
    <col min="6" max="6" width="4.75454545454545" style="1" customWidth="1"/>
    <col min="7" max="7" width="12.2545454545455" style="1" customWidth="1"/>
    <col min="8" max="8" width="16.3727272727273" style="1" customWidth="1"/>
    <col min="9" max="16384" width="8.75454545454545" style="1"/>
  </cols>
  <sheetData>
    <row r="1" ht="36" customHeight="1" spans="1:8">
      <c r="A1" s="4" t="s">
        <v>0</v>
      </c>
      <c r="B1" s="4"/>
      <c r="C1" s="5"/>
      <c r="D1" s="6"/>
      <c r="E1" s="6"/>
      <c r="F1" s="6"/>
      <c r="G1" s="6"/>
      <c r="H1" s="6"/>
    </row>
    <row r="2" ht="36" customHeight="1" spans="1:8">
      <c r="A2" s="7" t="s">
        <v>1</v>
      </c>
      <c r="B2" s="7" t="s">
        <v>2</v>
      </c>
      <c r="C2" s="8" t="s">
        <v>3</v>
      </c>
      <c r="D2" s="7" t="s">
        <v>4</v>
      </c>
      <c r="E2" s="7" t="s">
        <v>5</v>
      </c>
      <c r="F2" s="7" t="s">
        <v>6</v>
      </c>
      <c r="G2" s="9" t="s">
        <v>7</v>
      </c>
      <c r="H2" s="10" t="s">
        <v>8</v>
      </c>
    </row>
    <row r="3" ht="137.8" customHeight="1" spans="1:8">
      <c r="A3" s="11">
        <v>1</v>
      </c>
      <c r="B3" s="12" t="s">
        <v>9</v>
      </c>
      <c r="C3" s="11" t="s">
        <v>10</v>
      </c>
      <c r="D3" s="13" t="s">
        <v>11</v>
      </c>
      <c r="E3" s="11" t="s">
        <v>12</v>
      </c>
      <c r="F3" s="11">
        <v>4</v>
      </c>
      <c r="G3" s="14">
        <v>55812</v>
      </c>
      <c r="H3" s="14">
        <f>F3*G3</f>
        <v>223248</v>
      </c>
    </row>
    <row r="4" ht="139.7" customHeight="1" spans="1:8">
      <c r="A4" s="11">
        <v>2</v>
      </c>
      <c r="B4" s="15"/>
      <c r="C4" s="16" t="s">
        <v>13</v>
      </c>
      <c r="D4" s="13" t="s">
        <v>14</v>
      </c>
      <c r="E4" s="11" t="s">
        <v>12</v>
      </c>
      <c r="F4" s="11">
        <v>1</v>
      </c>
      <c r="G4" s="14">
        <v>2110</v>
      </c>
      <c r="H4" s="14">
        <f t="shared" ref="H4:H15" si="0">F4*G4</f>
        <v>2110</v>
      </c>
    </row>
    <row r="5" ht="77.8" customHeight="1" spans="1:8">
      <c r="A5" s="11">
        <v>3</v>
      </c>
      <c r="B5" s="15"/>
      <c r="C5" s="11" t="s">
        <v>15</v>
      </c>
      <c r="D5" s="13" t="s">
        <v>16</v>
      </c>
      <c r="E5" s="11" t="s">
        <v>12</v>
      </c>
      <c r="F5" s="11">
        <v>1</v>
      </c>
      <c r="G5" s="14">
        <v>15750</v>
      </c>
      <c r="H5" s="14">
        <f t="shared" si="0"/>
        <v>15750</v>
      </c>
    </row>
    <row r="6" ht="58" customHeight="1" spans="1:8">
      <c r="A6" s="11">
        <v>4</v>
      </c>
      <c r="B6" s="15"/>
      <c r="C6" s="17" t="s">
        <v>17</v>
      </c>
      <c r="D6" s="13" t="s">
        <v>18</v>
      </c>
      <c r="E6" s="18" t="s">
        <v>19</v>
      </c>
      <c r="F6" s="18">
        <v>25</v>
      </c>
      <c r="G6" s="14">
        <v>603</v>
      </c>
      <c r="H6" s="14">
        <f t="shared" si="0"/>
        <v>15075</v>
      </c>
    </row>
    <row r="7" ht="42" customHeight="1" spans="1:8">
      <c r="A7" s="11">
        <v>5</v>
      </c>
      <c r="B7" s="15"/>
      <c r="C7" s="17" t="s">
        <v>20</v>
      </c>
      <c r="D7" s="13" t="s">
        <v>21</v>
      </c>
      <c r="E7" s="18" t="s">
        <v>19</v>
      </c>
      <c r="F7" s="18">
        <v>50</v>
      </c>
      <c r="G7" s="14">
        <v>77</v>
      </c>
      <c r="H7" s="14">
        <f t="shared" si="0"/>
        <v>3850</v>
      </c>
    </row>
    <row r="8" ht="28" customHeight="1" spans="1:8">
      <c r="A8" s="11">
        <v>6</v>
      </c>
      <c r="B8" s="15"/>
      <c r="C8" s="11" t="s">
        <v>22</v>
      </c>
      <c r="D8" s="13" t="s">
        <v>23</v>
      </c>
      <c r="E8" s="11" t="s">
        <v>24</v>
      </c>
      <c r="F8" s="11">
        <v>200</v>
      </c>
      <c r="G8" s="14">
        <v>9</v>
      </c>
      <c r="H8" s="14">
        <f t="shared" si="0"/>
        <v>1800</v>
      </c>
    </row>
    <row r="9" ht="28.15" customHeight="1" spans="1:8">
      <c r="A9" s="11">
        <v>7</v>
      </c>
      <c r="B9" s="15"/>
      <c r="C9" s="11" t="s">
        <v>25</v>
      </c>
      <c r="D9" s="13" t="s">
        <v>26</v>
      </c>
      <c r="E9" s="11" t="s">
        <v>24</v>
      </c>
      <c r="F9" s="11">
        <v>80</v>
      </c>
      <c r="G9" s="14">
        <v>60</v>
      </c>
      <c r="H9" s="14">
        <f t="shared" si="0"/>
        <v>4800</v>
      </c>
    </row>
    <row r="10" ht="21" customHeight="1" spans="1:8">
      <c r="A10" s="11">
        <v>8</v>
      </c>
      <c r="B10" s="15"/>
      <c r="C10" s="11" t="s">
        <v>27</v>
      </c>
      <c r="D10" s="13" t="s">
        <v>28</v>
      </c>
      <c r="E10" s="11" t="s">
        <v>24</v>
      </c>
      <c r="F10" s="11">
        <v>160</v>
      </c>
      <c r="G10" s="14">
        <v>2.7</v>
      </c>
      <c r="H10" s="14">
        <f t="shared" si="0"/>
        <v>432</v>
      </c>
    </row>
    <row r="11" ht="28.15" customHeight="1" spans="1:8">
      <c r="A11" s="11">
        <v>9</v>
      </c>
      <c r="B11" s="15"/>
      <c r="C11" s="11" t="s">
        <v>29</v>
      </c>
      <c r="D11" s="19" t="s">
        <v>30</v>
      </c>
      <c r="E11" s="11" t="s">
        <v>19</v>
      </c>
      <c r="F11" s="11">
        <v>2</v>
      </c>
      <c r="G11" s="14">
        <v>232</v>
      </c>
      <c r="H11" s="14">
        <f t="shared" si="0"/>
        <v>464</v>
      </c>
    </row>
    <row r="12" ht="23" customHeight="1" spans="1:8">
      <c r="A12" s="11">
        <v>10</v>
      </c>
      <c r="B12" s="15"/>
      <c r="C12" s="11" t="s">
        <v>31</v>
      </c>
      <c r="D12" s="13" t="s">
        <v>32</v>
      </c>
      <c r="E12" s="11" t="s">
        <v>24</v>
      </c>
      <c r="F12" s="11">
        <v>1650</v>
      </c>
      <c r="G12" s="14">
        <v>2.92</v>
      </c>
      <c r="H12" s="14">
        <f t="shared" si="0"/>
        <v>4818</v>
      </c>
    </row>
    <row r="13" ht="73" customHeight="1" spans="1:8">
      <c r="A13" s="11">
        <v>11</v>
      </c>
      <c r="B13" s="15"/>
      <c r="C13" s="11" t="s">
        <v>33</v>
      </c>
      <c r="D13" s="13" t="s">
        <v>34</v>
      </c>
      <c r="E13" s="11" t="s">
        <v>19</v>
      </c>
      <c r="F13" s="11">
        <v>2</v>
      </c>
      <c r="G13" s="14">
        <v>17332</v>
      </c>
      <c r="H13" s="14">
        <f t="shared" si="0"/>
        <v>34664</v>
      </c>
    </row>
    <row r="14" ht="128" customHeight="1" spans="1:8">
      <c r="A14" s="11">
        <v>12</v>
      </c>
      <c r="B14" s="15"/>
      <c r="C14" s="11" t="s">
        <v>35</v>
      </c>
      <c r="D14" s="13" t="s">
        <v>36</v>
      </c>
      <c r="E14" s="11" t="s">
        <v>19</v>
      </c>
      <c r="F14" s="11">
        <v>1</v>
      </c>
      <c r="G14" s="14">
        <v>22183</v>
      </c>
      <c r="H14" s="14">
        <f t="shared" si="0"/>
        <v>22183</v>
      </c>
    </row>
    <row r="15" ht="409" customHeight="1" spans="1:8">
      <c r="A15" s="20">
        <v>13</v>
      </c>
      <c r="B15" s="21"/>
      <c r="C15" s="22" t="s">
        <v>37</v>
      </c>
      <c r="D15" s="23" t="s">
        <v>38</v>
      </c>
      <c r="E15" s="24" t="s">
        <v>19</v>
      </c>
      <c r="F15" s="25">
        <v>1</v>
      </c>
      <c r="G15" s="26">
        <v>22200</v>
      </c>
      <c r="H15" s="26">
        <f t="shared" si="0"/>
        <v>22200</v>
      </c>
    </row>
    <row r="16" ht="392" spans="1:8">
      <c r="A16" s="20"/>
      <c r="B16" s="21"/>
      <c r="C16" s="27"/>
      <c r="D16" s="23" t="s">
        <v>39</v>
      </c>
      <c r="E16" s="28"/>
      <c r="F16" s="29"/>
      <c r="G16" s="30"/>
      <c r="H16" s="30"/>
    </row>
    <row r="17" ht="409.5" spans="1:8">
      <c r="A17" s="20"/>
      <c r="B17" s="21"/>
      <c r="C17" s="27"/>
      <c r="D17" s="23" t="s">
        <v>40</v>
      </c>
      <c r="E17" s="28"/>
      <c r="F17" s="29"/>
      <c r="G17" s="30"/>
      <c r="H17" s="30"/>
    </row>
    <row r="18" ht="409.5" spans="1:8">
      <c r="A18" s="20"/>
      <c r="B18" s="21"/>
      <c r="C18" s="27"/>
      <c r="D18" s="23" t="s">
        <v>41</v>
      </c>
      <c r="E18" s="28"/>
      <c r="F18" s="29"/>
      <c r="G18" s="30"/>
      <c r="H18" s="30"/>
    </row>
    <row r="19" ht="277" customHeight="1" spans="1:8">
      <c r="A19" s="31"/>
      <c r="B19" s="32"/>
      <c r="C19" s="33"/>
      <c r="D19" s="23" t="s">
        <v>42</v>
      </c>
      <c r="E19" s="34"/>
      <c r="F19" s="35"/>
      <c r="G19" s="36"/>
      <c r="H19" s="36"/>
    </row>
    <row r="20" ht="53" customHeight="1" spans="1:8">
      <c r="A20" s="37" t="s">
        <v>43</v>
      </c>
      <c r="B20" s="37"/>
      <c r="C20" s="37"/>
      <c r="D20" s="37"/>
      <c r="E20" s="37"/>
      <c r="F20" s="37"/>
      <c r="G20" s="37"/>
      <c r="H20" s="38">
        <f>H3+H4+H5+H6+H7+H8+H9+H10+H11+H12+H13+H14+H15</f>
        <v>351394</v>
      </c>
    </row>
    <row r="21" customHeight="1" spans="1:8">
      <c r="A21" s="7" t="s">
        <v>1</v>
      </c>
      <c r="B21" s="7" t="s">
        <v>2</v>
      </c>
      <c r="C21" s="8" t="s">
        <v>3</v>
      </c>
      <c r="D21" s="7" t="s">
        <v>4</v>
      </c>
      <c r="E21" s="7" t="s">
        <v>5</v>
      </c>
      <c r="F21" s="7" t="s">
        <v>6</v>
      </c>
      <c r="G21" s="10" t="s">
        <v>44</v>
      </c>
      <c r="H21" s="10"/>
    </row>
    <row r="22" ht="378" customHeight="1" spans="1:8">
      <c r="A22" s="39">
        <v>1</v>
      </c>
      <c r="B22" s="40" t="s">
        <v>45</v>
      </c>
      <c r="C22" s="41" t="s">
        <v>46</v>
      </c>
      <c r="D22" s="42" t="s">
        <v>47</v>
      </c>
      <c r="E22" s="43" t="s">
        <v>12</v>
      </c>
      <c r="F22" s="41">
        <v>5</v>
      </c>
      <c r="G22" s="44">
        <v>126100</v>
      </c>
      <c r="H22" s="45">
        <f>F22*G22</f>
        <v>630500</v>
      </c>
    </row>
    <row r="23" ht="135" spans="1:8">
      <c r="A23" s="46"/>
      <c r="B23" s="47"/>
      <c r="C23" s="46"/>
      <c r="D23" s="42" t="s">
        <v>48</v>
      </c>
      <c r="E23" s="48"/>
      <c r="F23" s="46"/>
      <c r="G23" s="49"/>
      <c r="H23" s="50"/>
    </row>
    <row r="24" ht="269" customHeight="1" spans="1:8">
      <c r="A24" s="51">
        <v>2</v>
      </c>
      <c r="B24" s="47"/>
      <c r="C24" s="51" t="s">
        <v>49</v>
      </c>
      <c r="D24" s="42" t="s">
        <v>50</v>
      </c>
      <c r="E24" s="43" t="s">
        <v>12</v>
      </c>
      <c r="F24" s="41">
        <v>350</v>
      </c>
      <c r="G24" s="44">
        <v>2206</v>
      </c>
      <c r="H24" s="45">
        <f>F24*G24</f>
        <v>772100</v>
      </c>
    </row>
    <row r="25" ht="255" spans="1:8">
      <c r="A25" s="51"/>
      <c r="B25" s="47"/>
      <c r="C25" s="51"/>
      <c r="D25" s="42" t="s">
        <v>51</v>
      </c>
      <c r="E25" s="48"/>
      <c r="F25" s="46"/>
      <c r="G25" s="49"/>
      <c r="H25" s="50"/>
    </row>
    <row r="26" customHeight="1" spans="1:8">
      <c r="A26" s="51"/>
      <c r="B26" s="47"/>
      <c r="C26" s="51"/>
      <c r="D26" s="42" t="s">
        <v>52</v>
      </c>
      <c r="E26" s="52" t="s">
        <v>19</v>
      </c>
      <c r="F26" s="51">
        <v>350</v>
      </c>
      <c r="G26" s="53">
        <v>67</v>
      </c>
      <c r="H26" s="54">
        <f>F26*G26</f>
        <v>23450</v>
      </c>
    </row>
    <row r="27" customHeight="1" spans="1:8">
      <c r="A27" s="51"/>
      <c r="B27" s="47"/>
      <c r="C27" s="51"/>
      <c r="D27" s="42" t="s">
        <v>53</v>
      </c>
      <c r="E27" s="52" t="s">
        <v>12</v>
      </c>
      <c r="F27" s="51">
        <v>350</v>
      </c>
      <c r="G27" s="53">
        <v>550</v>
      </c>
      <c r="H27" s="54">
        <f>F27*G27</f>
        <v>192500</v>
      </c>
    </row>
    <row r="28" ht="291" customHeight="1" spans="1:8">
      <c r="A28" s="51">
        <v>3</v>
      </c>
      <c r="B28" s="47"/>
      <c r="C28" s="51" t="s">
        <v>54</v>
      </c>
      <c r="D28" s="42" t="s">
        <v>55</v>
      </c>
      <c r="E28" s="52" t="s">
        <v>12</v>
      </c>
      <c r="F28" s="51">
        <v>1</v>
      </c>
      <c r="G28" s="53">
        <v>33750</v>
      </c>
      <c r="H28" s="54">
        <f>F28*G28</f>
        <v>33750</v>
      </c>
    </row>
    <row r="29" ht="239" customHeight="1" spans="1:8">
      <c r="A29" s="51">
        <v>4</v>
      </c>
      <c r="B29" s="47"/>
      <c r="C29" s="51" t="s">
        <v>56</v>
      </c>
      <c r="D29" s="42" t="s">
        <v>57</v>
      </c>
      <c r="E29" s="52" t="s">
        <v>12</v>
      </c>
      <c r="F29" s="51">
        <v>1</v>
      </c>
      <c r="G29" s="53">
        <v>6985</v>
      </c>
      <c r="H29" s="54">
        <f>F29*G29</f>
        <v>6985</v>
      </c>
    </row>
    <row r="30" ht="146" customHeight="1" spans="1:8">
      <c r="A30" s="51">
        <v>5</v>
      </c>
      <c r="B30" s="47"/>
      <c r="C30" s="51" t="s">
        <v>58</v>
      </c>
      <c r="D30" s="42" t="s">
        <v>59</v>
      </c>
      <c r="E30" s="52" t="s">
        <v>12</v>
      </c>
      <c r="F30" s="51">
        <v>2</v>
      </c>
      <c r="G30" s="53">
        <v>5374</v>
      </c>
      <c r="H30" s="54">
        <f>F30*G30</f>
        <v>10748</v>
      </c>
    </row>
    <row r="31" customHeight="1" spans="1:8">
      <c r="A31" s="55" t="s">
        <v>43</v>
      </c>
      <c r="B31" s="55"/>
      <c r="C31" s="56"/>
      <c r="D31" s="55"/>
      <c r="E31" s="55"/>
      <c r="F31" s="55"/>
      <c r="G31" s="55"/>
      <c r="H31" s="54">
        <f>H22+H24+H26+H27+H28+H29+H30</f>
        <v>1670033</v>
      </c>
    </row>
    <row r="32" customHeight="1" spans="1:8">
      <c r="A32" s="57" t="s">
        <v>60</v>
      </c>
      <c r="B32" s="58"/>
      <c r="C32" s="58"/>
      <c r="D32" s="58"/>
      <c r="E32" s="58"/>
      <c r="F32" s="58"/>
      <c r="G32" s="59"/>
      <c r="H32" s="60">
        <f>H20+H31</f>
        <v>2021427</v>
      </c>
    </row>
    <row r="33" customHeight="1" spans="1:8">
      <c r="A33" s="61" t="s">
        <v>61</v>
      </c>
      <c r="B33" s="61"/>
      <c r="C33" s="61"/>
      <c r="D33" s="61"/>
      <c r="E33" s="61"/>
      <c r="F33" s="61"/>
      <c r="G33" s="61"/>
      <c r="H33" s="61"/>
    </row>
  </sheetData>
  <sheetProtection formatCells="0" formatColumns="0" formatRows="0" insertRows="0" insertColumns="0" insertHyperlinks="0" deleteColumns="0" deleteRows="0" sort="0" autoFilter="0" pivotTables="0"/>
  <mergeCells count="23">
    <mergeCell ref="A1:H1"/>
    <mergeCell ref="A20:G20"/>
    <mergeCell ref="A31:G31"/>
    <mergeCell ref="A32:G32"/>
    <mergeCell ref="A33:H33"/>
    <mergeCell ref="A24:A27"/>
    <mergeCell ref="B3:B19"/>
    <mergeCell ref="B22:B30"/>
    <mergeCell ref="C15:C19"/>
    <mergeCell ref="C22:C23"/>
    <mergeCell ref="C24:C27"/>
    <mergeCell ref="E15:E19"/>
    <mergeCell ref="E22:E23"/>
    <mergeCell ref="E24:E25"/>
    <mergeCell ref="F15:F19"/>
    <mergeCell ref="F22:F23"/>
    <mergeCell ref="F24:F25"/>
    <mergeCell ref="G15:G19"/>
    <mergeCell ref="G22:G23"/>
    <mergeCell ref="G24:G25"/>
    <mergeCell ref="H15:H19"/>
    <mergeCell ref="H22:H23"/>
    <mergeCell ref="H24:H25"/>
  </mergeCells>
  <pageMargins left="0.75" right="0.75" top="1" bottom="1"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WWO_wpscloud_20251210192134-89989c4dbf</Application>
  <HeadingPairs>
    <vt:vector size="2" baseType="variant">
      <vt:variant>
        <vt:lpstr>工作表</vt:lpstr>
      </vt:variant>
      <vt:variant>
        <vt:i4>1</vt:i4>
      </vt:variant>
    </vt:vector>
  </HeadingPairs>
  <TitlesOfParts>
    <vt:vector size="1" baseType="lpstr">
      <vt:lpstr>货物技术参数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度心</cp:lastModifiedBy>
  <dcterms:created xsi:type="dcterms:W3CDTF">2025-04-27T08:57:00Z</dcterms:created>
  <dcterms:modified xsi:type="dcterms:W3CDTF">2026-07-17T09:17:38Z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AD754144D2B842F1B70808940F06EE2E_13</vt:lpwstr>
  </property>
  <property fmtid="{D5CDD505-2E9C-101B-9397-08002B2CF9AE}" pid="3" name="KSOProductBuildVer">
    <vt:lpwstr>2052-12.1.0.26375</vt:lpwstr>
  </property>
  <property fmtid="{D5CDD505-2E9C-101B-9397-08002B2CF9AE}" pid="4" name="CalculationRule">
    <vt:i4>0</vt:i4>
  </property>
</Properties>
</file>