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 activeTab="1"/>
  </bookViews>
  <sheets>
    <sheet name="汇总表" sheetId="3" r:id="rId1"/>
    <sheet name="项目服务清单" sheetId="2" r:id="rId2"/>
  </sheets>
  <definedNames>
    <definedName name="_xlnm.Print_Titles" localSheetId="1">项目服务清单!$1:$4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<sst xmlns="http://schemas.openxmlformats.org/spreadsheetml/2006/main" count="151" uniqueCount="101">
  <si>
    <t>投标总价</t>
  </si>
  <si>
    <t>项目名称：赤峰市松山区农村供水工程2026年水质检测项目</t>
  </si>
  <si>
    <t>序号</t>
  </si>
  <si>
    <t>项目名称</t>
  </si>
  <si>
    <t>投标报价（元）</t>
  </si>
  <si>
    <t>备注</t>
  </si>
  <si>
    <t>赤峰市松山区农村供水工程2026年水质检测项目</t>
  </si>
  <si>
    <r>
      <rPr>
        <sz val="12"/>
        <rFont val="宋体"/>
        <charset val="134"/>
      </rPr>
      <t>人民币(大写)</t>
    </r>
    <r>
      <rPr>
        <u/>
        <sz val="12"/>
        <rFont val="宋体"/>
        <charset val="134"/>
      </rPr>
      <t xml:space="preserve">:             </t>
    </r>
    <r>
      <rPr>
        <sz val="12"/>
        <rFont val="宋体"/>
        <charset val="134"/>
      </rPr>
      <t xml:space="preserve">                        
¥: </t>
    </r>
    <r>
      <rPr>
        <u/>
        <sz val="12"/>
        <rFont val="宋体"/>
        <charset val="134"/>
      </rPr>
      <t xml:space="preserve">                       </t>
    </r>
    <r>
      <rPr>
        <sz val="12"/>
        <rFont val="宋体"/>
        <charset val="134"/>
      </rPr>
      <t xml:space="preserve">                                                                                                                        </t>
    </r>
  </si>
  <si>
    <t xml:space="preserve">赤峰市松山区农村供水工程2026年水质检测项目
</t>
  </si>
  <si>
    <t>计量单位</t>
  </si>
  <si>
    <t>项目特征</t>
  </si>
  <si>
    <t>工程数量</t>
  </si>
  <si>
    <t>单价
（元）</t>
  </si>
  <si>
    <t>合价
（元）</t>
  </si>
  <si>
    <t>一</t>
  </si>
  <si>
    <t>微生物检测</t>
  </si>
  <si>
    <t>含税价</t>
  </si>
  <si>
    <t>1</t>
  </si>
  <si>
    <t>总大肠菌群检测</t>
  </si>
  <si>
    <t>处</t>
  </si>
  <si>
    <t>1.总大肠菌群/(MPN/100 ml或CFU/100 mL)检测，检测方法为GB/T 5750.12-2023
2.需满足常规指标及扩展指标
3.当水样检出总大肠菌群时，应进一步检验大肠埃希氏菌；当水样未检出总大肠菌群时，不必检验大肠埃希氏菌
4.以上检测，如存在超标情况，对超标指标加密检测频次，直至稳定达标
5.供水工程安装单户净水设备时，应对处理后的末梢水进行检测</t>
  </si>
  <si>
    <t>2</t>
  </si>
  <si>
    <t>大肠埃希氏菌</t>
  </si>
  <si>
    <t>1.大肠埃希氏菌(MPN/100 mL或CFU/100 mL)，检测方法为GB/T 5750.12-2023
2.需满足常规指标及扩展指标
3.以上检测，如存在超标情况，对超标指标加密检测频次，直至稳定达标
4.供水工程安装单户净水设备时，应对处理后的末梢水进行检测</t>
  </si>
  <si>
    <t>3</t>
  </si>
  <si>
    <t>菌落总数</t>
  </si>
  <si>
    <t>1.菌落总数(MPNmL或CFU/mL检测，检测方法为GB/T 5750.12-2023，限值100
2.需满足常规指标及扩展指标
3.小型集中式供水和分散式供水因水源与净水技术受限时，菌落总数指标限值按500 MPN/mL或500 CFU/mL 执行
4.以上检测，如存在超标情况，对超标指标加密检测频次，直至稳定达标
5.供水工程安装单户净水设备时，应对处理后的末梢水进行检测</t>
  </si>
  <si>
    <t>二</t>
  </si>
  <si>
    <t>毒理检测</t>
  </si>
  <si>
    <t>砷</t>
  </si>
  <si>
    <t>1.砷mg/L&gt;检测，检测方法为GB/T 5750.6-2023，限值0.01
2.需满足常规指标及扩展指标
3..特殊检测指标：指如水源水中砷、氟化物、硝酸盐、铁、锰、溶解性总固体或氨等其 他指标超标时，且配套相应净化设备时，应增加该项目的检测
4.以上检测，如存在超标情况，对超标指标加密检测频次，直至稳定达标
5.供水工程安装单户净水设备时，应对处理后的末梢水进行检测</t>
  </si>
  <si>
    <t>镉</t>
  </si>
  <si>
    <t>1.镉/(mg/L)检测，检测方法为GB/T 5750.6-2023，限值0.005
2.需满足常规指标及扩展指标
3.以上检测，如存在超标情况，对超标指标加密检测频次，直至稳定达标
4.供水工程安装单户净水设备时，应对处理后的末梢水进行检测</t>
  </si>
  <si>
    <t>铬（六价）</t>
  </si>
  <si>
    <t>1.铬(六价)/(mg/L)检测，检测方法为GB/T 5750.6-2023，限值0.05
2.需满足常规指标及扩展指标
3.以上检测，如存在超标情况，对超标指标加密检测频次，直至稳定达标
4.供水工程安装单户净水设备时，应对处理后的末梢水进行检测</t>
  </si>
  <si>
    <t>4</t>
  </si>
  <si>
    <t>铅</t>
  </si>
  <si>
    <t>1.铅/(mg/L)检测，检测方法GB/T 5750.6-2023，限值0.01
2.需满足常规指标及扩展指标
3.以上检测，如存在超标情况，对超标指标加密检测频次，直至稳定达标
4.供水工程安装单户净水设备时，应对处理后的末梢水进行检测</t>
  </si>
  <si>
    <t>5</t>
  </si>
  <si>
    <t>汞</t>
  </si>
  <si>
    <t>1.汞/(mg/L)检测，检测方法为GB/T 5750.6-2023，限值0.001
2.需满足常规指标及扩展指标
3.以上检测，如存在超标情况，对超标指标加密检测频次，直至稳定达标
4.供水工程安装单户净水设备时，应对处理后的末梢水进行检测</t>
  </si>
  <si>
    <t>6</t>
  </si>
  <si>
    <t>氰化物</t>
  </si>
  <si>
    <t>1.氰化物/(mg/L)检测，检测方法为GB/T 5750.5-2023，限值0.05
2.需满足常规指标及扩展指标
3.以上检测，如存在超标情况，对超标指标加密检测频次，直至稳定达标
4.供水工程安装单户净水设备时，应对处理后的末梢水进行检测</t>
  </si>
  <si>
    <t>7</t>
  </si>
  <si>
    <t>氟化物</t>
  </si>
  <si>
    <t>1.氟化物/(mg/L)检测，检测方法为GB/T 5750.5-2023，限值1.0
2.需满足常规指标及扩展指标
3..特殊检测指标：指如水源水中砷、氟化物、硝酸盐、铁、锰、溶解性总固体或氨等其他指标超标时，且配套相应净化设备时，应增加该项目的检测
4.以上检测，如存在超标情况，对超标指标加密检测频次，直至稳定达标
5.供水工程安装单户净水设备时，应对处理后的末梢水进行检测</t>
  </si>
  <si>
    <t>8</t>
  </si>
  <si>
    <t>硝酸盐</t>
  </si>
  <si>
    <r>
      <rPr>
        <sz val="9"/>
        <color rgb="FF000000"/>
        <rFont val="宋体"/>
        <charset val="134"/>
      </rPr>
      <t>1.硝酸盐(以N计)/(mg/L)</t>
    </r>
    <r>
      <rPr>
        <sz val="9"/>
        <color rgb="FF000000"/>
        <rFont val="Times New Roman"/>
        <charset val="134"/>
      </rPr>
      <t>⁶</t>
    </r>
    <r>
      <rPr>
        <sz val="9"/>
        <color rgb="FF000000"/>
        <rFont val="宋体"/>
        <charset val="134"/>
      </rPr>
      <t>检测，检测方法为GB/T 5750.5-2023，限值10
2.需满足常规指标及扩展指标
3..特殊检测指标：指如水源水中砷、氟化物、硝酸盐、铁、锰、溶解性总固体或氨等其 他指标超标时，且配套相应净化设备时，应增加该项目的检测
4.以上检测，如存在超标情况，对超标指标加密检测频次，直至稳定达标
5.供水工程安装单户净水设备时，应对处理后的末梢水进行检测</t>
    </r>
  </si>
  <si>
    <t>9</t>
  </si>
  <si>
    <t>三氯甲烷</t>
  </si>
  <si>
    <t>1.三氯甲烷/(mg/L)°检测，检测方法为GB/T 5750.10-2023，限值0.06
2.需满足常规指标及扩展指标
3..特殊检测指标：指如水源水中砷、氟化物、硝酸盐、铁、锰、溶解性总固体或氨等其 他指标超标时，且配套相应净化设备时，应增加该项目的检测
4.以上检测，如存在超标情况，对超标指标加密检测频次，直至稳定达标
5.供水工程安装单户净水设备时，应对处理后的末梢水进行检测</t>
  </si>
  <si>
    <t>10</t>
  </si>
  <si>
    <t>溴酸盐</t>
  </si>
  <si>
    <t>1.溴酸盐/(mg/L)°&gt;检测，检测方法为GB/T 5750.5-2023，限值0.01
2.需满足常规指标及扩展指标
3..特殊检测指标：指如水源水中砷、氟化物、硝酸盐、铁、锰、溶解性总固体或氨等其 他指标超标时，且配套相应净化设备时，应增加该项目的检测
4.以上检测，如存在超标情况，对超标指标加密检测频次，直至稳定达标
5.供水工程安装单户净水设备时，应对处理后的末梢水进行检测</t>
  </si>
  <si>
    <t>11</t>
  </si>
  <si>
    <t>亚氯酸盐</t>
  </si>
  <si>
    <t>1.亚氯酸盐/(mg/L)°&gt;检测，检测方法为GB/T 5750.5-2023，限值0.7
2.需满足常规指标及扩展指标
3..特殊检测指标：指如水源水中砷、氟化物、硝酸盐、铁、锰、溶解性总固体或氨等其 他指标超标时，且配套相应净化设备时，应增加该项目的检测
4.以上检测，如存在超标情况，对超标指标加密检测频次，直至稳定达标
5.供水工程安装单户净水设备时，应对处理后的末梢水进行检测</t>
  </si>
  <si>
    <t>12</t>
  </si>
  <si>
    <t>氯酸盐</t>
  </si>
  <si>
    <t>1.氯酸盐/(mg/L)°检测，检测方法为GB/T 5750.5-2023，限值0.7
2.需满足常规指标及扩展指标
3..特殊检测指标：指如水源水中砷、氟化物、硝酸盐、铁、锰、溶解性总固体或氨等其他指标超标时，且配套相应净化设备时，应增加该项目的检测
4.以上检测，如存在超标情况，对超标指标加密检测频次，直至稳定达标
5.供水工程安装单户净水设备时，应对处理后的末梢水进行检测</t>
  </si>
  <si>
    <t>三</t>
  </si>
  <si>
    <t>感官性状和一般化学检测</t>
  </si>
  <si>
    <t>色度</t>
  </si>
  <si>
    <t>1.色度(铂钴色度单位)/度检测，检测方法GB/T 5750.4-2023，限值15
2.需满足常规指标及扩展指标
3.以上检测，如存在超标情况，对超标指标加密检测频次，直至稳定达标
4.供水工程安装单户净水设备时，应对处理后的末梢水进行检测</t>
  </si>
  <si>
    <t>浑浊度</t>
  </si>
  <si>
    <t>1.浑浊度(散射浑浊度单位)/NTU检测，检测方法GB/T 5750.4-2023，限值1
2.需满足常规指标及扩展指标
3.以上检测，如存在超标情况，对超标指标加密检测频次，直至稳定达标
4.供水工程安装单户净水设备时，应对处理后的末梢水进行检测</t>
  </si>
  <si>
    <t>臭和味</t>
  </si>
  <si>
    <t>1.臭和味检测，检测方法GB/T 5750.4-2023，限值无异臭、异味
2.需满足常规指标及扩展指标
3.以上检测，如存在超标情况，对超标指标加密检测频次，直至稳定达标
4.供水工程安装单户净水设备时，应对处理后的末梢水进行检测</t>
  </si>
  <si>
    <t>肉眼可见物</t>
  </si>
  <si>
    <t>1.肉眼可见物检测，检测方法GB/T 5750.4-2023，限值无
2.需满足常规指标及扩展指标
3.以上检测，如存在超标情况，对超标指标加密检测频次，直至稳定达标
4.供水工程安装单户净水设备时，应对处理后的末梢水进行检测</t>
  </si>
  <si>
    <t>PH</t>
  </si>
  <si>
    <t>1.PH检测，检测方法GB/T 5750.4-2023，限值不小于6.5且不大于8.5
2.需满足常规指标及扩展指标
3.以上检测，如存在超标情况，对超标指标加密检测频次，直至稳定达标
4.供水工程安装单户净水设备时，应对处理后的末梢水进行检测</t>
  </si>
  <si>
    <t>铝</t>
  </si>
  <si>
    <t>1.铝/(mg/L)检测，检测方法GB/T 5750.6-2023，限值0.2
2.需满足常规指标及扩展指标
3.以上检测，如存在超标情况，对超标指标加密检测频次，直至稳定达标
4.供水工程安装单户净水设备时，应对处理后的末梢水进行检测</t>
  </si>
  <si>
    <t>铁</t>
  </si>
  <si>
    <t>1.铁mg/L&gt;检测，检测方法为GB/T 5750.6-2023，限值0.3
2.需满足常规指标及扩展指标
3..特殊检测指标：指如水源水中砷、氟化物、硝酸盐、铁、锰、溶解性总固体或氨等其 他指标超标时，且配套相应净化设备时，应增加该项目的检测
4.以上检测，如存在超标情况，对超标指标加密检测频次，直至稳定达标
5.供水工程安装单户净水设备时，应对处理后的末梢水进行检测</t>
  </si>
  <si>
    <t>锰</t>
  </si>
  <si>
    <t>1.锰mg/L检测，检测方法为GB/T 5750.6-2023，限值0.1
2.需满足常规指标及扩展指标
3..特殊检测指标：指如水源水中砷、氟化物、硝酸盐、铁、锰、溶解性总固体或氨等其 他指标超标时，且配套相应净化设备时，应增加该项目的检测
4.以上检测，如存在超标情况，对超标指标加密检测频次，直至稳定达标
5.供水工程安装单户净水设备时，应对处理后的末梢水进行检测</t>
  </si>
  <si>
    <t>铜</t>
  </si>
  <si>
    <t>1.铜mg/L检测，检测方法为GB/T 5750.6-2023，限值1
2.需满足常规指标及扩展指标
3.以上检测，如存在超标情况，对超标指标加密检测频次，直至稳定达标
4.供水工程安装单户净水设备时，应对处理后的末梢水进行检测</t>
  </si>
  <si>
    <t>锌</t>
  </si>
  <si>
    <t>1.锌mg/L检测，检测方法为GB/T 5750.6-2023，限值1
2.需满足常规指标及扩展指标
3.以上检测，如存在超标情况，对超标指标加密检测频次，直至稳定达标
4.供水工程安装单户净水设备时，应对处理后的末梢水进行检测</t>
  </si>
  <si>
    <t>氯化物</t>
  </si>
  <si>
    <t>1.氯化物/(mg/L)检测，检测方法为GB/T5750.5-2023，限值250
2.需满足常规指标及扩展指标
3..特殊检测指标：指如水源水中砷、氟化物、硝酸盐、铁、锰、溶解性总固体或氨等其 他指标超标时，且配套相应净化设备时，应增加该项目的检测
4.以上检测，如存在超标情况，对超标指标加密检测频次，直至稳定达标
5.供水工程安装单户净水设备时，应对处理后的末梢水进行检测</t>
  </si>
  <si>
    <t>硫酸盐</t>
  </si>
  <si>
    <t>1.硫酸盐/(mg/L)检测，检测方法为GB/T5750.5-2023，限值250
2.需满足常规指标及扩展指标
3.以上检测，如存在超标情况，对超标指标加密检测频次，直至稳定达标
4.供水工程安装单户净水设备时，应对处理后的末梢水进行检测</t>
  </si>
  <si>
    <t>13</t>
  </si>
  <si>
    <t>溶解性总固体</t>
  </si>
  <si>
    <t>1.溶解性总固体/(mg/L)检测，检测方法为GB/T 5750.4-2023，限值1000
2.需满足常规指标及扩展指标
3..特殊检测指标：指如水源水中砷、氟化物、硝酸盐、铁、锰、溶解性总固体或氨等其他指标超标时，且配套相应净化设备时，应增加该项目的检测
4.以上检测，如存在超标情况，对超标指标加密检测频次，直至稳定达标
5.供水工程安装单户净水设备时，应对处理后的末梢水进行检测</t>
  </si>
  <si>
    <t>14</t>
  </si>
  <si>
    <t>总硬度</t>
  </si>
  <si>
    <r>
      <rPr>
        <sz val="9"/>
        <color rgb="FF000000"/>
        <rFont val="宋体"/>
        <charset val="134"/>
      </rPr>
      <t>1.总硬度(以CaCO</t>
    </r>
    <r>
      <rPr>
        <sz val="9"/>
        <color rgb="FF000000"/>
        <rFont val="Times New Roman"/>
        <charset val="134"/>
      </rPr>
      <t>₅</t>
    </r>
    <r>
      <rPr>
        <sz val="9"/>
        <color rgb="FF000000"/>
        <rFont val="宋体"/>
        <charset val="134"/>
      </rPr>
      <t>站)/(mg/L)检测，检测方法为GB/T 5750.4-2023，限值450
2.需满足常规指标及扩展指标
3.以上检测，如存在超标情况，对超标指标加密检测频次，直至稳定达标
4.供水工程安装单户净水设备时，应对处理后的末梢水进行检测</t>
    </r>
  </si>
  <si>
    <t>15</t>
  </si>
  <si>
    <t>高锰酸盐</t>
  </si>
  <si>
    <t>1.高锰酸盐指数(以Oz计)/(mg/L)检测，检测方法为GB/T 5750.7-2023，限值3
2.需满足常规指标及扩展指标
3.以上检测，如存在超标情况，对超标指标加密检测频次，直至稳定达标
4.供水工程安装单户净水设备时，应对处理后的末梢水进行检测</t>
  </si>
  <si>
    <t>16</t>
  </si>
  <si>
    <t>氨计</t>
  </si>
  <si>
    <t>1.氨计 /(mg/L)检测，检测方法为GB/T 5750.5-2023，限值0.5
2.需满足常规指标及扩展指标
3.以上检测，如存在超标情况，对超标指标加密检测频次，直至稳定达标
4.供水工程安装单户净水设备时，应对处理后的末梢水进行检测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</si>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</sst>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9"/>
      <color rgb="FF000000"/>
      <name val="宋体"/>
      <charset val="134"/>
    </font>
    <font>
      <b/>
      <sz val="22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name val="宋体"/>
      <charset val="134"/>
    </font>
    <font>
      <sz val="9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zoomScale="175" zoomScaleNormal="175" workbookViewId="0">
      <selection activeCell="C5" sqref="C5:D5"/>
    </sheetView>
  </sheetViews>
  <sheetFormatPr defaultColWidth="9" defaultRowHeight="14.25" outlineLevelRow="4" outlineLevelCol="3"/>
  <cols>
    <col min="2" max="2" width="28.25" customWidth="1"/>
    <col min="3" max="3" width="30.375" customWidth="1"/>
    <col min="4" max="4" width="9.875" customWidth="1"/>
  </cols>
  <sheetData>
    <row r="1" ht="52" customHeight="1" spans="1:4">
      <c r="A1" s="14" t="s">
        <v>0</v>
      </c>
      <c r="B1" s="14"/>
      <c r="C1" s="14"/>
      <c r="D1" s="14"/>
    </row>
    <row r="2" ht="52" customHeight="1" spans="1:4">
      <c r="A2" s="15" t="s">
        <v>1</v>
      </c>
      <c r="B2" s="15"/>
      <c r="C2" s="15"/>
      <c r="D2" s="15"/>
    </row>
    <row r="3" ht="38" customHeight="1" spans="1:4">
      <c r="A3" s="16" t="s">
        <v>2</v>
      </c>
      <c r="B3" s="16" t="s">
        <v>3</v>
      </c>
      <c r="C3" s="16" t="s">
        <v>4</v>
      </c>
      <c r="D3" s="16" t="s">
        <v>5</v>
      </c>
    </row>
    <row r="4" ht="69" customHeight="1" spans="1:4">
      <c r="A4" s="16">
        <v>1</v>
      </c>
      <c r="B4" s="17" t="s">
        <v>6</v>
      </c>
      <c r="C4" s="18" t="s">
        <v>7</v>
      </c>
      <c r="D4" s="16"/>
    </row>
    <row r="5" ht="42" customHeight="1" spans="1:4">
      <c r="C5" s="19"/>
      <c r="D5" s="19"/>
    </row>
  </sheetData>
  <mergeCells count="3">
    <mergeCell ref="A1:D1"/>
    <mergeCell ref="A2:D2"/>
    <mergeCell ref="C5:D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9"/>
  <sheetViews>
    <sheetView showGridLines="0" tabSelected="1" workbookViewId="0">
      <selection activeCell="O8" sqref="O8"/>
    </sheetView>
  </sheetViews>
  <sheetFormatPr defaultColWidth="9" defaultRowHeight="14.25"/>
  <cols>
    <col min="1" max="1" width="7.875" customWidth="1"/>
    <col min="2" max="2" width="11.375" customWidth="1"/>
    <col min="3" max="3" width="7.875" customWidth="1"/>
    <col min="4" max="4" width="1.13333333333333" customWidth="1"/>
    <col min="5" max="5" width="22" customWidth="1"/>
    <col min="6" max="6" width="0.508333333333333" customWidth="1"/>
    <col min="7" max="7" width="8.375" style="1" customWidth="1"/>
    <col min="8" max="8" width="0.258333333333333" style="1" customWidth="1"/>
    <col min="9" max="9" width="8.625" style="1" customWidth="1"/>
    <col min="10" max="10" width="4.625" style="2" customWidth="1"/>
    <col min="11" max="11" width="4.75" style="2" customWidth="1"/>
    <col min="12" max="12" width="9.125" style="1" customWidth="1"/>
  </cols>
  <sheetData>
    <row r="1" ht="24" customHeight="1" spans="1:12">
      <c r="A1" s="3"/>
      <c r="B1" s="3"/>
      <c r="C1" s="3"/>
      <c r="D1" s="3"/>
      <c r="E1" s="3"/>
      <c r="F1" s="3"/>
      <c r="G1" s="4"/>
      <c r="H1" s="4"/>
      <c r="I1" s="4"/>
      <c r="J1" s="5"/>
      <c r="K1" s="5"/>
      <c r="L1" s="4"/>
    </row>
    <row r="2" ht="29.25" customHeight="1" spans="1:12">
      <c r="A2" s="6" t="s">
        <v>8</v>
      </c>
      <c r="B2" s="6"/>
      <c r="C2" s="6"/>
      <c r="D2" s="6"/>
      <c r="E2" s="6"/>
      <c r="F2" s="6"/>
      <c r="G2" s="6"/>
      <c r="H2" s="6"/>
      <c r="I2" s="6"/>
      <c r="J2" s="7"/>
      <c r="K2" s="7"/>
      <c r="L2" s="6"/>
    </row>
    <row r="3" customHeight="1" spans="1:12">
      <c r="A3" s="8"/>
      <c r="B3" s="8"/>
      <c r="C3" s="8"/>
      <c r="D3" s="8"/>
      <c r="E3" s="8"/>
      <c r="F3" s="8"/>
      <c r="G3" s="4"/>
      <c r="H3" s="4"/>
      <c r="I3" s="4"/>
      <c r="J3" s="5"/>
      <c r="K3" s="5"/>
      <c r="L3" s="4"/>
    </row>
    <row r="4" ht="33" customHeight="1" spans="1:12">
      <c r="A4" s="9" t="s">
        <v>2</v>
      </c>
      <c r="B4" s="9" t="s">
        <v>3</v>
      </c>
      <c r="C4" s="9" t="s">
        <v>9</v>
      </c>
      <c r="D4" s="9" t="s">
        <v>10</v>
      </c>
      <c r="E4" s="9"/>
      <c r="F4" s="9"/>
      <c r="G4" s="9" t="s">
        <v>11</v>
      </c>
      <c r="H4" s="9" t="s">
        <v>12</v>
      </c>
      <c r="I4" s="9"/>
      <c r="J4" s="10" t="s">
        <v>13</v>
      </c>
      <c r="K4" s="10"/>
      <c r="L4" s="11" t="s">
        <v>5</v>
      </c>
    </row>
    <row r="5" ht="35" customHeight="1" spans="1:12">
      <c r="A5" s="9" t="s">
        <v>14</v>
      </c>
      <c r="B5" s="12" t="s">
        <v>15</v>
      </c>
      <c r="C5" s="9"/>
      <c r="D5" s="12"/>
      <c r="E5" s="12"/>
      <c r="F5" s="12"/>
      <c r="G5" s="9"/>
      <c r="H5" s="9"/>
      <c r="I5" s="9"/>
      <c r="J5" s="10">
        <f>J6+J7+J8</f>
        <v>0</v>
      </c>
      <c r="K5" s="10"/>
      <c r="L5" s="9" t="s">
        <v>16</v>
      </c>
    </row>
    <row r="6" ht="155" customHeight="1" spans="1:12">
      <c r="A6" s="9" t="s">
        <v>17</v>
      </c>
      <c r="B6" s="12" t="s">
        <v>18</v>
      </c>
      <c r="C6" s="9" t="s">
        <v>19</v>
      </c>
      <c r="D6" s="12" t="s">
        <v>20</v>
      </c>
      <c r="E6" s="12"/>
      <c r="F6" s="12"/>
      <c r="G6" s="9">
        <v>875</v>
      </c>
      <c r="H6" s="9"/>
      <c r="I6" s="9"/>
      <c r="J6" s="10">
        <f>G6*H6</f>
        <v>0</v>
      </c>
      <c r="K6" s="10"/>
      <c r="L6" s="9"/>
    </row>
    <row r="7" ht="111" customHeight="1" spans="1:12">
      <c r="A7" s="9" t="s">
        <v>21</v>
      </c>
      <c r="B7" s="12" t="s">
        <v>22</v>
      </c>
      <c r="C7" s="9" t="s">
        <v>19</v>
      </c>
      <c r="D7" s="12" t="s">
        <v>23</v>
      </c>
      <c r="E7" s="12"/>
      <c r="F7" s="12"/>
      <c r="G7" s="9">
        <v>875</v>
      </c>
      <c r="H7" s="9"/>
      <c r="I7" s="9"/>
      <c r="J7" s="10">
        <f>G7*H7</f>
        <v>0</v>
      </c>
      <c r="K7" s="10"/>
      <c r="L7" s="9"/>
    </row>
    <row r="8" ht="159" customHeight="1" spans="1:12">
      <c r="A8" s="9" t="s">
        <v>24</v>
      </c>
      <c r="B8" s="12" t="s">
        <v>25</v>
      </c>
      <c r="C8" s="9" t="s">
        <v>19</v>
      </c>
      <c r="D8" s="12" t="s">
        <v>26</v>
      </c>
      <c r="E8" s="12"/>
      <c r="F8" s="12"/>
      <c r="G8" s="9">
        <v>875</v>
      </c>
      <c r="H8" s="9"/>
      <c r="I8" s="9"/>
      <c r="J8" s="10">
        <f>G8*H8</f>
        <v>0</v>
      </c>
      <c r="K8" s="10"/>
      <c r="L8" s="9"/>
    </row>
    <row r="9" ht="39" customHeight="1" spans="1:12">
      <c r="A9" s="9" t="s">
        <v>27</v>
      </c>
      <c r="B9" s="12" t="s">
        <v>28</v>
      </c>
      <c r="C9" s="9"/>
      <c r="D9" s="12"/>
      <c r="E9" s="12"/>
      <c r="F9" s="12"/>
      <c r="G9" s="9"/>
      <c r="H9" s="9"/>
      <c r="I9" s="9"/>
      <c r="J9" s="10">
        <f>SUM(J10:J21)</f>
        <v>0</v>
      </c>
      <c r="K9" s="10"/>
      <c r="L9" s="9" t="s">
        <v>16</v>
      </c>
    </row>
    <row r="10" ht="175" customHeight="1" spans="1:12">
      <c r="A10" s="9" t="s">
        <v>17</v>
      </c>
      <c r="B10" s="12" t="s">
        <v>29</v>
      </c>
      <c r="C10" s="9" t="s">
        <v>19</v>
      </c>
      <c r="D10" s="12" t="s">
        <v>30</v>
      </c>
      <c r="E10" s="12"/>
      <c r="F10" s="12"/>
      <c r="G10" s="9">
        <v>875</v>
      </c>
      <c r="H10" s="9"/>
      <c r="I10" s="9"/>
      <c r="J10" s="10">
        <f>G10*H10</f>
        <v>0</v>
      </c>
      <c r="K10" s="10"/>
      <c r="L10" s="9"/>
    </row>
    <row r="11" ht="121" customHeight="1" spans="1:12">
      <c r="A11" s="9" t="s">
        <v>21</v>
      </c>
      <c r="B11" s="12" t="s">
        <v>31</v>
      </c>
      <c r="C11" s="9" t="s">
        <v>19</v>
      </c>
      <c r="D11" s="12" t="s">
        <v>32</v>
      </c>
      <c r="E11" s="12"/>
      <c r="F11" s="12"/>
      <c r="G11" s="9">
        <v>875</v>
      </c>
      <c r="H11" s="9"/>
      <c r="I11" s="9"/>
      <c r="J11" s="10">
        <f t="shared" ref="J11:J21" si="0">G11*H11</f>
        <v>0</v>
      </c>
      <c r="K11" s="10"/>
      <c r="L11" s="9"/>
    </row>
    <row r="12" ht="110" customHeight="1" spans="1:12">
      <c r="A12" s="9" t="s">
        <v>24</v>
      </c>
      <c r="B12" s="12" t="s">
        <v>33</v>
      </c>
      <c r="C12" s="9" t="s">
        <v>19</v>
      </c>
      <c r="D12" s="12" t="s">
        <v>34</v>
      </c>
      <c r="E12" s="12"/>
      <c r="F12" s="12"/>
      <c r="G12" s="9">
        <v>875</v>
      </c>
      <c r="H12" s="9"/>
      <c r="I12" s="9"/>
      <c r="J12" s="10">
        <f t="shared" si="0"/>
        <v>0</v>
      </c>
      <c r="K12" s="10"/>
      <c r="L12" s="9"/>
    </row>
    <row r="13" ht="113" customHeight="1" spans="1:12">
      <c r="A13" s="9" t="s">
        <v>35</v>
      </c>
      <c r="B13" s="12" t="s">
        <v>36</v>
      </c>
      <c r="C13" s="9" t="s">
        <v>19</v>
      </c>
      <c r="D13" s="12" t="s">
        <v>37</v>
      </c>
      <c r="E13" s="12"/>
      <c r="F13" s="12"/>
      <c r="G13" s="9">
        <v>875</v>
      </c>
      <c r="H13" s="9"/>
      <c r="I13" s="9"/>
      <c r="J13" s="10">
        <f t="shared" si="0"/>
        <v>0</v>
      </c>
      <c r="K13" s="10"/>
      <c r="L13" s="9"/>
    </row>
    <row r="14" ht="114" customHeight="1" spans="1:12">
      <c r="A14" s="9" t="s">
        <v>38</v>
      </c>
      <c r="B14" s="12" t="s">
        <v>39</v>
      </c>
      <c r="C14" s="9" t="s">
        <v>19</v>
      </c>
      <c r="D14" s="12" t="s">
        <v>40</v>
      </c>
      <c r="E14" s="12"/>
      <c r="F14" s="12"/>
      <c r="G14" s="9">
        <v>875</v>
      </c>
      <c r="H14" s="9"/>
      <c r="I14" s="9"/>
      <c r="J14" s="10">
        <f t="shared" si="0"/>
        <v>0</v>
      </c>
      <c r="K14" s="10"/>
      <c r="L14" s="9"/>
    </row>
    <row r="15" ht="123" customHeight="1" spans="1:12">
      <c r="A15" s="9" t="s">
        <v>41</v>
      </c>
      <c r="B15" s="12" t="s">
        <v>42</v>
      </c>
      <c r="C15" s="9" t="s">
        <v>19</v>
      </c>
      <c r="D15" s="12" t="s">
        <v>43</v>
      </c>
      <c r="E15" s="12"/>
      <c r="F15" s="12"/>
      <c r="G15" s="9">
        <v>875</v>
      </c>
      <c r="H15" s="9"/>
      <c r="I15" s="9"/>
      <c r="J15" s="10">
        <f t="shared" si="0"/>
        <v>0</v>
      </c>
      <c r="K15" s="10"/>
      <c r="L15" s="9"/>
    </row>
    <row r="16" ht="170" customHeight="1" spans="1:12">
      <c r="A16" s="9" t="s">
        <v>44</v>
      </c>
      <c r="B16" s="12" t="s">
        <v>45</v>
      </c>
      <c r="C16" s="9" t="s">
        <v>19</v>
      </c>
      <c r="D16" s="12" t="s">
        <v>46</v>
      </c>
      <c r="E16" s="12"/>
      <c r="F16" s="12"/>
      <c r="G16" s="9">
        <v>875</v>
      </c>
      <c r="H16" s="9"/>
      <c r="I16" s="9"/>
      <c r="J16" s="10">
        <f t="shared" si="0"/>
        <v>0</v>
      </c>
      <c r="K16" s="10"/>
      <c r="L16" s="9"/>
    </row>
    <row r="17" ht="191" customHeight="1" spans="1:12">
      <c r="A17" s="9" t="s">
        <v>47</v>
      </c>
      <c r="B17" s="12" t="s">
        <v>48</v>
      </c>
      <c r="C17" s="9" t="s">
        <v>19</v>
      </c>
      <c r="D17" s="13" t="s">
        <v>49</v>
      </c>
      <c r="E17" s="12"/>
      <c r="F17" s="12"/>
      <c r="G17" s="9">
        <v>875</v>
      </c>
      <c r="H17" s="9"/>
      <c r="I17" s="9"/>
      <c r="J17" s="10">
        <f t="shared" si="0"/>
        <v>0</v>
      </c>
      <c r="K17" s="10"/>
      <c r="L17" s="9"/>
    </row>
    <row r="18" ht="168" customHeight="1" spans="1:12">
      <c r="A18" s="9" t="s">
        <v>50</v>
      </c>
      <c r="B18" s="12" t="s">
        <v>51</v>
      </c>
      <c r="C18" s="9" t="s">
        <v>19</v>
      </c>
      <c r="D18" s="12" t="s">
        <v>52</v>
      </c>
      <c r="E18" s="12"/>
      <c r="F18" s="12"/>
      <c r="G18" s="9">
        <v>875</v>
      </c>
      <c r="H18" s="9"/>
      <c r="I18" s="9"/>
      <c r="J18" s="10">
        <f t="shared" si="0"/>
        <v>0</v>
      </c>
      <c r="K18" s="10"/>
      <c r="L18" s="9"/>
    </row>
    <row r="19" ht="172" customHeight="1" spans="1:12">
      <c r="A19" s="9" t="s">
        <v>53</v>
      </c>
      <c r="B19" s="12" t="s">
        <v>54</v>
      </c>
      <c r="C19" s="9" t="s">
        <v>19</v>
      </c>
      <c r="D19" s="12" t="s">
        <v>55</v>
      </c>
      <c r="E19" s="12"/>
      <c r="F19" s="12"/>
      <c r="G19" s="9">
        <v>875</v>
      </c>
      <c r="H19" s="9"/>
      <c r="I19" s="9"/>
      <c r="J19" s="10">
        <f t="shared" si="0"/>
        <v>0</v>
      </c>
      <c r="K19" s="10"/>
      <c r="L19" s="9"/>
    </row>
    <row r="20" ht="186" customHeight="1" spans="1:12">
      <c r="A20" s="9" t="s">
        <v>56</v>
      </c>
      <c r="B20" s="12" t="s">
        <v>57</v>
      </c>
      <c r="C20" s="9" t="s">
        <v>19</v>
      </c>
      <c r="D20" s="12" t="s">
        <v>58</v>
      </c>
      <c r="E20" s="12"/>
      <c r="F20" s="12"/>
      <c r="G20" s="9">
        <v>875</v>
      </c>
      <c r="H20" s="9"/>
      <c r="I20" s="9"/>
      <c r="J20" s="10">
        <f t="shared" si="0"/>
        <v>0</v>
      </c>
      <c r="K20" s="10"/>
      <c r="L20" s="9"/>
    </row>
    <row r="21" ht="170" customHeight="1" spans="1:12">
      <c r="A21" s="9" t="s">
        <v>59</v>
      </c>
      <c r="B21" s="12" t="s">
        <v>60</v>
      </c>
      <c r="C21" s="9" t="s">
        <v>19</v>
      </c>
      <c r="D21" s="12" t="s">
        <v>61</v>
      </c>
      <c r="E21" s="12"/>
      <c r="F21" s="12"/>
      <c r="G21" s="9">
        <v>875</v>
      </c>
      <c r="H21" s="9"/>
      <c r="I21" s="9"/>
      <c r="J21" s="10">
        <f t="shared" si="0"/>
        <v>0</v>
      </c>
      <c r="K21" s="10"/>
      <c r="L21" s="9"/>
    </row>
    <row r="22" ht="40" customHeight="1" spans="1:12">
      <c r="A22" s="9" t="s">
        <v>62</v>
      </c>
      <c r="B22" s="12" t="s">
        <v>63</v>
      </c>
      <c r="C22" s="9"/>
      <c r="D22" s="12"/>
      <c r="E22" s="12"/>
      <c r="F22" s="12"/>
      <c r="G22" s="9"/>
      <c r="H22" s="9"/>
      <c r="I22" s="9"/>
      <c r="J22" s="10">
        <f>SUM(J23:J38)</f>
        <v>0</v>
      </c>
      <c r="K22" s="10"/>
      <c r="L22" s="9" t="s">
        <v>16</v>
      </c>
    </row>
    <row r="23" ht="114" customHeight="1" spans="1:12">
      <c r="A23" s="9" t="s">
        <v>17</v>
      </c>
      <c r="B23" s="12" t="s">
        <v>64</v>
      </c>
      <c r="C23" s="9" t="s">
        <v>19</v>
      </c>
      <c r="D23" s="12" t="s">
        <v>65</v>
      </c>
      <c r="E23" s="12"/>
      <c r="F23" s="12"/>
      <c r="G23" s="9">
        <v>875</v>
      </c>
      <c r="H23" s="9"/>
      <c r="I23" s="9"/>
      <c r="J23" s="10">
        <f>G23*H23</f>
        <v>0</v>
      </c>
      <c r="K23" s="10"/>
      <c r="L23" s="9"/>
    </row>
    <row r="24" ht="122" customHeight="1" spans="1:12">
      <c r="A24" s="9" t="s">
        <v>21</v>
      </c>
      <c r="B24" s="12" t="s">
        <v>66</v>
      </c>
      <c r="C24" s="9" t="s">
        <v>19</v>
      </c>
      <c r="D24" s="12" t="s">
        <v>67</v>
      </c>
      <c r="E24" s="12"/>
      <c r="F24" s="12"/>
      <c r="G24" s="9">
        <v>875</v>
      </c>
      <c r="H24" s="9"/>
      <c r="I24" s="9"/>
      <c r="J24" s="10">
        <f t="shared" ref="J24:J38" si="1">G24*H24</f>
        <v>0</v>
      </c>
      <c r="K24" s="10"/>
      <c r="L24" s="9"/>
    </row>
    <row r="25" ht="116" customHeight="1" spans="1:12">
      <c r="A25" s="9" t="s">
        <v>24</v>
      </c>
      <c r="B25" s="12" t="s">
        <v>68</v>
      </c>
      <c r="C25" s="9" t="s">
        <v>19</v>
      </c>
      <c r="D25" s="12" t="s">
        <v>69</v>
      </c>
      <c r="E25" s="12"/>
      <c r="F25" s="12"/>
      <c r="G25" s="9">
        <v>875</v>
      </c>
      <c r="H25" s="9"/>
      <c r="I25" s="9"/>
      <c r="J25" s="10">
        <f t="shared" si="1"/>
        <v>0</v>
      </c>
      <c r="K25" s="10"/>
      <c r="L25" s="9"/>
    </row>
    <row r="26" ht="103" customHeight="1" spans="1:12">
      <c r="A26" s="9" t="s">
        <v>35</v>
      </c>
      <c r="B26" s="12" t="s">
        <v>70</v>
      </c>
      <c r="C26" s="9" t="s">
        <v>19</v>
      </c>
      <c r="D26" s="12" t="s">
        <v>71</v>
      </c>
      <c r="E26" s="12"/>
      <c r="F26" s="12"/>
      <c r="G26" s="9">
        <v>875</v>
      </c>
      <c r="H26" s="9"/>
      <c r="I26" s="9"/>
      <c r="J26" s="10">
        <f t="shared" si="1"/>
        <v>0</v>
      </c>
      <c r="K26" s="10"/>
      <c r="L26" s="9"/>
    </row>
    <row r="27" ht="118" customHeight="1" spans="1:12">
      <c r="A27" s="9" t="s">
        <v>38</v>
      </c>
      <c r="B27" s="12" t="s">
        <v>72</v>
      </c>
      <c r="C27" s="9" t="s">
        <v>19</v>
      </c>
      <c r="D27" s="12" t="s">
        <v>73</v>
      </c>
      <c r="E27" s="12"/>
      <c r="F27" s="12"/>
      <c r="G27" s="9">
        <v>875</v>
      </c>
      <c r="H27" s="9"/>
      <c r="I27" s="9"/>
      <c r="J27" s="10">
        <f t="shared" si="1"/>
        <v>0</v>
      </c>
      <c r="K27" s="10"/>
      <c r="L27" s="9"/>
    </row>
    <row r="28" ht="111" customHeight="1" spans="1:12">
      <c r="A28" s="9" t="s">
        <v>41</v>
      </c>
      <c r="B28" s="12" t="s">
        <v>74</v>
      </c>
      <c r="C28" s="9" t="s">
        <v>19</v>
      </c>
      <c r="D28" s="12" t="s">
        <v>75</v>
      </c>
      <c r="E28" s="12"/>
      <c r="F28" s="12"/>
      <c r="G28" s="9">
        <v>875</v>
      </c>
      <c r="H28" s="9"/>
      <c r="I28" s="9"/>
      <c r="J28" s="10">
        <f t="shared" si="1"/>
        <v>0</v>
      </c>
      <c r="K28" s="10"/>
      <c r="L28" s="9"/>
    </row>
    <row r="29" ht="178" customHeight="1" spans="1:12">
      <c r="A29" s="9" t="s">
        <v>44</v>
      </c>
      <c r="B29" s="12" t="s">
        <v>76</v>
      </c>
      <c r="C29" s="9" t="s">
        <v>19</v>
      </c>
      <c r="D29" s="12" t="s">
        <v>77</v>
      </c>
      <c r="E29" s="12"/>
      <c r="F29" s="12"/>
      <c r="G29" s="9">
        <v>875</v>
      </c>
      <c r="H29" s="9"/>
      <c r="I29" s="9"/>
      <c r="J29" s="10">
        <f t="shared" si="1"/>
        <v>0</v>
      </c>
      <c r="K29" s="10"/>
      <c r="L29" s="9"/>
    </row>
    <row r="30" ht="169" customHeight="1" spans="1:12">
      <c r="A30" s="9" t="s">
        <v>47</v>
      </c>
      <c r="B30" s="12" t="s">
        <v>78</v>
      </c>
      <c r="C30" s="9" t="s">
        <v>19</v>
      </c>
      <c r="D30" s="12" t="s">
        <v>79</v>
      </c>
      <c r="E30" s="12"/>
      <c r="F30" s="12"/>
      <c r="G30" s="9">
        <v>875</v>
      </c>
      <c r="H30" s="9"/>
      <c r="I30" s="9"/>
      <c r="J30" s="10">
        <f t="shared" si="1"/>
        <v>0</v>
      </c>
      <c r="K30" s="10"/>
      <c r="L30" s="9"/>
    </row>
    <row r="31" ht="112" customHeight="1" spans="1:12">
      <c r="A31" s="9" t="s">
        <v>50</v>
      </c>
      <c r="B31" s="12" t="s">
        <v>80</v>
      </c>
      <c r="C31" s="9" t="s">
        <v>19</v>
      </c>
      <c r="D31" s="12" t="s">
        <v>81</v>
      </c>
      <c r="E31" s="12"/>
      <c r="F31" s="12"/>
      <c r="G31" s="9">
        <v>875</v>
      </c>
      <c r="H31" s="9"/>
      <c r="I31" s="9"/>
      <c r="J31" s="10">
        <f t="shared" si="1"/>
        <v>0</v>
      </c>
      <c r="K31" s="10"/>
      <c r="L31" s="9"/>
    </row>
    <row r="32" ht="117" customHeight="1" spans="1:12">
      <c r="A32" s="9" t="s">
        <v>53</v>
      </c>
      <c r="B32" s="12" t="s">
        <v>82</v>
      </c>
      <c r="C32" s="9" t="s">
        <v>19</v>
      </c>
      <c r="D32" s="12" t="s">
        <v>83</v>
      </c>
      <c r="E32" s="12"/>
      <c r="F32" s="12"/>
      <c r="G32" s="9">
        <v>875</v>
      </c>
      <c r="H32" s="9"/>
      <c r="I32" s="9"/>
      <c r="J32" s="10">
        <f t="shared" si="1"/>
        <v>0</v>
      </c>
      <c r="K32" s="10"/>
      <c r="L32" s="9"/>
    </row>
    <row r="33" ht="178" customHeight="1" spans="1:12">
      <c r="A33" s="9" t="s">
        <v>56</v>
      </c>
      <c r="B33" s="12" t="s">
        <v>84</v>
      </c>
      <c r="C33" s="9" t="s">
        <v>19</v>
      </c>
      <c r="D33" s="12" t="s">
        <v>85</v>
      </c>
      <c r="E33" s="12"/>
      <c r="F33" s="12"/>
      <c r="G33" s="9">
        <v>875</v>
      </c>
      <c r="H33" s="9"/>
      <c r="I33" s="9"/>
      <c r="J33" s="10">
        <f t="shared" si="1"/>
        <v>0</v>
      </c>
      <c r="K33" s="10"/>
      <c r="L33" s="9"/>
    </row>
    <row r="34" ht="120" customHeight="1" spans="1:12">
      <c r="A34" s="9" t="s">
        <v>59</v>
      </c>
      <c r="B34" s="12" t="s">
        <v>86</v>
      </c>
      <c r="C34" s="9" t="s">
        <v>19</v>
      </c>
      <c r="D34" s="12" t="s">
        <v>87</v>
      </c>
      <c r="E34" s="12"/>
      <c r="F34" s="12"/>
      <c r="G34" s="9">
        <v>875</v>
      </c>
      <c r="H34" s="9"/>
      <c r="I34" s="9"/>
      <c r="J34" s="10">
        <f t="shared" si="1"/>
        <v>0</v>
      </c>
      <c r="K34" s="10"/>
      <c r="L34" s="9"/>
    </row>
    <row r="35" ht="178" customHeight="1" spans="1:12">
      <c r="A35" s="9" t="s">
        <v>88</v>
      </c>
      <c r="B35" s="12" t="s">
        <v>89</v>
      </c>
      <c r="C35" s="9" t="s">
        <v>19</v>
      </c>
      <c r="D35" s="12" t="s">
        <v>90</v>
      </c>
      <c r="E35" s="12"/>
      <c r="F35" s="12"/>
      <c r="G35" s="9">
        <v>875</v>
      </c>
      <c r="H35" s="9"/>
      <c r="I35" s="9"/>
      <c r="J35" s="10">
        <f t="shared" si="1"/>
        <v>0</v>
      </c>
      <c r="K35" s="10"/>
      <c r="L35" s="9"/>
    </row>
    <row r="36" ht="138" customHeight="1" spans="1:12">
      <c r="A36" s="9" t="s">
        <v>91</v>
      </c>
      <c r="B36" s="12" t="s">
        <v>92</v>
      </c>
      <c r="C36" s="9" t="s">
        <v>19</v>
      </c>
      <c r="D36" s="13" t="s">
        <v>93</v>
      </c>
      <c r="E36" s="12"/>
      <c r="F36" s="12"/>
      <c r="G36" s="9">
        <v>875</v>
      </c>
      <c r="H36" s="9"/>
      <c r="I36" s="9"/>
      <c r="J36" s="10">
        <f t="shared" si="1"/>
        <v>0</v>
      </c>
      <c r="K36" s="10"/>
      <c r="L36" s="9"/>
    </row>
    <row r="37" ht="130" customHeight="1" spans="1:12">
      <c r="A37" s="9" t="s">
        <v>94</v>
      </c>
      <c r="B37" s="12" t="s">
        <v>95</v>
      </c>
      <c r="C37" s="9" t="s">
        <v>19</v>
      </c>
      <c r="D37" s="12" t="s">
        <v>96</v>
      </c>
      <c r="E37" s="12"/>
      <c r="F37" s="12"/>
      <c r="G37" s="9">
        <v>875</v>
      </c>
      <c r="H37" s="9"/>
      <c r="I37" s="9"/>
      <c r="J37" s="10">
        <f t="shared" si="1"/>
        <v>0</v>
      </c>
      <c r="K37" s="10"/>
      <c r="L37" s="9"/>
    </row>
    <row r="38" ht="110" customHeight="1" spans="1:12">
      <c r="A38" s="9" t="s">
        <v>97</v>
      </c>
      <c r="B38" s="12" t="s">
        <v>98</v>
      </c>
      <c r="C38" s="9" t="s">
        <v>19</v>
      </c>
      <c r="D38" s="12" t="s">
        <v>99</v>
      </c>
      <c r="E38" s="12"/>
      <c r="F38" s="12"/>
      <c r="G38" s="9">
        <v>875</v>
      </c>
      <c r="H38" s="9"/>
      <c r="I38" s="9"/>
      <c r="J38" s="10">
        <f t="shared" si="1"/>
        <v>0</v>
      </c>
      <c r="K38" s="10"/>
      <c r="L38" s="9"/>
    </row>
    <row r="39" ht="49" customHeight="1" spans="1:12">
      <c r="A39" s="12"/>
      <c r="B39" s="9" t="s">
        <v>100</v>
      </c>
      <c r="C39" s="12"/>
      <c r="D39" s="12"/>
      <c r="E39" s="12"/>
      <c r="F39" s="12"/>
      <c r="G39" s="9"/>
      <c r="H39" s="9"/>
      <c r="I39" s="9"/>
      <c r="J39" s="10">
        <f>J22+J9+J5</f>
        <v>0</v>
      </c>
      <c r="K39" s="10"/>
      <c r="L39" s="9"/>
    </row>
  </sheetData>
  <mergeCells count="117">
    <mergeCell ref="A1:E1"/>
    <mergeCell ref="F1:H1"/>
    <mergeCell ref="I1:J1"/>
    <mergeCell ref="K1:L1"/>
    <mergeCell ref="A2:L2"/>
    <mergeCell ref="B3:D3"/>
    <mergeCell ref="F3:H3"/>
    <mergeCell ref="I3:J3"/>
    <mergeCell ref="K3:L3"/>
    <mergeCell ref="D4:F4"/>
    <mergeCell ref="H4:I4"/>
    <mergeCell ref="J4:K4"/>
    <mergeCell ref="D5:F5"/>
    <mergeCell ref="H5:I5"/>
    <mergeCell ref="J5:K5"/>
    <mergeCell ref="D6:F6"/>
    <mergeCell ref="H6:I6"/>
    <mergeCell ref="J6:K6"/>
    <mergeCell ref="D7:F7"/>
    <mergeCell ref="H7:I7"/>
    <mergeCell ref="J7:K7"/>
    <mergeCell ref="D8:F8"/>
    <mergeCell ref="H8:I8"/>
    <mergeCell ref="J8:K8"/>
    <mergeCell ref="D9:F9"/>
    <mergeCell ref="H9:I9"/>
    <mergeCell ref="J9:K9"/>
    <mergeCell ref="D10:F10"/>
    <mergeCell ref="H10:I10"/>
    <mergeCell ref="J10:K10"/>
    <mergeCell ref="D11:F11"/>
    <mergeCell ref="H11:I11"/>
    <mergeCell ref="J11:K11"/>
    <mergeCell ref="D12:F12"/>
    <mergeCell ref="H12:I12"/>
    <mergeCell ref="J12:K12"/>
    <mergeCell ref="D13:F13"/>
    <mergeCell ref="H13:I13"/>
    <mergeCell ref="J13:K13"/>
    <mergeCell ref="D14:F14"/>
    <mergeCell ref="H14:I14"/>
    <mergeCell ref="J14:K14"/>
    <mergeCell ref="D15:F15"/>
    <mergeCell ref="H15:I15"/>
    <mergeCell ref="J15:K15"/>
    <mergeCell ref="D16:F16"/>
    <mergeCell ref="H16:I16"/>
    <mergeCell ref="J16:K16"/>
    <mergeCell ref="D17:F17"/>
    <mergeCell ref="H17:I17"/>
    <mergeCell ref="J17:K17"/>
    <mergeCell ref="D18:F18"/>
    <mergeCell ref="H18:I18"/>
    <mergeCell ref="J18:K18"/>
    <mergeCell ref="D19:F19"/>
    <mergeCell ref="H19:I19"/>
    <mergeCell ref="J19:K19"/>
    <mergeCell ref="D20:F20"/>
    <mergeCell ref="H20:I20"/>
    <mergeCell ref="J20:K20"/>
    <mergeCell ref="D21:F21"/>
    <mergeCell ref="H21:I21"/>
    <mergeCell ref="J21:K21"/>
    <mergeCell ref="D22:F22"/>
    <mergeCell ref="H22:I22"/>
    <mergeCell ref="J22:K22"/>
    <mergeCell ref="D23:F23"/>
    <mergeCell ref="H23:I23"/>
    <mergeCell ref="J23:K23"/>
    <mergeCell ref="D24:F24"/>
    <mergeCell ref="H24:I24"/>
    <mergeCell ref="J24:K24"/>
    <mergeCell ref="D25:F25"/>
    <mergeCell ref="H25:I25"/>
    <mergeCell ref="J25:K25"/>
    <mergeCell ref="D26:F26"/>
    <mergeCell ref="H26:I26"/>
    <mergeCell ref="J26:K26"/>
    <mergeCell ref="D27:F27"/>
    <mergeCell ref="H27:I27"/>
    <mergeCell ref="J27:K27"/>
    <mergeCell ref="D28:F28"/>
    <mergeCell ref="H28:I28"/>
    <mergeCell ref="J28:K28"/>
    <mergeCell ref="D29:F29"/>
    <mergeCell ref="H29:I29"/>
    <mergeCell ref="J29:K29"/>
    <mergeCell ref="D30:F30"/>
    <mergeCell ref="H30:I30"/>
    <mergeCell ref="J30:K30"/>
    <mergeCell ref="D31:F31"/>
    <mergeCell ref="H31:I31"/>
    <mergeCell ref="J31:K31"/>
    <mergeCell ref="D32:F32"/>
    <mergeCell ref="H32:I32"/>
    <mergeCell ref="J32:K32"/>
    <mergeCell ref="D33:F33"/>
    <mergeCell ref="H33:I33"/>
    <mergeCell ref="J33:K33"/>
    <mergeCell ref="D34:F34"/>
    <mergeCell ref="H34:I34"/>
    <mergeCell ref="J34:K34"/>
    <mergeCell ref="D35:F35"/>
    <mergeCell ref="H35:I35"/>
    <mergeCell ref="J35:K35"/>
    <mergeCell ref="D36:F36"/>
    <mergeCell ref="H36:I36"/>
    <mergeCell ref="J36:K36"/>
    <mergeCell ref="D37:F37"/>
    <mergeCell ref="H37:I37"/>
    <mergeCell ref="J37:K37"/>
    <mergeCell ref="D38:F38"/>
    <mergeCell ref="H38:I38"/>
    <mergeCell ref="J38:K38"/>
    <mergeCell ref="D39:F39"/>
    <mergeCell ref="H39:I39"/>
    <mergeCell ref="J39:K39"/>
  </mergeCells>
  <printOptions horizontalCentered="1"/>
  <pageMargins left="0.574305555555556" right="0.574305555555556" top="0.594444444444444" bottom="0" header="0.298611111111111" footer="0.298611111111111"/>
  <pageSetup paperSize="9" scale="9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项目服务清单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时光机</cp:lastModifiedBy>
  <dcterms:created xsi:type="dcterms:W3CDTF">2026-04-21T09:08:00Z</dcterms:created>
  <dcterms:modified xsi:type="dcterms:W3CDTF">2026-05-14T07:29:39Z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C41C58E44DEC46BEAEB34E077A253E95_13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