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桌面\未完成工作\嘎鲁图镇木都柴达木村道路修建项目\"/>
    </mc:Choice>
  </mc:AlternateContent>
  <workbookProtection workbookAlgorithmName="SHA-512" workbookHashValue="Hx/Z6l1iLH7qozvHrtpMO5Gi2gyVKhLMtEfbmeRT2sBFgHYgvFEEkqMiSiVjh8fE1Ub4KvOKQRm+SgVS20aPlQ==" workbookSaltValue="JL1D443Gj3QIQQ9H06cRdw==" workbookSpinCount="100000" lockStructure="1"/>
  <bookViews>
    <workbookView windowWidth="28800" windowHeight="12255" activeTab="3"/>
  </bookViews>
  <sheets>
    <sheet name="封皮" sheetId="3" r:id="rId1"/>
    <sheet name="说明" sheetId="4" r:id="rId2"/>
    <sheet name="【5.4】投标报价汇总表(招标)" sheetId="1" r:id="rId3"/>
    <sheet name="【5.1】工程量清单表(招标)"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<sst xmlns="http://schemas.openxmlformats.org/spreadsheetml/2006/main" count="213" uniqueCount="156">
  <si>
    <t>嘎鲁图镇木都柴达木村道路修建项目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</si>
  <si>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</si>
  <si>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</si>
  <si>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</si>
  <si>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</si>
  <si>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</si>
  <si>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</si>
  <si>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</si>
  <si>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</si>
  <si>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</si>
  <si>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</si>
  <si>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</si>
  <si>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</si>
  <si>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</si>
  <si>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</si>
  <si>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</si>
  <si>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</si>
  <si>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</si>
  <si>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</si>
  <si>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</si>
  <si>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</si>
  <si>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</si>
  <si>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</si>
  <si>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</si>
  <si>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</si>
  <si>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</si>
  <si>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</si>
  <si>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</si>
  <si>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</si>
  <si>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</si>
  <si>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</si>
  <si>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</si>
  <si>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</si>
  <si>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暂列金额（不含计日工总额）的数量及拟用子目的说明：本项目不计</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</si>
  <si>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</si>
  <si>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</si>
  <si>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</si>
  <si>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为确保将安全施工措施落到实处，投标人应根据《公路水运工程安全生产监督管理办法》（原交通部令</t>
    </r>
    <r>
      <rPr>
        <sz val="12"/>
        <rFont val="Arial"/>
        <charset val="134"/>
      </rPr>
      <t>2007</t>
    </r>
    <r>
      <rPr>
        <sz val="12"/>
        <rFont val="宋体"/>
        <charset val="134"/>
      </rPr>
      <t>年第</t>
    </r>
    <r>
      <rPr>
        <sz val="12"/>
        <rFont val="Arial"/>
        <charset val="134"/>
      </rPr>
      <t>1</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[2012]16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t>
    </r>
    <r>
      <rPr>
        <b/>
        <sz val="12"/>
        <rFont val="宋体"/>
        <charset val="134"/>
      </rPr>
      <t>（安全生产费用为招标人公布的最高投标限价的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</si>
  <si>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投标报价汇总表</t>
  </si>
  <si>
    <t>标段：嘎鲁图镇木都柴达木村道路修建项目</t>
  </si>
  <si>
    <t>序  号</t>
  </si>
  <si>
    <t>章  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</si>
  <si>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</si>
  <si>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</si>
  <si>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</si>
  <si>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</si>
  <si>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</si>
  <si>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</si>
  <si>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</si>
  <si>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</si>
  <si>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</si>
  <si>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</si>
  <si>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</si>
  <si>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</si>
  <si>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</si>
  <si>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</si>
  <si>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</si>
  <si>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</si>
  <si>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</si>
  <si>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</si>
  <si>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</si>
  <si>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</si>
  <si>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</si>
  <si>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</si>
  <si>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</si>
  <si>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</si>
  <si>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</si>
  <si>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</si>
  <si>
    <t>工程量清单表</t>
  </si>
  <si>
    <t>标段: 嘎鲁图镇木都柴达木村道路修建项目</t>
  </si>
  <si>
    <t>货币单位: 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</si>
  <si>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</si>
  <si>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</si>
  <si>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</si>
  <si>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</si>
  <si>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</si>
  <si>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</si>
  <si>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</si>
  <si>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</si>
  <si>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</si>
  <si>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</si>
  <si>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</si>
  <si>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</si>
  <si>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</si>
  <si>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</si>
  <si>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</si>
  <si>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</si>
  <si>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</si>
  <si>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</si>
  <si>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</si>
  <si>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</si>
  <si>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清单  第 100 章合计   人民币</t>
  </si>
  <si>
    <t>202</t>
  </si>
  <si>
    <t>场地清理</t>
  </si>
  <si>
    <t>202-1</t>
  </si>
  <si>
    <t>清理与掘除</t>
  </si>
  <si>
    <t>清理现场（边坡清表）</t>
  </si>
  <si>
    <t>m2</t>
  </si>
  <si>
    <t>7281.000</t>
  </si>
  <si>
    <t>202-3</t>
  </si>
  <si>
    <t>拆除结构物</t>
  </si>
  <si>
    <t>混凝土结构（拦水带10cm*25cm，建筑垃圾自行处理）</t>
  </si>
  <si>
    <t>m</t>
  </si>
  <si>
    <t>2058.000</t>
  </si>
  <si>
    <t>-d</t>
  </si>
  <si>
    <t>金属结构（围栏，拆除至甲方指定地点）</t>
  </si>
  <si>
    <t>5587.400</t>
  </si>
  <si>
    <t>-e</t>
  </si>
  <si>
    <t>金属结构（路灯，拆除至甲方指定地点）</t>
  </si>
  <si>
    <t>盏</t>
  </si>
  <si>
    <t>72.000</t>
  </si>
  <si>
    <t>203</t>
  </si>
  <si>
    <t>挖方路基</t>
  </si>
  <si>
    <t>203-1</t>
  </si>
  <si>
    <t>路基挖方</t>
  </si>
  <si>
    <t>挖土方</t>
  </si>
  <si>
    <t>m3</t>
  </si>
  <si>
    <t>2585.000</t>
  </si>
  <si>
    <t>204</t>
  </si>
  <si>
    <t>填方路基</t>
  </si>
  <si>
    <t>204-1</t>
  </si>
  <si>
    <t>路基填筑(包括填前压实)</t>
  </si>
  <si>
    <t>本桩利用土方</t>
  </si>
  <si>
    <t>2392.000</t>
  </si>
  <si>
    <t>207</t>
  </si>
  <si>
    <t>坡面排水</t>
  </si>
  <si>
    <t>207-4</t>
  </si>
  <si>
    <t>跌水与急流槽</t>
  </si>
  <si>
    <t>-c</t>
  </si>
  <si>
    <t>C25现浇混凝土（暂定每处3m）</t>
  </si>
  <si>
    <t>207.000</t>
  </si>
  <si>
    <t>清单  第 200 章合计   人民币</t>
  </si>
  <si>
    <t>313</t>
  </si>
  <si>
    <t>路肩培土、中央分隔带回填土、土路肩加固及路缘石</t>
  </si>
  <si>
    <t>313-1</t>
  </si>
  <si>
    <t>路肩培土</t>
  </si>
  <si>
    <t>砂砾路肩</t>
  </si>
  <si>
    <t>407.700</t>
  </si>
  <si>
    <t>路肩挖槽</t>
  </si>
  <si>
    <t>990.200</t>
  </si>
  <si>
    <t>313-3</t>
  </si>
  <si>
    <t>C25现浇混凝土加固土路肩（20cm*50cm）</t>
  </si>
  <si>
    <t>582.500</t>
  </si>
  <si>
    <t>314</t>
  </si>
  <si>
    <t>路面及中央分隔带排水</t>
  </si>
  <si>
    <t>314-7</t>
  </si>
  <si>
    <t>拦水带</t>
  </si>
  <si>
    <t>C25混凝土拦水带（10cm*25cm）</t>
  </si>
  <si>
    <t>清单  第 300 章合计   人民币</t>
  </si>
  <si>
    <t>603</t>
  </si>
  <si>
    <t>隔离栅和防落物网</t>
  </si>
  <si>
    <t>603-4</t>
  </si>
  <si>
    <t>刺钢丝网隔离栅（每3m一根C25混凝土杆）</t>
  </si>
  <si>
    <t>609</t>
  </si>
  <si>
    <t>太阳能路灯（含基础及全部配件）</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</si>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</sst>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2"/>
      <color indexed="8"/>
      <name val="宋体"/>
      <charset val="134"/>
    </font>
    <font>
      <b/>
      <sz val="20"/>
      <color indexed="8"/>
      <name val="smartSimSun"/>
      <charset val="134"/>
    </font>
    <font>
      <sz val="9"/>
      <color indexed="8"/>
      <name val="smartSimSun"/>
      <charset val="134"/>
    </font>
    <font>
      <sz val="11"/>
      <color indexed="8"/>
      <name val="宋体"/>
      <charset val="134"/>
    </font>
    <font>
      <b/>
      <sz val="15"/>
      <name val="Arial"/>
      <charset val="134"/>
    </font>
    <font>
      <b/>
      <sz val="12"/>
      <name val="Arial"/>
      <charset val="134"/>
    </font>
    <font>
      <sz val="12"/>
      <name val="Arial"/>
      <charset val="134"/>
    </font>
    <font>
      <sz val="10"/>
      <name val="Arial"/>
      <charset val="134"/>
    </font>
    <font>
      <sz val="9"/>
      <color theme="1"/>
      <name val="宋体"/>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name val="黑体"/>
      <charset val="134"/>
    </font>
    <font>
      <b/>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3" fillId="0" borderId="0" applyNumberFormat="0" applyFill="0" applyBorder="0" applyAlignment="0" applyProtection="0">
      <alignment vertical="center"/>
    </xf>
    <xf numFmtId="0" fontId="24" fillId="4" borderId="20" applyNumberFormat="0" applyAlignment="0" applyProtection="0">
      <alignment vertical="center"/>
    </xf>
    <xf numFmtId="0" fontId="25" fillId="5" borderId="21" applyNumberFormat="0" applyAlignment="0" applyProtection="0">
      <alignment vertical="center"/>
    </xf>
    <xf numFmtId="0" fontId="26" fillId="5" borderId="20" applyNumberFormat="0" applyAlignment="0" applyProtection="0">
      <alignment vertical="center"/>
    </xf>
    <xf numFmtId="0" fontId="27" fillId="6" borderId="22" applyNumberFormat="0" applyAlignment="0" applyProtection="0">
      <alignment vertical="center"/>
    </xf>
    <xf numFmtId="0" fontId="28" fillId="0" borderId="23" applyNumberFormat="0" applyFill="0" applyAlignment="0" applyProtection="0">
      <alignment vertical="center"/>
    </xf>
    <xf numFmtId="0" fontId="29" fillId="0" borderId="24"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8" fillId="0" borderId="0"/>
  </cellStyleXfs>
  <cellXfs count="46">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7" xfId="0" applyFont="1" applyBorder="1" applyAlignment="1">
      <alignment horizontal="right" shrinkToFit="1"/>
    </xf>
    <xf numFmtId="176" fontId="2" fillId="0" borderId="7" xfId="0" applyNumberFormat="1" applyFont="1" applyBorder="1" applyAlignment="1">
      <alignment horizontal="right" shrinkToFit="1"/>
    </xf>
    <xf numFmtId="0" fontId="2" fillId="0" borderId="8" xfId="0" applyFont="1" applyBorder="1" applyAlignment="1">
      <alignment horizontal="center" vertical="center" shrinkToFit="1"/>
    </xf>
    <xf numFmtId="0" fontId="2" fillId="0" borderId="8" xfId="0" applyFont="1" applyBorder="1" applyAlignment="1">
      <alignment horizontal="right" vertical="center" shrinkToFit="1"/>
    </xf>
    <xf numFmtId="176" fontId="2" fillId="0" borderId="8" xfId="0" applyNumberFormat="1"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176" fontId="2" fillId="0" borderId="7" xfId="0" applyNumberFormat="1" applyFont="1" applyBorder="1" applyAlignment="1">
      <alignment horizontal="right" vertical="center" shrinkToFit="1"/>
    </xf>
    <xf numFmtId="0" fontId="2" fillId="0" borderId="7" xfId="0" applyFont="1" applyBorder="1" applyAlignment="1">
      <alignment horizontal="center" vertical="center" shrinkToFit="1"/>
    </xf>
    <xf numFmtId="0" fontId="2" fillId="0" borderId="12" xfId="0" applyFont="1" applyBorder="1" applyAlignment="1">
      <alignment horizontal="center" vertical="center" shrinkToFit="1"/>
    </xf>
    <xf numFmtId="176" fontId="2" fillId="0" borderId="12" xfId="0" applyNumberFormat="1" applyFont="1" applyBorder="1" applyAlignment="1">
      <alignment horizontal="righ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176" fontId="2" fillId="0" borderId="14" xfId="0" applyNumberFormat="1" applyFont="1" applyBorder="1" applyAlignment="1">
      <alignment horizontal="right" vertical="center" shrinkToFit="1"/>
    </xf>
    <xf numFmtId="0" fontId="0" fillId="0" borderId="0" xfId="0"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pplyProtection="1">
      <alignment horizontal="justify" vertical="center"/>
      <protection hidden="1"/>
    </xf>
    <xf numFmtId="0" fontId="6" fillId="0" borderId="0" xfId="0" applyFont="1" applyAlignment="1" applyProtection="1">
      <alignment horizontal="justify" vertical="center"/>
      <protection hidden="1"/>
    </xf>
    <xf numFmtId="0" fontId="8" fillId="0" borderId="0" xfId="49"/>
    <xf numFmtId="0" fontId="9" fillId="2" borderId="0" xfId="49" applyFont="1" applyFill="1" applyAlignment="1">
      <alignment horizontal="left" vertical="center" wrapText="1"/>
    </xf>
    <xf numFmtId="0" fontId="10" fillId="2" borderId="15" xfId="49" applyFont="1" applyFill="1" applyBorder="1" applyAlignment="1">
      <alignment horizontal="center" wrapText="1"/>
    </xf>
    <xf numFmtId="0" fontId="11" fillId="2" borderId="0" xfId="49" applyFont="1" applyFill="1" applyAlignment="1">
      <alignment horizontal="left" wrapText="1"/>
    </xf>
    <xf numFmtId="0" fontId="12" fillId="2" borderId="16" xfId="49" applyFont="1" applyFill="1" applyBorder="1" applyAlignment="1">
      <alignment horizontal="center" wrapText="1"/>
    </xf>
    <xf numFmtId="0" fontId="9" fillId="2" borderId="0" xfId="49" applyFont="1" applyFill="1" applyAlignment="1">
      <alignment horizontal="right" vertical="center" wrapText="1"/>
    </xf>
    <xf numFmtId="0" fontId="13" fillId="2" borderId="0" xfId="49" applyFont="1" applyFill="1" applyAlignment="1">
      <alignment horizontal="left" wrapText="1"/>
    </xf>
    <xf numFmtId="0" fontId="13" fillId="2" borderId="15" xfId="49" applyFont="1" applyFill="1" applyBorder="1" applyAlignment="1">
      <alignment horizontal="left" wrapText="1"/>
    </xf>
    <xf numFmtId="0" fontId="14" fillId="2" borderId="16" xfId="49" applyFont="1" applyFill="1" applyBorder="1" applyAlignment="1">
      <alignment horizontal="center" vertical="center" wrapText="1"/>
    </xf>
    <xf numFmtId="0" fontId="9"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B8" sqref="B8:C8"/>
    </sheetView>
  </sheetViews>
  <sheetFormatPr defaultColWidth="7.875" defaultRowHeight="11.25" outlineLevelCol="6"/>
  <cols>
    <col min="1" max="1" width="14.9916666666667" style="36" customWidth="1"/>
    <col min="2" max="2" width="8.45833333333333" style="36" customWidth="1"/>
    <col min="3" max="3" width="15.2916666666667" style="36" customWidth="1"/>
    <col min="4" max="4" width="4.28333333333333" style="36" customWidth="1"/>
    <col min="5" max="5" width="13.975" style="36" customWidth="1"/>
    <col min="6" max="6" width="2.13333333333333" style="36" customWidth="1"/>
    <col min="7" max="7" width="21.3166666666667" style="36" customWidth="1"/>
    <col min="8" max="16384" width="7.875" style="36"/>
  </cols>
  <sheetData>
    <row r="1" s="36" customFormat="1" ht="72.75" customHeight="1" spans="1:7">
      <c r="A1" s="37"/>
      <c r="B1" s="37"/>
      <c r="C1" s="38" t="s">
        <v>0</v>
      </c>
      <c r="D1" s="38"/>
      <c r="E1" s="38"/>
      <c r="F1" s="39" t="s">
        <v>1</v>
      </c>
      <c r="G1" s="39"/>
    </row>
    <row r="2" s="36" customFormat="1" ht="67.5" customHeight="1" spans="1:7">
      <c r="A2" s="37"/>
      <c r="B2" s="37"/>
      <c r="C2" s="40" t="s">
        <v>2</v>
      </c>
      <c r="D2" s="40"/>
      <c r="E2" s="40"/>
      <c r="F2" s="41"/>
      <c r="G2" s="41"/>
    </row>
    <row r="3" s="36" customFormat="1" ht="30" customHeight="1" spans="1:7">
      <c r="A3" s="42"/>
      <c r="B3" s="42"/>
      <c r="C3" s="42"/>
      <c r="D3" s="42"/>
      <c r="E3" s="42"/>
      <c r="F3" s="42"/>
      <c r="G3" s="42"/>
    </row>
    <row r="4" s="36" customFormat="1" ht="69" customHeight="1" spans="1:7">
      <c r="A4" s="42" t="s">
        <v>3</v>
      </c>
      <c r="B4" s="43"/>
      <c r="C4" s="43"/>
      <c r="D4" s="42"/>
      <c r="E4" s="42" t="s">
        <v>4</v>
      </c>
      <c r="F4" s="42"/>
      <c r="G4" s="43"/>
    </row>
    <row r="5" s="36" customFormat="1" ht="18.75" customHeight="1" spans="1:7">
      <c r="A5" s="42"/>
      <c r="B5" s="44" t="s">
        <v>5</v>
      </c>
      <c r="C5" s="44"/>
      <c r="D5" s="42"/>
      <c r="E5" s="42"/>
      <c r="F5" s="42"/>
      <c r="G5" s="44" t="s">
        <v>6</v>
      </c>
    </row>
    <row r="6" s="36" customFormat="1" ht="119.25" customHeight="1" spans="1:7">
      <c r="A6" s="42" t="s">
        <v>7</v>
      </c>
      <c r="B6" s="43"/>
      <c r="C6" s="43"/>
      <c r="D6" s="42"/>
      <c r="E6" s="42" t="s">
        <v>7</v>
      </c>
      <c r="F6" s="42"/>
      <c r="G6" s="43"/>
    </row>
    <row r="7" s="36" customFormat="1" ht="18" customHeight="1" spans="1:7">
      <c r="A7" s="42"/>
      <c r="B7" s="44" t="s">
        <v>8</v>
      </c>
      <c r="C7" s="44"/>
      <c r="D7" s="42"/>
      <c r="E7" s="42"/>
      <c r="F7" s="42"/>
      <c r="G7" s="44" t="s">
        <v>8</v>
      </c>
    </row>
    <row r="8" s="36" customFormat="1" ht="119.25" customHeight="1" spans="1:7">
      <c r="A8" s="42" t="s">
        <v>9</v>
      </c>
      <c r="B8" s="43"/>
      <c r="C8" s="43"/>
      <c r="D8" s="42"/>
      <c r="E8" s="42" t="s">
        <v>10</v>
      </c>
      <c r="F8" s="42"/>
      <c r="G8" s="43"/>
    </row>
    <row r="9" s="36" customFormat="1" ht="18" customHeight="1" spans="1:7">
      <c r="A9" s="42"/>
      <c r="B9" s="44" t="s">
        <v>11</v>
      </c>
      <c r="C9" s="44"/>
      <c r="D9" s="42"/>
      <c r="E9" s="42"/>
      <c r="F9" s="42"/>
      <c r="G9" s="44" t="s">
        <v>12</v>
      </c>
    </row>
    <row r="10" s="36" customFormat="1" ht="119.25" customHeight="1" spans="1:7">
      <c r="A10" s="42" t="s">
        <v>13</v>
      </c>
      <c r="B10" s="42" t="s">
        <v>14</v>
      </c>
      <c r="C10" s="42"/>
      <c r="D10" s="42"/>
      <c r="E10" s="42" t="s">
        <v>15</v>
      </c>
      <c r="F10" s="42"/>
      <c r="G10" s="42" t="s">
        <v>14</v>
      </c>
    </row>
    <row r="11" s="36" customFormat="1" ht="14.25" customHeight="1" spans="1:7">
      <c r="A11" s="37"/>
      <c r="B11" s="37"/>
      <c r="C11" s="45"/>
      <c r="D11" s="45"/>
      <c r="E11" s="45"/>
      <c r="F11" s="41" t="s">
        <v>16</v>
      </c>
      <c r="G11" s="41"/>
    </row>
  </sheetData>
  <sheetProtection algorithmName="SHA-512" hashValue="MVx8LZFNcUmBierjgXr2cCpz8lKHYBJaeuDxt0IkVoDQmbCIpCIY2VtlotqEvmByphTPiwBQRjQvfw4C9mr4FQ==" saltValue="zV/UUDOzBOTToBjK9bs4Yw==" spinCount="100000" sheet="1" objects="1"/>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B6" sqref="B6"/>
    </sheetView>
  </sheetViews>
  <sheetFormatPr defaultColWidth="9" defaultRowHeight="14.25"/>
  <cols>
    <col min="1" max="1" width="83.875" style="30" customWidth="1"/>
    <col min="2" max="16384" width="9" style="29"/>
  </cols>
  <sheetData>
    <row r="1" s="29" customFormat="1" ht="19.5" spans="1:1">
      <c r="A1" s="31" t="s">
        <v>17</v>
      </c>
    </row>
    <row r="2" s="29" customFormat="1" ht="15.75" spans="1:1">
      <c r="A2" s="32" t="s">
        <v>18</v>
      </c>
    </row>
    <row r="3" s="29" customFormat="1" ht="57.75" spans="1:1">
      <c r="A3" s="33" t="s">
        <v>19</v>
      </c>
    </row>
    <row r="4" s="29" customFormat="1" ht="29.25" spans="1:1">
      <c r="A4" s="33" t="s">
        <v>20</v>
      </c>
    </row>
    <row r="5" s="29" customFormat="1" ht="57.75" spans="1:1">
      <c r="A5" s="33" t="s">
        <v>21</v>
      </c>
    </row>
    <row r="6" s="29" customFormat="1" ht="44.25" spans="1:1">
      <c r="A6" s="33" t="s">
        <v>22</v>
      </c>
    </row>
    <row r="7" s="29" customFormat="1" ht="30" spans="1:1">
      <c r="A7" s="33" t="s">
        <v>23</v>
      </c>
    </row>
    <row r="8" s="29" customFormat="1" ht="29.25" spans="1:1">
      <c r="A8" s="33" t="s">
        <v>24</v>
      </c>
    </row>
    <row r="9" s="29" customFormat="1" ht="29.25" spans="1:1">
      <c r="A9" s="33" t="s">
        <v>25</v>
      </c>
    </row>
    <row r="10" s="29" customFormat="1" ht="15.75" spans="1:1">
      <c r="A10" s="32" t="s">
        <v>26</v>
      </c>
    </row>
    <row r="11" s="29" customFormat="1" ht="15" spans="1:1">
      <c r="A11" s="33" t="s">
        <v>27</v>
      </c>
    </row>
    <row r="12" s="29" customFormat="1" ht="43.5" spans="1:1">
      <c r="A12" s="33" t="s">
        <v>28</v>
      </c>
    </row>
    <row r="13" s="29" customFormat="1" ht="43.5" spans="1:1">
      <c r="A13" s="33" t="s">
        <v>29</v>
      </c>
    </row>
    <row r="14" s="29" customFormat="1" ht="29.25" spans="1:1">
      <c r="A14" s="33" t="s">
        <v>30</v>
      </c>
    </row>
    <row r="15" s="29" customFormat="1" ht="29.25" spans="1:1">
      <c r="A15" s="33" t="s">
        <v>31</v>
      </c>
    </row>
    <row r="16" s="29" customFormat="1" ht="15" spans="1:1">
      <c r="A16" s="33" t="s">
        <v>32</v>
      </c>
    </row>
    <row r="17" s="29" customFormat="1" ht="15" spans="1:1">
      <c r="A17" s="33" t="s">
        <v>33</v>
      </c>
    </row>
    <row r="18" s="29" customFormat="1" ht="15.75" spans="1:1">
      <c r="A18" s="32" t="s">
        <v>34</v>
      </c>
    </row>
    <row r="19" s="29" customFormat="1" ht="15.75" spans="1:1">
      <c r="A19" s="32" t="s">
        <v>35</v>
      </c>
    </row>
    <row r="20" s="29" customFormat="1" ht="74.25" spans="1:1">
      <c r="A20" s="34" t="s">
        <v>36</v>
      </c>
    </row>
    <row r="21" s="29" customFormat="1" ht="117.75" spans="1:1">
      <c r="A21" s="33" t="s">
        <v>37</v>
      </c>
    </row>
    <row r="22" s="29" customFormat="1" ht="15" spans="1:1">
      <c r="A22" s="35"/>
    </row>
  </sheetData>
  <sheetProtection algorithmName="SHA-512" hashValue="L+O/rDfKmaBynhqflj+p+vnDtjG85hs0PR6Nxxv1T13/srIktn8j0YpOHDAP2T1sCgHw2vzkl1wEiF+8qyS9Rw==" saltValue="dxQPaxjII7m/FQqpncP9hw==" spinCount="100000" sheet="1" objects="1"/>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workbookViewId="0">
      <selection activeCell="F8" sqref="F8"/>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1" t="s">
        <v>38</v>
      </c>
      <c r="B1" s="1"/>
      <c r="C1" s="1"/>
      <c r="D1" s="1"/>
      <c r="E1" s="1"/>
    </row>
    <row r="2" ht="16.85" customHeight="1" spans="1:5">
      <c r="A2" s="2" t="s">
        <v>39</v>
      </c>
      <c r="B2" s="2"/>
      <c r="C2" s="2"/>
    </row>
    <row r="3" ht="27.85" customHeight="1" spans="1:5">
      <c r="A3" s="16" t="s">
        <v>40</v>
      </c>
      <c r="B3" s="17" t="s">
        <v>41</v>
      </c>
      <c r="C3" s="17" t="s">
        <v>42</v>
      </c>
      <c r="D3" s="17"/>
      <c r="E3" s="18" t="s">
        <v>43</v>
      </c>
    </row>
    <row r="4" ht="28.55" customHeight="1" spans="1:5">
      <c r="A4" s="19" t="s">
        <v>44</v>
      </c>
      <c r="B4" s="20" t="s">
        <v>45</v>
      </c>
      <c r="C4" s="20" t="s">
        <v>46</v>
      </c>
      <c r="D4" s="20"/>
      <c r="E4" s="21">
        <f>'【5.1】工程量清单表(招标)'!C41</f>
        <v>0</v>
      </c>
    </row>
    <row r="5" ht="27.85" customHeight="1" spans="1:5">
      <c r="A5" s="19" t="s">
        <v>47</v>
      </c>
      <c r="B5" s="20" t="s">
        <v>48</v>
      </c>
      <c r="C5" s="20" t="s">
        <v>49</v>
      </c>
      <c r="D5" s="20"/>
      <c r="E5" s="21">
        <f>'【5.1】工程量清单表(招标)'!C84</f>
        <v>0</v>
      </c>
    </row>
    <row r="6" ht="28.55" customHeight="1" spans="1:5">
      <c r="A6" s="19" t="s">
        <v>50</v>
      </c>
      <c r="B6" s="20" t="s">
        <v>51</v>
      </c>
      <c r="C6" s="20" t="s">
        <v>52</v>
      </c>
      <c r="D6" s="20"/>
      <c r="E6" s="21">
        <f>'【5.1】工程量清单表(招标)'!C127</f>
        <v>0</v>
      </c>
    </row>
    <row r="7" ht="28.55" customHeight="1" spans="1:5">
      <c r="A7" s="19" t="s">
        <v>53</v>
      </c>
      <c r="B7" s="20" t="s">
        <v>54</v>
      </c>
      <c r="C7" s="20" t="s">
        <v>55</v>
      </c>
      <c r="D7" s="20"/>
      <c r="E7" s="21">
        <f>'【5.1】工程量清单表(招标)'!C170</f>
        <v>0</v>
      </c>
    </row>
    <row r="8" ht="27.85" customHeight="1" spans="1:5">
      <c r="A8" s="19" t="s">
        <v>56</v>
      </c>
      <c r="B8" s="22" t="s">
        <v>57</v>
      </c>
      <c r="C8" s="22"/>
      <c r="D8" s="22"/>
      <c r="E8" s="21">
        <f>E4+E5+E6+E7</f>
        <v>0</v>
      </c>
    </row>
    <row r="9" ht="27.85" customHeight="1" spans="1:5">
      <c r="A9" s="19" t="s">
        <v>58</v>
      </c>
      <c r="B9" s="23" t="s">
        <v>59</v>
      </c>
      <c r="C9" s="23"/>
      <c r="D9" s="23"/>
      <c r="E9" s="24"/>
    </row>
    <row r="10" ht="27.85" customHeight="1" spans="1:5">
      <c r="A10" s="19" t="s">
        <v>60</v>
      </c>
      <c r="B10" s="25" t="s">
        <v>61</v>
      </c>
      <c r="C10" s="25"/>
      <c r="D10" s="25"/>
      <c r="E10" s="24"/>
    </row>
    <row r="11" ht="27.1" customHeight="1" spans="1:5">
      <c r="A11" s="19" t="s">
        <v>62</v>
      </c>
      <c r="B11" s="23" t="s">
        <v>63</v>
      </c>
      <c r="C11" s="23"/>
      <c r="D11" s="23"/>
      <c r="E11" s="24"/>
    </row>
    <row r="12" ht="27.85" customHeight="1" spans="1:5">
      <c r="A12" s="19" t="s">
        <v>64</v>
      </c>
      <c r="B12" s="23" t="s">
        <v>65</v>
      </c>
      <c r="C12" s="23"/>
      <c r="D12" s="23"/>
      <c r="E12" s="24"/>
    </row>
    <row r="13" ht="27.85" customHeight="1" spans="1:5">
      <c r="A13" s="26" t="s">
        <v>66</v>
      </c>
      <c r="B13" s="27" t="s">
        <v>67</v>
      </c>
      <c r="C13" s="27"/>
      <c r="D13" s="27"/>
      <c r="E13" s="28">
        <f>E8</f>
        <v>0</v>
      </c>
    </row>
  </sheetData>
  <sheetProtection algorithmName="SHA-512" hashValue="VvEeheyl7xSnM7R0hg8xa+Lh/Nr8/1QFY7EBlwbL3bMc0h7tCEEASWEKbAV2kAn2qRUZWSKVWt/vLXz2ep8SVg==" saltValue="l15hXpntUaLetzg6Nt0cFg==" spinCount="100000" sheet="1"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2"/>
  <sheetViews>
    <sheetView showZeros="0" tabSelected="1" workbookViewId="0">
      <selection activeCell="F8" sqref="F8"/>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68</v>
      </c>
      <c r="B1" s="1"/>
      <c r="C1" s="1"/>
      <c r="D1" s="1"/>
      <c r="E1" s="1"/>
      <c r="F1" s="1"/>
    </row>
    <row r="2" ht="16.85" customHeight="1" spans="1:6">
      <c r="A2" s="2" t="s">
        <v>69</v>
      </c>
      <c r="B2" s="2"/>
      <c r="C2" s="2"/>
      <c r="D2" s="2"/>
      <c r="E2" s="2" t="s">
        <v>70</v>
      </c>
      <c r="F2" s="2"/>
    </row>
    <row r="3" ht="32.95" customHeight="1" spans="1:6">
      <c r="A3" s="3" t="s">
        <v>46</v>
      </c>
      <c r="B3" s="3"/>
      <c r="C3" s="3"/>
      <c r="D3" s="3"/>
      <c r="E3" s="3"/>
      <c r="F3" s="3"/>
    </row>
    <row r="4" ht="16.85" customHeight="1" spans="1:6">
      <c r="A4" s="4" t="s">
        <v>71</v>
      </c>
      <c r="B4" s="5" t="s">
        <v>72</v>
      </c>
      <c r="C4" s="5" t="s">
        <v>73</v>
      </c>
      <c r="D4" s="5" t="s">
        <v>74</v>
      </c>
      <c r="E4" s="5" t="s">
        <v>75</v>
      </c>
      <c r="F4" s="6" t="s">
        <v>76</v>
      </c>
    </row>
    <row r="5" ht="16.1" customHeight="1" spans="1:6">
      <c r="A5" s="7" t="s">
        <v>77</v>
      </c>
      <c r="B5" s="8" t="s">
        <v>78</v>
      </c>
      <c r="C5" s="9"/>
      <c r="D5" s="10"/>
      <c r="E5" s="10"/>
      <c r="F5" s="11"/>
    </row>
    <row r="6" ht="16.85" customHeight="1" spans="1:6">
      <c r="A6" s="7" t="s">
        <v>79</v>
      </c>
      <c r="B6" s="8" t="s">
        <v>80</v>
      </c>
      <c r="C6" s="9"/>
      <c r="D6" s="10"/>
      <c r="E6" s="10"/>
      <c r="F6" s="11"/>
    </row>
    <row r="7" ht="16.1" customHeight="1" spans="1:6">
      <c r="A7" s="7" t="s">
        <v>81</v>
      </c>
      <c r="B7" s="8" t="s">
        <v>82</v>
      </c>
      <c r="C7" s="9" t="s">
        <v>83</v>
      </c>
      <c r="D7" s="10" t="s">
        <v>84</v>
      </c>
      <c r="E7" s="10"/>
      <c r="F7" s="12">
        <f>E7*D7</f>
        <v>0</v>
      </c>
    </row>
    <row r="8" ht="16.1" customHeight="1" spans="1:6">
      <c r="A8" s="7" t="s">
        <v>85</v>
      </c>
      <c r="B8" s="8" t="s">
        <v>86</v>
      </c>
      <c r="C8" s="9" t="s">
        <v>83</v>
      </c>
      <c r="D8" s="10" t="s">
        <v>84</v>
      </c>
      <c r="E8" s="10"/>
      <c r="F8" s="12">
        <f>E8*D8</f>
        <v>0</v>
      </c>
    </row>
    <row r="9" ht="16.85" customHeight="1" spans="1:6">
      <c r="A9" s="7" t="s">
        <v>87</v>
      </c>
      <c r="B9" s="8" t="s">
        <v>88</v>
      </c>
      <c r="C9" s="9"/>
      <c r="D9" s="10"/>
      <c r="E9" s="10"/>
      <c r="F9" s="11"/>
    </row>
    <row r="10" ht="16.1" customHeight="1" spans="1:6">
      <c r="A10" s="7" t="s">
        <v>89</v>
      </c>
      <c r="B10" s="8" t="s">
        <v>90</v>
      </c>
      <c r="C10" s="9" t="s">
        <v>83</v>
      </c>
      <c r="D10" s="10" t="s">
        <v>84</v>
      </c>
      <c r="E10" s="10"/>
      <c r="F10" s="12">
        <f>E10*D10</f>
        <v>0</v>
      </c>
    </row>
    <row r="11" ht="16.1" customHeight="1" spans="1:6">
      <c r="A11" s="7"/>
      <c r="B11" s="8"/>
      <c r="C11" s="9"/>
      <c r="D11" s="10"/>
      <c r="E11" s="10"/>
      <c r="F11" s="11"/>
    </row>
    <row r="12" ht="16.85" customHeight="1" spans="1:6">
      <c r="A12" s="7"/>
      <c r="B12" s="8"/>
      <c r="C12" s="9"/>
      <c r="D12" s="10"/>
      <c r="E12" s="10"/>
      <c r="F12" s="11"/>
    </row>
    <row r="13" ht="16.1" customHeight="1" spans="1:6">
      <c r="A13" s="7"/>
      <c r="B13" s="8"/>
      <c r="C13" s="9"/>
      <c r="D13" s="10"/>
      <c r="E13" s="10"/>
      <c r="F13" s="11"/>
    </row>
    <row r="14" ht="16.1" customHeight="1" spans="1:6">
      <c r="A14" s="7"/>
      <c r="B14" s="8"/>
      <c r="C14" s="9"/>
      <c r="D14" s="10"/>
      <c r="E14" s="10"/>
      <c r="F14" s="11"/>
    </row>
    <row r="15" ht="16.85" customHeight="1" spans="1:6">
      <c r="A15" s="7"/>
      <c r="B15" s="8"/>
      <c r="C15" s="9"/>
      <c r="D15" s="10"/>
      <c r="E15" s="10"/>
      <c r="F15" s="11"/>
    </row>
    <row r="16" ht="16.1" customHeight="1" spans="1:6">
      <c r="A16" s="7"/>
      <c r="B16" s="8"/>
      <c r="C16" s="9"/>
      <c r="D16" s="10"/>
      <c r="E16" s="10"/>
      <c r="F16" s="11"/>
    </row>
    <row r="17" ht="16.1" customHeight="1" spans="1:6">
      <c r="A17" s="7"/>
      <c r="B17" s="8"/>
      <c r="C17" s="9"/>
      <c r="D17" s="10"/>
      <c r="E17" s="10"/>
      <c r="F17" s="11"/>
    </row>
    <row r="18" ht="16.85" customHeight="1" spans="1:6">
      <c r="A18" s="7"/>
      <c r="B18" s="8"/>
      <c r="C18" s="9"/>
      <c r="D18" s="10"/>
      <c r="E18" s="10"/>
      <c r="F18" s="11"/>
    </row>
    <row r="19" ht="16.1" customHeight="1" spans="1:6">
      <c r="A19" s="7"/>
      <c r="B19" s="8"/>
      <c r="C19" s="9"/>
      <c r="D19" s="10"/>
      <c r="E19" s="10"/>
      <c r="F19" s="11"/>
    </row>
    <row r="20" ht="16.1" customHeight="1" spans="1:6">
      <c r="A20" s="7"/>
      <c r="B20" s="8"/>
      <c r="C20" s="9"/>
      <c r="D20" s="10"/>
      <c r="E20" s="10"/>
      <c r="F20" s="11"/>
    </row>
    <row r="21" ht="16.85" customHeight="1" spans="1:6">
      <c r="A21" s="7"/>
      <c r="B21" s="8"/>
      <c r="C21" s="9"/>
      <c r="D21" s="10"/>
      <c r="E21" s="10"/>
      <c r="F21" s="11"/>
    </row>
    <row r="22" ht="16.1" customHeight="1" spans="1:6">
      <c r="A22" s="7"/>
      <c r="B22" s="8"/>
      <c r="C22" s="9"/>
      <c r="D22" s="10"/>
      <c r="E22" s="10"/>
      <c r="F22" s="11"/>
    </row>
    <row r="23" ht="16.1" customHeight="1" spans="1:6">
      <c r="A23" s="7"/>
      <c r="B23" s="8"/>
      <c r="C23" s="9"/>
      <c r="D23" s="10"/>
      <c r="E23" s="10"/>
      <c r="F23" s="11"/>
    </row>
    <row r="24" ht="16.85" customHeight="1" spans="1:6">
      <c r="A24" s="7"/>
      <c r="B24" s="8"/>
      <c r="C24" s="9"/>
      <c r="D24" s="10"/>
      <c r="E24" s="10"/>
      <c r="F24" s="11"/>
    </row>
    <row r="25" ht="16.1" customHeight="1" spans="1:6">
      <c r="A25" s="7"/>
      <c r="B25" s="8"/>
      <c r="C25" s="9"/>
      <c r="D25" s="10"/>
      <c r="E25" s="10"/>
      <c r="F25" s="11"/>
    </row>
    <row r="26" ht="16.85" customHeight="1" spans="1:6">
      <c r="A26" s="7"/>
      <c r="B26" s="8"/>
      <c r="C26" s="9"/>
      <c r="D26" s="10"/>
      <c r="E26" s="10"/>
      <c r="F26" s="11"/>
    </row>
    <row r="27" ht="16.1" customHeight="1" spans="1:6">
      <c r="A27" s="7"/>
      <c r="B27" s="8"/>
      <c r="C27" s="9"/>
      <c r="D27" s="10"/>
      <c r="E27" s="10"/>
      <c r="F27" s="11"/>
    </row>
    <row r="28" ht="16.1" customHeight="1" spans="1:6">
      <c r="A28" s="7"/>
      <c r="B28" s="8"/>
      <c r="C28" s="9"/>
      <c r="D28" s="10"/>
      <c r="E28" s="10"/>
      <c r="F28" s="11"/>
    </row>
    <row r="29" ht="16.85" customHeight="1" spans="1:6">
      <c r="A29" s="7"/>
      <c r="B29" s="8"/>
      <c r="C29" s="9"/>
      <c r="D29" s="10"/>
      <c r="E29" s="10"/>
      <c r="F29" s="11"/>
    </row>
    <row r="30" ht="16.1" customHeight="1" spans="1:6">
      <c r="A30" s="7"/>
      <c r="B30" s="8"/>
      <c r="C30" s="9"/>
      <c r="D30" s="10"/>
      <c r="E30" s="10"/>
      <c r="F30" s="11"/>
    </row>
    <row r="31" ht="16.1" customHeight="1" spans="1:6">
      <c r="A31" s="7"/>
      <c r="B31" s="8"/>
      <c r="C31" s="9"/>
      <c r="D31" s="10"/>
      <c r="E31" s="10"/>
      <c r="F31" s="11"/>
    </row>
    <row r="32" ht="16.85" customHeight="1" spans="1:6">
      <c r="A32" s="7"/>
      <c r="B32" s="8"/>
      <c r="C32" s="9"/>
      <c r="D32" s="10"/>
      <c r="E32" s="10"/>
      <c r="F32" s="11"/>
    </row>
    <row r="33" ht="16.1" customHeight="1" spans="1:6">
      <c r="A33" s="7"/>
      <c r="B33" s="8"/>
      <c r="C33" s="9"/>
      <c r="D33" s="10"/>
      <c r="E33" s="10"/>
      <c r="F33" s="11"/>
    </row>
    <row r="34" ht="16.1" customHeight="1" spans="1:6">
      <c r="A34" s="7"/>
      <c r="B34" s="8"/>
      <c r="C34" s="9"/>
      <c r="D34" s="10"/>
      <c r="E34" s="10"/>
      <c r="F34" s="11"/>
    </row>
    <row r="35" ht="16.85" customHeight="1" spans="1:6">
      <c r="A35" s="7"/>
      <c r="B35" s="8"/>
      <c r="C35" s="9"/>
      <c r="D35" s="10"/>
      <c r="E35" s="10"/>
      <c r="F35" s="11"/>
    </row>
    <row r="36" ht="16.1" customHeight="1" spans="1:6">
      <c r="A36" s="7"/>
      <c r="B36" s="8"/>
      <c r="C36" s="9"/>
      <c r="D36" s="10"/>
      <c r="E36" s="10"/>
      <c r="F36" s="11"/>
    </row>
    <row r="37" ht="16.1" customHeight="1" spans="1:6">
      <c r="A37" s="7"/>
      <c r="B37" s="8"/>
      <c r="C37" s="9"/>
      <c r="D37" s="10"/>
      <c r="E37" s="10"/>
      <c r="F37" s="11"/>
    </row>
    <row r="38" ht="16.85" customHeight="1" spans="1:6">
      <c r="A38" s="7"/>
      <c r="B38" s="8"/>
      <c r="C38" s="9"/>
      <c r="D38" s="10"/>
      <c r="E38" s="10"/>
      <c r="F38" s="11"/>
    </row>
    <row r="39" ht="16.1" customHeight="1" spans="1:6">
      <c r="A39" s="7"/>
      <c r="B39" s="8"/>
      <c r="C39" s="9"/>
      <c r="D39" s="10"/>
      <c r="E39" s="10"/>
      <c r="F39" s="11"/>
    </row>
    <row r="40" ht="16.1" customHeight="1" spans="1:6">
      <c r="A40" s="7"/>
      <c r="B40" s="8"/>
      <c r="C40" s="9"/>
      <c r="D40" s="10"/>
      <c r="E40" s="10"/>
      <c r="F40" s="11"/>
    </row>
    <row r="41" ht="32.95" customHeight="1" spans="1:6">
      <c r="A41" s="13"/>
      <c r="B41" s="14" t="s">
        <v>91</v>
      </c>
      <c r="C41" s="15">
        <f>F7+F8+F10</f>
        <v>0</v>
      </c>
      <c r="D41" s="13"/>
      <c r="E41" s="13"/>
      <c r="F41" s="13"/>
    </row>
    <row r="42" ht="16.1" customHeight="1" spans="1:6">
      <c r="A42" s="2"/>
      <c r="B42" s="2"/>
      <c r="C42" s="2"/>
      <c r="D42" s="2"/>
      <c r="E42" s="2"/>
      <c r="F42" s="2"/>
    </row>
    <row r="43" ht="16.85" customHeight="1" spans="1:6">
      <c r="A43" s="2"/>
      <c r="B43" s="2"/>
      <c r="C43" s="2"/>
      <c r="D43" s="2"/>
      <c r="E43" s="2"/>
      <c r="F43" s="2"/>
    </row>
    <row r="44" ht="32.95" customHeight="1" spans="1:6">
      <c r="A44" s="1" t="s">
        <v>68</v>
      </c>
      <c r="B44" s="1"/>
      <c r="C44" s="1"/>
      <c r="D44" s="1"/>
      <c r="E44" s="1"/>
      <c r="F44" s="1"/>
    </row>
    <row r="45" ht="16.85" customHeight="1" spans="1:6">
      <c r="A45" s="2" t="s">
        <v>69</v>
      </c>
      <c r="B45" s="2"/>
      <c r="C45" s="2"/>
      <c r="D45" s="2"/>
      <c r="E45" s="2" t="s">
        <v>70</v>
      </c>
      <c r="F45" s="2"/>
    </row>
    <row r="46" ht="32.95" customHeight="1" spans="1:6">
      <c r="A46" s="3" t="s">
        <v>49</v>
      </c>
      <c r="B46" s="3"/>
      <c r="C46" s="3"/>
      <c r="D46" s="3"/>
      <c r="E46" s="3"/>
      <c r="F46" s="3"/>
    </row>
    <row r="47" ht="16.85" customHeight="1" spans="1:6">
      <c r="A47" s="4" t="s">
        <v>71</v>
      </c>
      <c r="B47" s="5" t="s">
        <v>72</v>
      </c>
      <c r="C47" s="5" t="s">
        <v>73</v>
      </c>
      <c r="D47" s="5" t="s">
        <v>74</v>
      </c>
      <c r="E47" s="5" t="s">
        <v>75</v>
      </c>
      <c r="F47" s="6" t="s">
        <v>76</v>
      </c>
    </row>
    <row r="48" ht="16.1" customHeight="1" spans="1:6">
      <c r="A48" s="7" t="s">
        <v>92</v>
      </c>
      <c r="B48" s="8" t="s">
        <v>93</v>
      </c>
      <c r="C48" s="9"/>
      <c r="D48" s="10"/>
      <c r="E48" s="10"/>
      <c r="F48" s="11"/>
    </row>
    <row r="49" ht="16.85" customHeight="1" spans="1:6">
      <c r="A49" s="7" t="s">
        <v>94</v>
      </c>
      <c r="B49" s="8" t="s">
        <v>95</v>
      </c>
      <c r="C49" s="9"/>
      <c r="D49" s="10"/>
      <c r="E49" s="10"/>
      <c r="F49" s="11"/>
    </row>
    <row r="50" ht="16.1" customHeight="1" spans="1:6">
      <c r="A50" s="7" t="s">
        <v>81</v>
      </c>
      <c r="B50" s="8" t="s">
        <v>96</v>
      </c>
      <c r="C50" s="9" t="s">
        <v>97</v>
      </c>
      <c r="D50" s="10" t="s">
        <v>98</v>
      </c>
      <c r="E50" s="10"/>
      <c r="F50" s="12">
        <f>E50*D50</f>
        <v>0</v>
      </c>
    </row>
    <row r="51" ht="16.1" customHeight="1" spans="1:6">
      <c r="A51" s="7" t="s">
        <v>99</v>
      </c>
      <c r="B51" s="8" t="s">
        <v>100</v>
      </c>
      <c r="C51" s="9"/>
      <c r="D51" s="10"/>
      <c r="E51" s="10"/>
      <c r="F51" s="12"/>
    </row>
    <row r="52" ht="16.85" customHeight="1" spans="1:6">
      <c r="A52" s="7" t="s">
        <v>85</v>
      </c>
      <c r="B52" s="8" t="s">
        <v>101</v>
      </c>
      <c r="C52" s="9" t="s">
        <v>102</v>
      </c>
      <c r="D52" s="10" t="s">
        <v>103</v>
      </c>
      <c r="E52" s="10"/>
      <c r="F52" s="12">
        <f>E52*D52</f>
        <v>0</v>
      </c>
    </row>
    <row r="53" ht="16.1" customHeight="1" spans="1:6">
      <c r="A53" s="7" t="s">
        <v>104</v>
      </c>
      <c r="B53" s="8" t="s">
        <v>105</v>
      </c>
      <c r="C53" s="9" t="s">
        <v>102</v>
      </c>
      <c r="D53" s="10" t="s">
        <v>106</v>
      </c>
      <c r="E53" s="10"/>
      <c r="F53" s="12">
        <f>E53*D53</f>
        <v>0</v>
      </c>
    </row>
    <row r="54" ht="16.1" customHeight="1" spans="1:6">
      <c r="A54" s="7" t="s">
        <v>107</v>
      </c>
      <c r="B54" s="8" t="s">
        <v>108</v>
      </c>
      <c r="C54" s="9" t="s">
        <v>109</v>
      </c>
      <c r="D54" s="10" t="s">
        <v>110</v>
      </c>
      <c r="E54" s="10"/>
      <c r="F54" s="12">
        <f>E54*D54</f>
        <v>0</v>
      </c>
    </row>
    <row r="55" ht="16.85" customHeight="1" spans="1:6">
      <c r="A55" s="7" t="s">
        <v>111</v>
      </c>
      <c r="B55" s="8" t="s">
        <v>112</v>
      </c>
      <c r="C55" s="9"/>
      <c r="D55" s="10"/>
      <c r="E55" s="10"/>
      <c r="F55" s="12"/>
    </row>
    <row r="56" ht="16.1" customHeight="1" spans="1:6">
      <c r="A56" s="7" t="s">
        <v>113</v>
      </c>
      <c r="B56" s="8" t="s">
        <v>114</v>
      </c>
      <c r="C56" s="9"/>
      <c r="D56" s="10"/>
      <c r="E56" s="10"/>
      <c r="F56" s="12"/>
    </row>
    <row r="57" ht="16.1" customHeight="1" spans="1:6">
      <c r="A57" s="7" t="s">
        <v>81</v>
      </c>
      <c r="B57" s="8" t="s">
        <v>115</v>
      </c>
      <c r="C57" s="9" t="s">
        <v>116</v>
      </c>
      <c r="D57" s="10" t="s">
        <v>117</v>
      </c>
      <c r="E57" s="10"/>
      <c r="F57" s="12">
        <f>E57*D57</f>
        <v>0</v>
      </c>
    </row>
    <row r="58" ht="16.85" customHeight="1" spans="1:6">
      <c r="A58" s="7" t="s">
        <v>118</v>
      </c>
      <c r="B58" s="8" t="s">
        <v>119</v>
      </c>
      <c r="C58" s="9"/>
      <c r="D58" s="10"/>
      <c r="E58" s="10"/>
      <c r="F58" s="12"/>
    </row>
    <row r="59" ht="16.1" customHeight="1" spans="1:6">
      <c r="A59" s="7" t="s">
        <v>120</v>
      </c>
      <c r="B59" s="8" t="s">
        <v>121</v>
      </c>
      <c r="C59" s="9"/>
      <c r="D59" s="10"/>
      <c r="E59" s="10"/>
      <c r="F59" s="12"/>
    </row>
    <row r="60" ht="16.1" customHeight="1" spans="1:6">
      <c r="A60" s="7" t="s">
        <v>81</v>
      </c>
      <c r="B60" s="8" t="s">
        <v>122</v>
      </c>
      <c r="C60" s="9" t="s">
        <v>116</v>
      </c>
      <c r="D60" s="10" t="s">
        <v>123</v>
      </c>
      <c r="E60" s="10"/>
      <c r="F60" s="12">
        <f>E60*D60</f>
        <v>0</v>
      </c>
    </row>
    <row r="61" ht="16.85" customHeight="1" spans="1:6">
      <c r="A61" s="7" t="s">
        <v>124</v>
      </c>
      <c r="B61" s="8" t="s">
        <v>125</v>
      </c>
      <c r="C61" s="9"/>
      <c r="D61" s="10"/>
      <c r="E61" s="10"/>
      <c r="F61" s="12"/>
    </row>
    <row r="62" ht="16.1" customHeight="1" spans="1:6">
      <c r="A62" s="7" t="s">
        <v>126</v>
      </c>
      <c r="B62" s="8" t="s">
        <v>127</v>
      </c>
      <c r="C62" s="9"/>
      <c r="D62" s="10"/>
      <c r="E62" s="10"/>
      <c r="F62" s="12"/>
    </row>
    <row r="63" ht="16.1" customHeight="1" spans="1:6">
      <c r="A63" s="7" t="s">
        <v>128</v>
      </c>
      <c r="B63" s="8" t="s">
        <v>129</v>
      </c>
      <c r="C63" s="9" t="s">
        <v>102</v>
      </c>
      <c r="D63" s="10" t="s">
        <v>130</v>
      </c>
      <c r="E63" s="10"/>
      <c r="F63" s="12">
        <f>E63*D63</f>
        <v>0</v>
      </c>
    </row>
    <row r="64" ht="16.85" customHeight="1" spans="1:6">
      <c r="A64" s="7"/>
      <c r="B64" s="8"/>
      <c r="C64" s="9"/>
      <c r="D64" s="10"/>
      <c r="E64" s="10"/>
      <c r="F64" s="11"/>
    </row>
    <row r="65" ht="16.1" customHeight="1" spans="1:6">
      <c r="A65" s="7"/>
      <c r="B65" s="8"/>
      <c r="C65" s="9"/>
      <c r="D65" s="10"/>
      <c r="E65" s="10"/>
      <c r="F65" s="11"/>
    </row>
    <row r="66" ht="16.1" customHeight="1" spans="1:6">
      <c r="A66" s="7"/>
      <c r="B66" s="8"/>
      <c r="C66" s="9"/>
      <c r="D66" s="10"/>
      <c r="E66" s="10"/>
      <c r="F66" s="11"/>
    </row>
    <row r="67" ht="16.85" customHeight="1" spans="1:6">
      <c r="A67" s="7"/>
      <c r="B67" s="8"/>
      <c r="C67" s="9"/>
      <c r="D67" s="10"/>
      <c r="E67" s="10"/>
      <c r="F67" s="11"/>
    </row>
    <row r="68" ht="16.1" customHeight="1" spans="1:6">
      <c r="A68" s="7"/>
      <c r="B68" s="8"/>
      <c r="C68" s="9"/>
      <c r="D68" s="10"/>
      <c r="E68" s="10"/>
      <c r="F68" s="11"/>
    </row>
    <row r="69" ht="16.85" customHeight="1" spans="1:6">
      <c r="A69" s="7"/>
      <c r="B69" s="8"/>
      <c r="C69" s="9"/>
      <c r="D69" s="10"/>
      <c r="E69" s="10"/>
      <c r="F69" s="11"/>
    </row>
    <row r="70" ht="16.1" customHeight="1" spans="1:6">
      <c r="A70" s="7"/>
      <c r="B70" s="8"/>
      <c r="C70" s="9"/>
      <c r="D70" s="10"/>
      <c r="E70" s="10"/>
      <c r="F70" s="11"/>
    </row>
    <row r="71" ht="16.1" customHeight="1" spans="1:6">
      <c r="A71" s="7"/>
      <c r="B71" s="8"/>
      <c r="C71" s="9"/>
      <c r="D71" s="10"/>
      <c r="E71" s="10"/>
      <c r="F71" s="11"/>
    </row>
    <row r="72" ht="16.85" customHeight="1" spans="1:6">
      <c r="A72" s="7"/>
      <c r="B72" s="8"/>
      <c r="C72" s="9"/>
      <c r="D72" s="10"/>
      <c r="E72" s="10"/>
      <c r="F72" s="11"/>
    </row>
    <row r="73" ht="16.1" customHeight="1" spans="1:6">
      <c r="A73" s="7"/>
      <c r="B73" s="8"/>
      <c r="C73" s="9"/>
      <c r="D73" s="10"/>
      <c r="E73" s="10"/>
      <c r="F73" s="11"/>
    </row>
    <row r="74" ht="16.1" customHeight="1" spans="1:6">
      <c r="A74" s="7"/>
      <c r="B74" s="8"/>
      <c r="C74" s="9"/>
      <c r="D74" s="10"/>
      <c r="E74" s="10"/>
      <c r="F74" s="11"/>
    </row>
    <row r="75" ht="16.85" customHeight="1" spans="1:6">
      <c r="A75" s="7"/>
      <c r="B75" s="8"/>
      <c r="C75" s="9"/>
      <c r="D75" s="10"/>
      <c r="E75" s="10"/>
      <c r="F75" s="11"/>
    </row>
    <row r="76" ht="16.1" customHeight="1" spans="1:6">
      <c r="A76" s="7"/>
      <c r="B76" s="8"/>
      <c r="C76" s="9"/>
      <c r="D76" s="10"/>
      <c r="E76" s="10"/>
      <c r="F76" s="11"/>
    </row>
    <row r="77" ht="16.1" customHeight="1" spans="1:6">
      <c r="A77" s="7"/>
      <c r="B77" s="8"/>
      <c r="C77" s="9"/>
      <c r="D77" s="10"/>
      <c r="E77" s="10"/>
      <c r="F77" s="11"/>
    </row>
    <row r="78" ht="16.85" customHeight="1" spans="1:6">
      <c r="A78" s="7"/>
      <c r="B78" s="8"/>
      <c r="C78" s="9"/>
      <c r="D78" s="10"/>
      <c r="E78" s="10"/>
      <c r="F78" s="11"/>
    </row>
    <row r="79" ht="16.1" customHeight="1" spans="1:6">
      <c r="A79" s="7"/>
      <c r="B79" s="8"/>
      <c r="C79" s="9"/>
      <c r="D79" s="10"/>
      <c r="E79" s="10"/>
      <c r="F79" s="11"/>
    </row>
    <row r="80" ht="16.1" customHeight="1" spans="1:6">
      <c r="A80" s="7"/>
      <c r="B80" s="8"/>
      <c r="C80" s="9"/>
      <c r="D80" s="10"/>
      <c r="E80" s="10"/>
      <c r="F80" s="11"/>
    </row>
    <row r="81" ht="16.85" customHeight="1" spans="1:6">
      <c r="A81" s="7"/>
      <c r="B81" s="8"/>
      <c r="C81" s="9"/>
      <c r="D81" s="10"/>
      <c r="E81" s="10"/>
      <c r="F81" s="11"/>
    </row>
    <row r="82" ht="16.1" customHeight="1" spans="1:6">
      <c r="A82" s="7"/>
      <c r="B82" s="8"/>
      <c r="C82" s="9"/>
      <c r="D82" s="10"/>
      <c r="E82" s="10"/>
      <c r="F82" s="11"/>
    </row>
    <row r="83" ht="16.1" customHeight="1" spans="1:6">
      <c r="A83" s="7"/>
      <c r="B83" s="8"/>
      <c r="C83" s="9"/>
      <c r="D83" s="10"/>
      <c r="E83" s="10"/>
      <c r="F83" s="11"/>
    </row>
    <row r="84" ht="32.95" customHeight="1" spans="1:6">
      <c r="A84" s="13"/>
      <c r="B84" s="14" t="s">
        <v>131</v>
      </c>
      <c r="C84" s="15">
        <f>F50+F52+F53+F54+F57+F60+F63</f>
        <v>0</v>
      </c>
      <c r="D84" s="13"/>
      <c r="E84" s="13"/>
      <c r="F84" s="13"/>
    </row>
    <row r="85" ht="16.1" customHeight="1" spans="1:6">
      <c r="A85" s="2"/>
      <c r="B85" s="2"/>
      <c r="C85" s="2"/>
      <c r="D85" s="2"/>
      <c r="E85" s="2"/>
      <c r="F85" s="2"/>
    </row>
    <row r="86" ht="16.85" customHeight="1" spans="1:6">
      <c r="A86" s="2"/>
      <c r="B86" s="2"/>
      <c r="C86" s="2"/>
      <c r="D86" s="2"/>
      <c r="E86" s="2"/>
      <c r="F86" s="2"/>
    </row>
    <row r="87" ht="32.95" customHeight="1" spans="1:6">
      <c r="A87" s="1" t="s">
        <v>68</v>
      </c>
      <c r="B87" s="1"/>
      <c r="C87" s="1"/>
      <c r="D87" s="1"/>
      <c r="E87" s="1"/>
      <c r="F87" s="1"/>
    </row>
    <row r="88" ht="16.85" customHeight="1" spans="1:6">
      <c r="A88" s="2" t="s">
        <v>69</v>
      </c>
      <c r="B88" s="2"/>
      <c r="C88" s="2"/>
      <c r="D88" s="2"/>
      <c r="E88" s="2" t="s">
        <v>70</v>
      </c>
      <c r="F88" s="2"/>
    </row>
    <row r="89" ht="32.95" customHeight="1" spans="1:6">
      <c r="A89" s="3" t="s">
        <v>52</v>
      </c>
      <c r="B89" s="3"/>
      <c r="C89" s="3"/>
      <c r="D89" s="3"/>
      <c r="E89" s="3"/>
      <c r="F89" s="3"/>
    </row>
    <row r="90" ht="16.85" customHeight="1" spans="1:6">
      <c r="A90" s="4" t="s">
        <v>71</v>
      </c>
      <c r="B90" s="5" t="s">
        <v>72</v>
      </c>
      <c r="C90" s="5" t="s">
        <v>73</v>
      </c>
      <c r="D90" s="5" t="s">
        <v>74</v>
      </c>
      <c r="E90" s="5" t="s">
        <v>75</v>
      </c>
      <c r="F90" s="6" t="s">
        <v>76</v>
      </c>
    </row>
    <row r="91" ht="16.1" customHeight="1" spans="1:6">
      <c r="A91" s="7" t="s">
        <v>132</v>
      </c>
      <c r="B91" s="8" t="s">
        <v>133</v>
      </c>
      <c r="C91" s="9"/>
      <c r="D91" s="10"/>
      <c r="E91" s="10"/>
      <c r="F91" s="11"/>
    </row>
    <row r="92" ht="16.85" customHeight="1" spans="1:6">
      <c r="A92" s="7" t="s">
        <v>134</v>
      </c>
      <c r="B92" s="8" t="s">
        <v>135</v>
      </c>
      <c r="C92" s="9"/>
      <c r="D92" s="10"/>
      <c r="E92" s="10"/>
      <c r="F92" s="11"/>
    </row>
    <row r="93" ht="16.1" customHeight="1" spans="1:6">
      <c r="A93" s="7" t="s">
        <v>81</v>
      </c>
      <c r="B93" s="8" t="s">
        <v>136</v>
      </c>
      <c r="C93" s="9" t="s">
        <v>116</v>
      </c>
      <c r="D93" s="10" t="s">
        <v>137</v>
      </c>
      <c r="E93" s="10"/>
      <c r="F93" s="12">
        <f>E93*D93</f>
        <v>0</v>
      </c>
    </row>
    <row r="94" ht="16.1" customHeight="1" spans="1:6">
      <c r="A94" s="7" t="s">
        <v>85</v>
      </c>
      <c r="B94" s="8" t="s">
        <v>138</v>
      </c>
      <c r="C94" s="9" t="s">
        <v>116</v>
      </c>
      <c r="D94" s="10" t="s">
        <v>139</v>
      </c>
      <c r="E94" s="10"/>
      <c r="F94" s="12">
        <f>E94*D94</f>
        <v>0</v>
      </c>
    </row>
    <row r="95" ht="16.85" customHeight="1" spans="1:6">
      <c r="A95" s="7" t="s">
        <v>140</v>
      </c>
      <c r="B95" s="8" t="s">
        <v>141</v>
      </c>
      <c r="C95" s="9" t="s">
        <v>116</v>
      </c>
      <c r="D95" s="10" t="s">
        <v>142</v>
      </c>
      <c r="E95" s="10"/>
      <c r="F95" s="12">
        <f>E95*D95</f>
        <v>0</v>
      </c>
    </row>
    <row r="96" ht="16.1" customHeight="1" spans="1:6">
      <c r="A96" s="7" t="s">
        <v>143</v>
      </c>
      <c r="B96" s="8" t="s">
        <v>144</v>
      </c>
      <c r="C96" s="9"/>
      <c r="D96" s="10"/>
      <c r="E96" s="10"/>
      <c r="F96" s="12"/>
    </row>
    <row r="97" ht="16.1" customHeight="1" spans="1:6">
      <c r="A97" s="7" t="s">
        <v>145</v>
      </c>
      <c r="B97" s="8" t="s">
        <v>146</v>
      </c>
      <c r="C97" s="9"/>
      <c r="D97" s="10"/>
      <c r="E97" s="10"/>
      <c r="F97" s="12"/>
    </row>
    <row r="98" ht="16.85" customHeight="1" spans="1:6">
      <c r="A98" s="7" t="s">
        <v>85</v>
      </c>
      <c r="B98" s="8" t="s">
        <v>147</v>
      </c>
      <c r="C98" s="9" t="s">
        <v>102</v>
      </c>
      <c r="D98" s="10" t="s">
        <v>103</v>
      </c>
      <c r="E98" s="10"/>
      <c r="F98" s="12">
        <f>E98*D98</f>
        <v>0</v>
      </c>
    </row>
    <row r="99" ht="16.1" customHeight="1" spans="1:6">
      <c r="A99" s="7"/>
      <c r="B99" s="8"/>
      <c r="C99" s="9"/>
      <c r="D99" s="10"/>
      <c r="E99" s="10"/>
      <c r="F99" s="11"/>
    </row>
    <row r="100" ht="16.1" customHeight="1" spans="1:6">
      <c r="A100" s="7"/>
      <c r="B100" s="8"/>
      <c r="C100" s="9"/>
      <c r="D100" s="10"/>
      <c r="E100" s="10"/>
      <c r="F100" s="11"/>
    </row>
    <row r="101" ht="16.85" customHeight="1" spans="1:6">
      <c r="A101" s="7"/>
      <c r="B101" s="8"/>
      <c r="C101" s="9"/>
      <c r="D101" s="10"/>
      <c r="E101" s="10"/>
      <c r="F101" s="11"/>
    </row>
    <row r="102" ht="16.1" customHeight="1" spans="1:6">
      <c r="A102" s="7"/>
      <c r="B102" s="8"/>
      <c r="C102" s="9"/>
      <c r="D102" s="10"/>
      <c r="E102" s="10"/>
      <c r="F102" s="11"/>
    </row>
    <row r="103" ht="16.1" customHeight="1" spans="1:6">
      <c r="A103" s="7"/>
      <c r="B103" s="8"/>
      <c r="C103" s="9"/>
      <c r="D103" s="10"/>
      <c r="E103" s="10"/>
      <c r="F103" s="11"/>
    </row>
    <row r="104" ht="16.85" customHeight="1" spans="1:6">
      <c r="A104" s="7"/>
      <c r="B104" s="8"/>
      <c r="C104" s="9"/>
      <c r="D104" s="10"/>
      <c r="E104" s="10"/>
      <c r="F104" s="11"/>
    </row>
    <row r="105" ht="16.1" customHeight="1" spans="1:6">
      <c r="A105" s="7"/>
      <c r="B105" s="8"/>
      <c r="C105" s="9"/>
      <c r="D105" s="10"/>
      <c r="E105" s="10"/>
      <c r="F105" s="11"/>
    </row>
    <row r="106" ht="16.1" customHeight="1" spans="1:6">
      <c r="A106" s="7"/>
      <c r="B106" s="8"/>
      <c r="C106" s="9"/>
      <c r="D106" s="10"/>
      <c r="E106" s="10"/>
      <c r="F106" s="11"/>
    </row>
    <row r="107" ht="16.85" customHeight="1" spans="1:6">
      <c r="A107" s="7"/>
      <c r="B107" s="8"/>
      <c r="C107" s="9"/>
      <c r="D107" s="10"/>
      <c r="E107" s="10"/>
      <c r="F107" s="11"/>
    </row>
    <row r="108" ht="16.1" customHeight="1" spans="1:6">
      <c r="A108" s="7"/>
      <c r="B108" s="8"/>
      <c r="C108" s="9"/>
      <c r="D108" s="10"/>
      <c r="E108" s="10"/>
      <c r="F108" s="11"/>
    </row>
    <row r="109" ht="16.1" customHeight="1" spans="1:6">
      <c r="A109" s="7"/>
      <c r="B109" s="8"/>
      <c r="C109" s="9"/>
      <c r="D109" s="10"/>
      <c r="E109" s="10"/>
      <c r="F109" s="11"/>
    </row>
    <row r="110" ht="16.85" customHeight="1" spans="1:6">
      <c r="A110" s="7"/>
      <c r="B110" s="8"/>
      <c r="C110" s="9"/>
      <c r="D110" s="10"/>
      <c r="E110" s="10"/>
      <c r="F110" s="11"/>
    </row>
    <row r="111" ht="16.1" customHeight="1" spans="1:6">
      <c r="A111" s="7"/>
      <c r="B111" s="8"/>
      <c r="C111" s="9"/>
      <c r="D111" s="10"/>
      <c r="E111" s="10"/>
      <c r="F111" s="11"/>
    </row>
    <row r="112" ht="16.85" customHeight="1" spans="1:6">
      <c r="A112" s="7"/>
      <c r="B112" s="8"/>
      <c r="C112" s="9"/>
      <c r="D112" s="10"/>
      <c r="E112" s="10"/>
      <c r="F112" s="11"/>
    </row>
    <row r="113" ht="16.1" customHeight="1" spans="1:6">
      <c r="A113" s="7"/>
      <c r="B113" s="8"/>
      <c r="C113" s="9"/>
      <c r="D113" s="10"/>
      <c r="E113" s="10"/>
      <c r="F113" s="11"/>
    </row>
    <row r="114" ht="16.1" customHeight="1" spans="1:6">
      <c r="A114" s="7"/>
      <c r="B114" s="8"/>
      <c r="C114" s="9"/>
      <c r="D114" s="10"/>
      <c r="E114" s="10"/>
      <c r="F114" s="11"/>
    </row>
    <row r="115" ht="16.85" customHeight="1" spans="1:6">
      <c r="A115" s="7"/>
      <c r="B115" s="8"/>
      <c r="C115" s="9"/>
      <c r="D115" s="10"/>
      <c r="E115" s="10"/>
      <c r="F115" s="11"/>
    </row>
    <row r="116" ht="16.1" customHeight="1" spans="1:6">
      <c r="A116" s="7"/>
      <c r="B116" s="8"/>
      <c r="C116" s="9"/>
      <c r="D116" s="10"/>
      <c r="E116" s="10"/>
      <c r="F116" s="11"/>
    </row>
    <row r="117" ht="16.1" customHeight="1" spans="1:6">
      <c r="A117" s="7"/>
      <c r="B117" s="8"/>
      <c r="C117" s="9"/>
      <c r="D117" s="10"/>
      <c r="E117" s="10"/>
      <c r="F117" s="11"/>
    </row>
    <row r="118" ht="16.85" customHeight="1" spans="1:6">
      <c r="A118" s="7"/>
      <c r="B118" s="8"/>
      <c r="C118" s="9"/>
      <c r="D118" s="10"/>
      <c r="E118" s="10"/>
      <c r="F118" s="11"/>
    </row>
    <row r="119" ht="16.1" customHeight="1" spans="1:6">
      <c r="A119" s="7"/>
      <c r="B119" s="8"/>
      <c r="C119" s="9"/>
      <c r="D119" s="10"/>
      <c r="E119" s="10"/>
      <c r="F119" s="11"/>
    </row>
    <row r="120" ht="16.1" customHeight="1" spans="1:6">
      <c r="A120" s="7"/>
      <c r="B120" s="8"/>
      <c r="C120" s="9"/>
      <c r="D120" s="10"/>
      <c r="E120" s="10"/>
      <c r="F120" s="11"/>
    </row>
    <row r="121" ht="16.85" customHeight="1" spans="1:6">
      <c r="A121" s="7"/>
      <c r="B121" s="8"/>
      <c r="C121" s="9"/>
      <c r="D121" s="10"/>
      <c r="E121" s="10"/>
      <c r="F121" s="11"/>
    </row>
    <row r="122" ht="16.1" customHeight="1" spans="1:6">
      <c r="A122" s="7"/>
      <c r="B122" s="8"/>
      <c r="C122" s="9"/>
      <c r="D122" s="10"/>
      <c r="E122" s="10"/>
      <c r="F122" s="11"/>
    </row>
    <row r="123" ht="16.1" customHeight="1" spans="1:6">
      <c r="A123" s="7"/>
      <c r="B123" s="8"/>
      <c r="C123" s="9"/>
      <c r="D123" s="10"/>
      <c r="E123" s="10"/>
      <c r="F123" s="11"/>
    </row>
    <row r="124" ht="16.85" customHeight="1" spans="1:6">
      <c r="A124" s="7"/>
      <c r="B124" s="8"/>
      <c r="C124" s="9"/>
      <c r="D124" s="10"/>
      <c r="E124" s="10"/>
      <c r="F124" s="11"/>
    </row>
    <row r="125" ht="16.1" customHeight="1" spans="1:6">
      <c r="A125" s="7"/>
      <c r="B125" s="8"/>
      <c r="C125" s="9"/>
      <c r="D125" s="10"/>
      <c r="E125" s="10"/>
      <c r="F125" s="11"/>
    </row>
    <row r="126" ht="16.1" customHeight="1" spans="1:6">
      <c r="A126" s="7"/>
      <c r="B126" s="8"/>
      <c r="C126" s="9"/>
      <c r="D126" s="10"/>
      <c r="E126" s="10"/>
      <c r="F126" s="11"/>
    </row>
    <row r="127" ht="32.95" customHeight="1" spans="1:6">
      <c r="A127" s="13"/>
      <c r="B127" s="14" t="s">
        <v>148</v>
      </c>
      <c r="C127" s="15">
        <f>F93+F94+F95+F98</f>
        <v>0</v>
      </c>
      <c r="D127" s="13"/>
      <c r="E127" s="13"/>
      <c r="F127" s="13"/>
    </row>
    <row r="128" ht="16.1" customHeight="1" spans="1:6">
      <c r="A128" s="2"/>
      <c r="B128" s="2"/>
      <c r="C128" s="2"/>
      <c r="D128" s="2"/>
      <c r="E128" s="2"/>
      <c r="F128" s="2"/>
    </row>
    <row r="129" ht="16.85" customHeight="1" spans="1:6">
      <c r="A129" s="2"/>
      <c r="B129" s="2"/>
      <c r="C129" s="2"/>
      <c r="D129" s="2"/>
      <c r="E129" s="2"/>
      <c r="F129" s="2"/>
    </row>
    <row r="130" ht="32.95" customHeight="1" spans="1:6">
      <c r="A130" s="1" t="s">
        <v>68</v>
      </c>
      <c r="B130" s="1"/>
      <c r="C130" s="1"/>
      <c r="D130" s="1"/>
      <c r="E130" s="1"/>
      <c r="F130" s="1"/>
    </row>
    <row r="131" ht="16.85" customHeight="1" spans="1:6">
      <c r="A131" s="2" t="s">
        <v>69</v>
      </c>
      <c r="B131" s="2"/>
      <c r="C131" s="2"/>
      <c r="D131" s="2"/>
      <c r="E131" s="2" t="s">
        <v>70</v>
      </c>
      <c r="F131" s="2"/>
    </row>
    <row r="132" ht="32.95" customHeight="1" spans="1:6">
      <c r="A132" s="3" t="s">
        <v>55</v>
      </c>
      <c r="B132" s="3"/>
      <c r="C132" s="3"/>
      <c r="D132" s="3"/>
      <c r="E132" s="3"/>
      <c r="F132" s="3"/>
    </row>
    <row r="133" ht="16.85" customHeight="1" spans="1:6">
      <c r="A133" s="4" t="s">
        <v>71</v>
      </c>
      <c r="B133" s="5" t="s">
        <v>72</v>
      </c>
      <c r="C133" s="5" t="s">
        <v>73</v>
      </c>
      <c r="D133" s="5" t="s">
        <v>74</v>
      </c>
      <c r="E133" s="5" t="s">
        <v>75</v>
      </c>
      <c r="F133" s="6" t="s">
        <v>76</v>
      </c>
    </row>
    <row r="134" ht="16.1" customHeight="1" spans="1:6">
      <c r="A134" s="7" t="s">
        <v>149</v>
      </c>
      <c r="B134" s="8" t="s">
        <v>150</v>
      </c>
      <c r="C134" s="9"/>
      <c r="D134" s="10"/>
      <c r="E134" s="10"/>
      <c r="F134" s="11"/>
    </row>
    <row r="135" ht="16.85" customHeight="1" spans="1:6">
      <c r="A135" s="7" t="s">
        <v>151</v>
      </c>
      <c r="B135" s="8" t="s">
        <v>152</v>
      </c>
      <c r="C135" s="9" t="s">
        <v>102</v>
      </c>
      <c r="D135" s="10" t="s">
        <v>106</v>
      </c>
      <c r="E135" s="10"/>
      <c r="F135" s="12">
        <f>E135*D135</f>
        <v>0</v>
      </c>
    </row>
    <row r="136" ht="16.1" customHeight="1" spans="1:6">
      <c r="A136" s="7" t="s">
        <v>153</v>
      </c>
      <c r="B136" s="8" t="s">
        <v>154</v>
      </c>
      <c r="C136" s="9" t="s">
        <v>109</v>
      </c>
      <c r="D136" s="10" t="s">
        <v>110</v>
      </c>
      <c r="E136" s="10"/>
      <c r="F136" s="12">
        <f>E136*D136</f>
        <v>0</v>
      </c>
    </row>
    <row r="137" ht="16.1" customHeight="1" spans="1:6">
      <c r="A137" s="7"/>
      <c r="B137" s="8"/>
      <c r="C137" s="9"/>
      <c r="D137" s="10"/>
      <c r="E137" s="10"/>
      <c r="F137" s="11"/>
    </row>
    <row r="138" ht="16.85" customHeight="1" spans="1:6">
      <c r="A138" s="7"/>
      <c r="B138" s="8"/>
      <c r="C138" s="9"/>
      <c r="D138" s="10"/>
      <c r="E138" s="10"/>
      <c r="F138" s="11"/>
    </row>
    <row r="139" ht="16.1" customHeight="1" spans="1:6">
      <c r="A139" s="7"/>
      <c r="B139" s="8"/>
      <c r="C139" s="9"/>
      <c r="D139" s="10"/>
      <c r="E139" s="10"/>
      <c r="F139" s="11"/>
    </row>
    <row r="140" ht="16.1" customHeight="1" spans="1:6">
      <c r="A140" s="7"/>
      <c r="B140" s="8"/>
      <c r="C140" s="9"/>
      <c r="D140" s="10"/>
      <c r="E140" s="10"/>
      <c r="F140" s="11"/>
    </row>
    <row r="141" ht="16.85" customHeight="1" spans="1:6">
      <c r="A141" s="7"/>
      <c r="B141" s="8"/>
      <c r="C141" s="9"/>
      <c r="D141" s="10"/>
      <c r="E141" s="10"/>
      <c r="F141" s="11"/>
    </row>
    <row r="142" ht="16.1" customHeight="1" spans="1:6">
      <c r="A142" s="7"/>
      <c r="B142" s="8"/>
      <c r="C142" s="9"/>
      <c r="D142" s="10"/>
      <c r="E142" s="10"/>
      <c r="F142" s="11"/>
    </row>
    <row r="143" ht="16.1" customHeight="1" spans="1:6">
      <c r="A143" s="7"/>
      <c r="B143" s="8"/>
      <c r="C143" s="9"/>
      <c r="D143" s="10"/>
      <c r="E143" s="10"/>
      <c r="F143" s="11"/>
    </row>
    <row r="144" ht="16.85" customHeight="1" spans="1:6">
      <c r="A144" s="7"/>
      <c r="B144" s="8"/>
      <c r="C144" s="9"/>
      <c r="D144" s="10"/>
      <c r="E144" s="10"/>
      <c r="F144" s="11"/>
    </row>
    <row r="145" ht="16.1" customHeight="1" spans="1:6">
      <c r="A145" s="7"/>
      <c r="B145" s="8"/>
      <c r="C145" s="9"/>
      <c r="D145" s="10"/>
      <c r="E145" s="10"/>
      <c r="F145" s="11"/>
    </row>
    <row r="146" ht="16.1" customHeight="1" spans="1:6">
      <c r="A146" s="7"/>
      <c r="B146" s="8"/>
      <c r="C146" s="9"/>
      <c r="D146" s="10"/>
      <c r="E146" s="10"/>
      <c r="F146" s="11"/>
    </row>
    <row r="147" ht="16.85" customHeight="1" spans="1:6">
      <c r="A147" s="7"/>
      <c r="B147" s="8"/>
      <c r="C147" s="9"/>
      <c r="D147" s="10"/>
      <c r="E147" s="10"/>
      <c r="F147" s="11"/>
    </row>
    <row r="148" ht="16.1" customHeight="1" spans="1:6">
      <c r="A148" s="7"/>
      <c r="B148" s="8"/>
      <c r="C148" s="9"/>
      <c r="D148" s="10"/>
      <c r="E148" s="10"/>
      <c r="F148" s="11"/>
    </row>
    <row r="149" ht="16.1" customHeight="1" spans="1:6">
      <c r="A149" s="7"/>
      <c r="B149" s="8"/>
      <c r="C149" s="9"/>
      <c r="D149" s="10"/>
      <c r="E149" s="10"/>
      <c r="F149" s="11"/>
    </row>
    <row r="150" ht="16.85" customHeight="1" spans="1:6">
      <c r="A150" s="7"/>
      <c r="B150" s="8"/>
      <c r="C150" s="9"/>
      <c r="D150" s="10"/>
      <c r="E150" s="10"/>
      <c r="F150" s="11"/>
    </row>
    <row r="151" ht="16.1" customHeight="1" spans="1:6">
      <c r="A151" s="7"/>
      <c r="B151" s="8"/>
      <c r="C151" s="9"/>
      <c r="D151" s="10"/>
      <c r="E151" s="10"/>
      <c r="F151" s="11"/>
    </row>
    <row r="152" ht="16.1" customHeight="1" spans="1:6">
      <c r="A152" s="7"/>
      <c r="B152" s="8"/>
      <c r="C152" s="9"/>
      <c r="D152" s="10"/>
      <c r="E152" s="10"/>
      <c r="F152" s="11"/>
    </row>
    <row r="153" ht="16.85" customHeight="1" spans="1:6">
      <c r="A153" s="7"/>
      <c r="B153" s="8"/>
      <c r="C153" s="9"/>
      <c r="D153" s="10"/>
      <c r="E153" s="10"/>
      <c r="F153" s="11"/>
    </row>
    <row r="154" ht="16.1" customHeight="1" spans="1:6">
      <c r="A154" s="7"/>
      <c r="B154" s="8"/>
      <c r="C154" s="9"/>
      <c r="D154" s="10"/>
      <c r="E154" s="10"/>
      <c r="F154" s="11"/>
    </row>
    <row r="155" ht="16.85" customHeight="1" spans="1:6">
      <c r="A155" s="7"/>
      <c r="B155" s="8"/>
      <c r="C155" s="9"/>
      <c r="D155" s="10"/>
      <c r="E155" s="10"/>
      <c r="F155" s="11"/>
    </row>
    <row r="156" ht="16.1" customHeight="1" spans="1:6">
      <c r="A156" s="7"/>
      <c r="B156" s="8"/>
      <c r="C156" s="9"/>
      <c r="D156" s="10"/>
      <c r="E156" s="10"/>
      <c r="F156" s="11"/>
    </row>
    <row r="157" ht="16.1" customHeight="1" spans="1:6">
      <c r="A157" s="7"/>
      <c r="B157" s="8"/>
      <c r="C157" s="9"/>
      <c r="D157" s="10"/>
      <c r="E157" s="10"/>
      <c r="F157" s="11"/>
    </row>
    <row r="158" ht="16.85" customHeight="1" spans="1:6">
      <c r="A158" s="7"/>
      <c r="B158" s="8"/>
      <c r="C158" s="9"/>
      <c r="D158" s="10"/>
      <c r="E158" s="10"/>
      <c r="F158" s="11"/>
    </row>
    <row r="159" ht="16.1" customHeight="1" spans="1:6">
      <c r="A159" s="7"/>
      <c r="B159" s="8"/>
      <c r="C159" s="9"/>
      <c r="D159" s="10"/>
      <c r="E159" s="10"/>
      <c r="F159" s="11"/>
    </row>
    <row r="160" ht="16.1" customHeight="1" spans="1:6">
      <c r="A160" s="7"/>
      <c r="B160" s="8"/>
      <c r="C160" s="9"/>
      <c r="D160" s="10"/>
      <c r="E160" s="10"/>
      <c r="F160" s="11"/>
    </row>
    <row r="161" ht="16.85" customHeight="1" spans="1:6">
      <c r="A161" s="7"/>
      <c r="B161" s="8"/>
      <c r="C161" s="9"/>
      <c r="D161" s="10"/>
      <c r="E161" s="10"/>
      <c r="F161" s="11"/>
    </row>
    <row r="162" ht="16.1" customHeight="1" spans="1:6">
      <c r="A162" s="7"/>
      <c r="B162" s="8"/>
      <c r="C162" s="9"/>
      <c r="D162" s="10"/>
      <c r="E162" s="10"/>
      <c r="F162" s="11"/>
    </row>
    <row r="163" ht="16.1" customHeight="1" spans="1:6">
      <c r="A163" s="7"/>
      <c r="B163" s="8"/>
      <c r="C163" s="9"/>
      <c r="D163" s="10"/>
      <c r="E163" s="10"/>
      <c r="F163" s="11"/>
    </row>
    <row r="164" ht="16.85" customHeight="1" spans="1:6">
      <c r="A164" s="7"/>
      <c r="B164" s="8"/>
      <c r="C164" s="9"/>
      <c r="D164" s="10"/>
      <c r="E164" s="10"/>
      <c r="F164" s="11"/>
    </row>
    <row r="165" ht="16.1" customHeight="1" spans="1:6">
      <c r="A165" s="7"/>
      <c r="B165" s="8"/>
      <c r="C165" s="9"/>
      <c r="D165" s="10"/>
      <c r="E165" s="10"/>
      <c r="F165" s="11"/>
    </row>
    <row r="166" ht="16.1" customHeight="1" spans="1:6">
      <c r="A166" s="7"/>
      <c r="B166" s="8"/>
      <c r="C166" s="9"/>
      <c r="D166" s="10"/>
      <c r="E166" s="10"/>
      <c r="F166" s="11"/>
    </row>
    <row r="167" ht="16.85" customHeight="1" spans="1:6">
      <c r="A167" s="7"/>
      <c r="B167" s="8"/>
      <c r="C167" s="9"/>
      <c r="D167" s="10"/>
      <c r="E167" s="10"/>
      <c r="F167" s="11"/>
    </row>
    <row r="168" ht="16.1" customHeight="1" spans="1:6">
      <c r="A168" s="7"/>
      <c r="B168" s="8"/>
      <c r="C168" s="9"/>
      <c r="D168" s="10"/>
      <c r="E168" s="10"/>
      <c r="F168" s="11"/>
    </row>
    <row r="169" ht="16.1" customHeight="1" spans="1:6">
      <c r="A169" s="7"/>
      <c r="B169" s="8"/>
      <c r="C169" s="9"/>
      <c r="D169" s="10"/>
      <c r="E169" s="10"/>
      <c r="F169" s="11"/>
    </row>
    <row r="170" ht="32.95" customHeight="1" spans="1:6">
      <c r="A170" s="13"/>
      <c r="B170" s="14" t="s">
        <v>155</v>
      </c>
      <c r="C170" s="15">
        <f>F135+F136</f>
        <v>0</v>
      </c>
      <c r="D170" s="13"/>
      <c r="E170" s="13"/>
      <c r="F170" s="13"/>
    </row>
    <row r="171" ht="16.1" customHeight="1" spans="1:6">
      <c r="A171" s="2"/>
      <c r="B171" s="2"/>
      <c r="C171" s="2"/>
      <c r="D171" s="2"/>
      <c r="E171" s="2"/>
      <c r="F171" s="2"/>
    </row>
    <row r="172" ht="16.85" customHeight="1" spans="1:6">
      <c r="A172" s="2"/>
      <c r="B172" s="2"/>
      <c r="C172" s="2"/>
      <c r="D172" s="2"/>
      <c r="E172" s="2"/>
      <c r="F172" s="2"/>
    </row>
  </sheetData>
  <sheetProtection algorithmName="SHA-512" hashValue="y55Q/Bo3q/q0Kr/9opGzmzIttemIhbb0yZbFhwagw0Py0GRcybxanM8PjXHElrGZfbZplbKkH3W9R/CV7QQizg==" saltValue="aIivxLz6veVHfqcwLOBN8A==" spinCount="100000" sheet="1" objects="1"/>
  <protectedRanges>
    <protectedRange sqref="E7 E8 E10 E50 E52 E53 E54 E57 E60 E63 E93 E94 E95 E98 E135 E136" name="区域1"/>
  </protectedRanges>
  <mergeCells count="28">
    <mergeCell ref="A1:F1"/>
    <mergeCell ref="A2:D2"/>
    <mergeCell ref="E2:F2"/>
    <mergeCell ref="A3:F3"/>
    <mergeCell ref="D41:F41"/>
    <mergeCell ref="A42:F42"/>
    <mergeCell ref="A43:F43"/>
    <mergeCell ref="A44:F44"/>
    <mergeCell ref="A45:D45"/>
    <mergeCell ref="E45:F45"/>
    <mergeCell ref="A46:F46"/>
    <mergeCell ref="D84:F84"/>
    <mergeCell ref="A85:F85"/>
    <mergeCell ref="A86:F86"/>
    <mergeCell ref="A87:F87"/>
    <mergeCell ref="A88:D88"/>
    <mergeCell ref="E88:F88"/>
    <mergeCell ref="A89:F89"/>
    <mergeCell ref="D127:F127"/>
    <mergeCell ref="A128:F128"/>
    <mergeCell ref="A129:F129"/>
    <mergeCell ref="A130:F130"/>
    <mergeCell ref="A131:D131"/>
    <mergeCell ref="E131:F131"/>
    <mergeCell ref="A132:F132"/>
    <mergeCell ref="D170:F170"/>
    <mergeCell ref="A171:F171"/>
    <mergeCell ref="A172:F172"/>
  </mergeCells>
  <pageMargins left="0.98" right="0.12" top="0.315" bottom="0.315" header="0" footer="0"/>
  <pageSetup paperSize="9" fitToWidth="0" fitToHeight="0" orientation="portrait"/>
  <headerFooter alignWithMargins="0"/>
  <rowBreaks count="3" manualBreakCount="3">
    <brk id="43" max="16383" man="1"/>
    <brk id="86" max="16383" man="1"/>
    <brk id="12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1" master="" otherUserPermission="visible"/>
  <rangeList sheetStid="2"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封皮</vt:lpstr>
      <vt:lpstr>说明</vt:lpstr>
      <vt:lpstr>【5.4】投标报价汇总表(招标)</vt:lpstr>
      <vt:lpstr>【5.1】工程量清单表(招标)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段彦平</cp:lastModifiedBy>
  <dcterms:created xsi:type="dcterms:W3CDTF">2026-09-09T01:16:00Z</dcterms:created>
  <dcterms:modified xsi:type="dcterms:W3CDTF">2026-09-09T02:00:59Z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1042A3F304584209BBF00D8DFDC7B1F2_12</vt:lpwstr>
  </property>
  <property fmtid="{D5CDD505-2E9C-101B-9397-08002B2CF9AE}" pid="3" name="KSOProductBuildVer">
    <vt:lpwstr>2052-12.1.0.28505</vt:lpwstr>
  </property>
  <property fmtid="{D5CDD505-2E9C-101B-9397-08002B2CF9AE}" pid="4" name="CalculationRule">
    <vt:i4>0</vt:i4>
  </property>
</Properties>
</file>