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
    </mc:Choice>
  </mc:AlternateContent>
  <bookViews>
    <workbookView windowWidth="27945" windowHeight="12375" activeTab="6"/>
  </bookViews>
  <sheets>
    <sheet name="编制说明" sheetId="7" r:id="rId1"/>
    <sheet name="100章" sheetId="1" r:id="rId2"/>
    <sheet name="200章" sheetId="3" r:id="rId3"/>
    <sheet name="300章" sheetId="4" r:id="rId4"/>
    <sheet name="400章" sheetId="5" r:id="rId5"/>
    <sheet name="600章" sheetId="6" r:id="rId6"/>
    <sheet name="投标报价汇总表" sheetId="2" r:id="rId7"/>
    <sheet name="单价分析表" sheetId="8" r:id="rId8"/>
  </sheets>
  <definedNames>
    <definedName name="_xlnm.Print_Area" localSheetId="3">'300章'!$A$1:$F$38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<sst xmlns="http://schemas.openxmlformats.org/spreadsheetml/2006/main" count="240" uniqueCount="172">
  <si>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</si>
  <si>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</si>
  <si>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134"/>
      </rPr>
      <t xml:space="preserve">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
</t>
    </r>
  </si>
  <si>
    <r>
      <rPr>
        <sz val="12"/>
        <rFont val="Arial"/>
        <charset val="0"/>
      </rPr>
      <t xml:space="preserve">        1.2  </t>
    </r>
    <r>
      <rPr>
        <sz val="12"/>
        <rFont val="宋体"/>
        <charset val="134"/>
      </rPr>
      <t xml:space="preserve">本工程量清单应与招标文件中的投标人须知，通用合同条款、专用合同条款、工程量清单计量规则、技术规范及图纸等一起阅读和理解。
</t>
    </r>
  </si>
  <si>
    <r>
      <rPr>
        <sz val="12"/>
        <rFont val="Arial"/>
        <charset val="0"/>
      </rPr>
      <t xml:space="preserve">        1.3  </t>
    </r>
    <r>
      <rPr>
        <sz val="12"/>
        <rFont val="宋体"/>
        <charset val="134"/>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134"/>
      </rPr>
      <t xml:space="preserve">款的规定，按监理人确定的单价或总额价计算支付额。
</t>
    </r>
  </si>
  <si>
    <r>
      <rPr>
        <sz val="12"/>
        <rFont val="Arial"/>
        <charset val="0"/>
      </rPr>
      <t xml:space="preserve">        1.4  </t>
    </r>
    <r>
      <rPr>
        <sz val="12"/>
        <rFont val="宋体"/>
        <charset val="0"/>
      </rPr>
      <t xml:space="preserve">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
</t>
    </r>
  </si>
  <si>
    <r>
      <rPr>
        <sz val="12"/>
        <rFont val="Arial"/>
        <charset val="0"/>
      </rPr>
      <t xml:space="preserve">        1.5  </t>
    </r>
    <r>
      <rPr>
        <sz val="12"/>
        <rFont val="宋体"/>
        <charset val="134"/>
      </rPr>
      <t xml:space="preserve">对作业和材料的一般说明或规定，未重复写入工程量清单内，在给工程量清单各子目标价前，应参阅第七章“技术规范”的有关内容。
</t>
    </r>
  </si>
  <si>
    <r>
      <t xml:space="preserve">        1.6  </t>
    </r>
    <r>
      <rPr>
        <sz val="12"/>
        <rFont val="宋体"/>
        <charset val="0"/>
      </rPr>
      <t xml:space="preserve">工程量清单中所列工程量的变动，丝毫不会降低或影响合同条款的效力，也不免除承包人按规定的标准进行施工和修复缺陷的责任。
</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</si>
  <si>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</si>
  <si>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</si>
  <si>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t xml:space="preserve">       2.1  </t>
    </r>
    <r>
      <rPr>
        <sz val="12"/>
        <rFont val="宋体"/>
        <charset val="0"/>
      </rPr>
      <t xml:space="preserve">工程量清单中的每一子目（有数量）须填入单价或价格，且只允许有一个报价。
</t>
    </r>
  </si>
  <si>
    <r>
      <rPr>
        <sz val="12"/>
        <rFont val="Arial"/>
        <charset val="0"/>
      </rPr>
      <t xml:space="preserve">       2.2  </t>
    </r>
    <r>
      <rPr>
        <sz val="12"/>
        <rFont val="宋体"/>
        <charset val="0"/>
      </rPr>
      <t xml:space="preserve">除非合同另有规定，工程量清单中有标价的单价和总额价均已包括了为实施和完成合同工程所需的劳务、材料、机械、质检（自检）、安装、缺陷修复、管理、保险、税费、利润等费用，以及合同明示或暗示的所有责任、义务和一般风险。
</t>
    </r>
  </si>
  <si>
    <r>
      <rPr>
        <sz val="12"/>
        <rFont val="Arial"/>
        <charset val="0"/>
      </rPr>
      <t xml:space="preserve">       2.3  </t>
    </r>
    <r>
      <rPr>
        <sz val="12"/>
        <rFont val="宋体"/>
        <charset val="0"/>
      </rPr>
      <t xml:space="preserve">工程量清单中投标人没有填入单价或价格的子目，其费用视为已分摊在工程量清单中其他相关子目的单价或价格之中。承包人必须按监理人指令完成工程量清单中未填入单价或价格的子目，但不能得到结算与支付。
</t>
    </r>
  </si>
  <si>
    <r>
      <rPr>
        <sz val="12"/>
        <rFont val="Arial"/>
        <charset val="0"/>
      </rPr>
      <t xml:space="preserve">       2.4</t>
    </r>
    <r>
      <rPr>
        <sz val="12"/>
        <rFont val="宋体"/>
        <charset val="0"/>
      </rPr>
      <t xml:space="preserve">符合合同条款规定的全部费用应认为已被计入有标价的工程量清单所列各子目之中，未列子目不予计量的工作，其费用应视为已分摊在本合同工程的有关子目的单价或总额价之中。
</t>
    </r>
  </si>
  <si>
    <r>
      <rPr>
        <sz val="12"/>
        <rFont val="Arial"/>
        <charset val="0"/>
      </rPr>
      <t xml:space="preserve">       2.5  </t>
    </r>
    <r>
      <rPr>
        <sz val="12"/>
        <rFont val="宋体"/>
        <charset val="0"/>
      </rPr>
      <t xml:space="preserve">承包人用于本合同工程的各类装备的提供、运输、维护、拆卸、拼装等支付的费用，已包括在工程量清单的单价或总额价之中。
</t>
    </r>
  </si>
  <si>
    <r>
      <rPr>
        <sz val="12"/>
        <rFont val="Arial"/>
        <charset val="0"/>
      </rPr>
      <t xml:space="preserve">       2.6</t>
    </r>
    <r>
      <rPr>
        <sz val="12"/>
        <rFont val="宋体"/>
        <charset val="0"/>
      </rPr>
      <t>交通设施拆移的报价应包括保护性拆除、妥善保存、重新安装，还应包括土方开挖回填、敷设电线电缆等相关附属工作。</t>
    </r>
  </si>
  <si>
    <r>
      <rPr>
        <sz val="12"/>
        <rFont val="Arial"/>
        <charset val="0"/>
      </rPr>
      <t xml:space="preserve">      2.7 </t>
    </r>
    <r>
      <rPr>
        <sz val="12"/>
        <rFont val="宋体"/>
        <charset val="0"/>
      </rPr>
      <t>工程量清单中各项金额均以人民币（元）结算。</t>
    </r>
  </si>
  <si>
    <r>
      <t xml:space="preserve">      2.8  </t>
    </r>
    <r>
      <rPr>
        <sz val="12"/>
        <rFont val="宋体"/>
        <charset val="0"/>
      </rPr>
      <t>暂列金额（不含计日工总额）的数量及拟用子目的说明：</t>
    </r>
    <r>
      <rPr>
        <b/>
        <u/>
        <sz val="12"/>
        <rFont val="宋体"/>
        <charset val="0"/>
      </rPr>
      <t>本工程不计取。</t>
    </r>
    <r>
      <rPr>
        <sz val="12"/>
        <rFont val="Arial"/>
        <charset val="0"/>
      </rPr>
      <t xml:space="preserve"> </t>
    </r>
  </si>
  <si>
    <r>
      <rPr>
        <b/>
        <sz val="12"/>
        <rFont val="Arial"/>
        <charset val="0"/>
      </rPr>
      <t xml:space="preserve">3. </t>
    </r>
    <r>
      <rPr>
        <b/>
        <sz val="12"/>
        <rFont val="宋体"/>
        <charset val="134"/>
      </rPr>
      <t>计日工说明</t>
    </r>
  </si>
  <si>
    <r>
      <rPr>
        <b/>
        <sz val="12"/>
        <rFont val="Arial"/>
        <charset val="0"/>
      </rPr>
      <t xml:space="preserve">4. </t>
    </r>
    <r>
      <rPr>
        <b/>
        <sz val="12"/>
        <rFont val="宋体"/>
        <charset val="0"/>
      </rPr>
      <t>其它说明</t>
    </r>
  </si>
  <si>
    <r>
      <rPr>
        <sz val="12"/>
        <rFont val="Arial"/>
        <charset val="0"/>
      </rPr>
      <t xml:space="preserve">         4.1</t>
    </r>
    <r>
      <rPr>
        <sz val="12"/>
        <rFont val="宋体"/>
        <charset val="0"/>
      </rPr>
      <t>工程一切险和第三方责任险应由承包人以承包人与发包人联名投保，保险费已列入工程量清单</t>
    </r>
    <r>
      <rPr>
        <sz val="12"/>
        <rFont val="Arial"/>
        <charset val="0"/>
      </rPr>
      <t>100</t>
    </r>
    <r>
      <rPr>
        <sz val="12"/>
        <rFont val="宋体"/>
        <charset val="0"/>
      </rPr>
      <t>章内。工程一切险的投保金额为工程量清单第</t>
    </r>
    <r>
      <rPr>
        <sz val="12"/>
        <rFont val="Arial"/>
        <charset val="0"/>
      </rPr>
      <t>100</t>
    </r>
    <r>
      <rPr>
        <sz val="12"/>
        <rFont val="宋体"/>
        <charset val="0"/>
      </rPr>
      <t>章（不含建筑工程一切险及第三方责任险的保险费）至</t>
    </r>
    <r>
      <rPr>
        <sz val="12"/>
        <rFont val="Arial"/>
        <charset val="0"/>
      </rPr>
      <t>700</t>
    </r>
    <r>
      <rPr>
        <sz val="12"/>
        <rFont val="宋体"/>
        <charset val="0"/>
      </rPr>
      <t>章合计金额，保险费率暂定为</t>
    </r>
    <r>
      <rPr>
        <sz val="12"/>
        <rFont val="Arial"/>
        <charset val="0"/>
      </rPr>
      <t>3</t>
    </r>
    <r>
      <rPr>
        <sz val="12"/>
        <rFont val="宋体"/>
        <charset val="0"/>
      </rPr>
      <t>‰；第三方责任险的最低投保金额为</t>
    </r>
    <r>
      <rPr>
        <sz val="12"/>
        <rFont val="Arial"/>
        <charset val="0"/>
      </rPr>
      <t>100</t>
    </r>
    <r>
      <rPr>
        <sz val="12"/>
        <rFont val="宋体"/>
        <charset val="0"/>
      </rPr>
      <t>万元，保险费率暂定为</t>
    </r>
    <r>
      <rPr>
        <sz val="12"/>
        <rFont val="Arial"/>
        <charset val="0"/>
      </rPr>
      <t>4</t>
    </r>
    <r>
      <rPr>
        <sz val="12"/>
        <rFont val="宋体"/>
        <charset val="0"/>
      </rPr>
      <t xml:space="preserve">‰。发包人在接到保险单后，将按照保险单的实际费用支付给承包人。如出现保险事故，保险金不足以补偿损失的，应由承包人自行负责补偿。
</t>
    </r>
  </si>
  <si>
    <r>
      <rPr>
        <sz val="12"/>
        <rFont val="Arial"/>
        <charset val="0"/>
      </rPr>
      <t xml:space="preserve">         4.2</t>
    </r>
    <r>
      <rPr>
        <sz val="12"/>
        <rFont val="宋体"/>
        <charset val="0"/>
      </rPr>
      <t>为确保将安全施工措施落到实处，投标人应根据《公路水运工程安全生产监督管理办法》（交通运输部令</t>
    </r>
    <r>
      <rPr>
        <sz val="12"/>
        <rFont val="Arial"/>
        <charset val="0"/>
      </rPr>
      <t>2017</t>
    </r>
    <r>
      <rPr>
        <sz val="12"/>
        <rFont val="宋体"/>
        <charset val="0"/>
      </rPr>
      <t>年第</t>
    </r>
    <r>
      <rPr>
        <sz val="12"/>
        <rFont val="Arial"/>
        <charset val="0"/>
      </rPr>
      <t>25</t>
    </r>
    <r>
      <rPr>
        <sz val="12"/>
        <rFont val="宋体"/>
        <charset val="0"/>
      </rPr>
      <t>号）以及《关于印发</t>
    </r>
    <r>
      <rPr>
        <sz val="12"/>
        <rFont val="Arial"/>
        <charset val="0"/>
      </rPr>
      <t>&lt;</t>
    </r>
    <r>
      <rPr>
        <sz val="12"/>
        <rFont val="宋体"/>
        <charset val="0"/>
      </rPr>
      <t>企业安全生产费用提取和使用管理办法</t>
    </r>
    <r>
      <rPr>
        <sz val="12"/>
        <rFont val="Arial"/>
        <charset val="0"/>
      </rPr>
      <t>&gt;</t>
    </r>
    <r>
      <rPr>
        <sz val="12"/>
        <rFont val="宋体"/>
        <charset val="0"/>
      </rPr>
      <t>的通知》（财企</t>
    </r>
    <r>
      <rPr>
        <sz val="12"/>
        <rFont val="Arial"/>
        <charset val="0"/>
      </rPr>
      <t>[2012]16</t>
    </r>
    <r>
      <rPr>
        <sz val="12"/>
        <rFont val="宋体"/>
        <charset val="0"/>
      </rPr>
      <t>号）的规定，在投标总价中计入安全生产费用，安全生产费用以固定金额形式计入工程量清单第</t>
    </r>
    <r>
      <rPr>
        <sz val="12"/>
        <rFont val="Arial"/>
        <charset val="0"/>
      </rPr>
      <t>100</t>
    </r>
    <r>
      <rPr>
        <sz val="12"/>
        <rFont val="宋体"/>
        <charset val="0"/>
      </rPr>
      <t>章中（安全生产费用为招标人公布的最高投标限价的</t>
    </r>
    <r>
      <rPr>
        <sz val="12"/>
        <rFont val="Arial"/>
        <charset val="0"/>
      </rPr>
      <t>1.5</t>
    </r>
    <r>
      <rPr>
        <sz val="12"/>
        <rFont val="宋体"/>
        <charset val="0"/>
      </rPr>
      <t xml:space="preserve">％），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
</t>
    </r>
  </si>
  <si>
    <t>工程量清单表</t>
  </si>
  <si>
    <t>标段: 十二连城砂石路维护项目</t>
  </si>
  <si>
    <t>货币单位: 人民币 元</t>
  </si>
  <si>
    <t>清单 第100章  总则</t>
  </si>
  <si>
    <t>子目号</t>
  </si>
  <si>
    <t>子  目  名  称</t>
  </si>
  <si>
    <t>单位</t>
  </si>
  <si>
    <t>数量</t>
  </si>
  <si>
    <t>单价</t>
  </si>
  <si>
    <t>合价</t>
  </si>
  <si>
    <t>101</t>
  </si>
  <si>
    <t>通则</t>
  </si>
  <si>
    <t>101-1</t>
  </si>
  <si>
    <t>保险费</t>
  </si>
  <si>
    <t>-a</t>
  </si>
  <si>
    <t>按合同条款规定，提供建筑工程一切险</t>
  </si>
  <si>
    <t>总额</t>
  </si>
  <si>
    <t>1.000</t>
  </si>
  <si>
    <t>-b</t>
  </si>
  <si>
    <t>按合同条款规定，提供第三者责任险</t>
  </si>
  <si>
    <t>102</t>
  </si>
  <si>
    <t>工程管理</t>
  </si>
  <si>
    <t>102-1</t>
  </si>
  <si>
    <t>竣工文件</t>
  </si>
  <si>
    <t>102-2</t>
  </si>
  <si>
    <t>施工环保费</t>
  </si>
  <si>
    <t>102-3</t>
  </si>
  <si>
    <t>安全生产费</t>
  </si>
  <si>
    <t>104</t>
  </si>
  <si>
    <t>承包人驻地建设</t>
  </si>
  <si>
    <t>104-1</t>
  </si>
  <si>
    <t>清单  第 100 章合计   人民币</t>
  </si>
  <si>
    <t>清单 第200章  路基</t>
  </si>
  <si>
    <t>203</t>
  </si>
  <si>
    <t>挖方路基</t>
  </si>
  <si>
    <t>203-1</t>
  </si>
  <si>
    <t>路基挖方</t>
  </si>
  <si>
    <t>挖土方</t>
  </si>
  <si>
    <t>m3</t>
  </si>
  <si>
    <t>5940.000</t>
  </si>
  <si>
    <t>204</t>
  </si>
  <si>
    <t>填方路基</t>
  </si>
  <si>
    <t>204-1</t>
  </si>
  <si>
    <t>路基填筑(包括填前压实)</t>
  </si>
  <si>
    <t>利用土方</t>
  </si>
  <si>
    <t>4061.000</t>
  </si>
  <si>
    <t>-d</t>
  </si>
  <si>
    <t>借土填方</t>
  </si>
  <si>
    <t>1058.000</t>
  </si>
  <si>
    <t>216</t>
  </si>
  <si>
    <t>排水管</t>
  </si>
  <si>
    <t>216-1</t>
  </si>
  <si>
    <t>φ300铸铁管</t>
  </si>
  <si>
    <t>m</t>
  </si>
  <si>
    <t>60.000</t>
  </si>
  <si>
    <t>清单  第 200 章合计   人民币</t>
  </si>
  <si>
    <t>清单 第300章  路面</t>
  </si>
  <si>
    <t>302</t>
  </si>
  <si>
    <t>垫层</t>
  </si>
  <si>
    <t>302-1</t>
  </si>
  <si>
    <t>碎石垫层（含平面交叉工程）</t>
  </si>
  <si>
    <t>厚150mm</t>
  </si>
  <si>
    <t>m2</t>
  </si>
  <si>
    <t>53028.100</t>
  </si>
  <si>
    <t>302-2</t>
  </si>
  <si>
    <t>砂砾石路面（含平面交叉工程）</t>
  </si>
  <si>
    <t>厚50mm</t>
  </si>
  <si>
    <t>49403.100</t>
  </si>
  <si>
    <t>清单  第 300 章合计   人民币</t>
  </si>
  <si>
    <t>清单 第400章  桥梁、涵洞</t>
  </si>
  <si>
    <t>419</t>
  </si>
  <si>
    <t>圆管涵及倒虹吸管涵</t>
  </si>
  <si>
    <t>419-1</t>
  </si>
  <si>
    <t>单孔钢筋混凝土圆管涵</t>
  </si>
  <si>
    <t>1-1.0m</t>
  </si>
  <si>
    <t>14.000</t>
  </si>
  <si>
    <t>清单  第 400 章合计   人民币</t>
  </si>
  <si>
    <t>清单 第600章  安全设施及预埋管线</t>
  </si>
  <si>
    <t>604</t>
  </si>
  <si>
    <t>道路交通标志</t>
  </si>
  <si>
    <t>604-1</t>
  </si>
  <si>
    <t>单柱式交通标志</t>
  </si>
  <si>
    <t>△700</t>
  </si>
  <si>
    <t>个</t>
  </si>
  <si>
    <t>59.000</t>
  </si>
  <si>
    <t>○600</t>
  </si>
  <si>
    <t>16.000</t>
  </si>
  <si>
    <t>-c</t>
  </si>
  <si>
    <t>▽700</t>
  </si>
  <si>
    <t>18.000</t>
  </si>
  <si>
    <t>609-14</t>
  </si>
  <si>
    <t>道口标注</t>
  </si>
  <si>
    <t>72.000</t>
  </si>
  <si>
    <t>清单  第 600 章合计   人民币</t>
  </si>
  <si>
    <t>投标报价汇总表</t>
  </si>
  <si>
    <t>标段：十二连城砂石路维护项目</t>
  </si>
  <si>
    <t>序  号</t>
  </si>
  <si>
    <t>章  次</t>
  </si>
  <si>
    <t>科  目  名  称</t>
  </si>
  <si>
    <t>金额(元)</t>
  </si>
  <si>
    <t>1</t>
  </si>
  <si>
    <t>100</t>
  </si>
  <si>
    <t>2</t>
  </si>
  <si>
    <t>200</t>
  </si>
  <si>
    <t>3</t>
  </si>
  <si>
    <t>300</t>
  </si>
  <si>
    <t>4</t>
  </si>
  <si>
    <t>400</t>
  </si>
  <si>
    <t>5</t>
  </si>
  <si>
    <t>600</t>
  </si>
  <si>
    <t>6</t>
  </si>
  <si>
    <t>第100章至700章清单合计</t>
  </si>
  <si>
    <t>7</t>
  </si>
  <si>
    <t>已包含在清单合计中的材料、工程设备、专业工程暂估价合计</t>
  </si>
  <si>
    <t>8</t>
  </si>
  <si>
    <t>清单合计减去材料、工程设备、专业工程暂估价
合计(即6-7)=8</t>
  </si>
  <si>
    <t>9</t>
  </si>
  <si>
    <t>计日工合计</t>
  </si>
  <si>
    <t>10</t>
  </si>
  <si>
    <t>暂列金额(不含计日工总额)</t>
  </si>
  <si>
    <t>11</t>
  </si>
  <si>
    <t>投标报价(6+9+10)=11</t>
  </si>
  <si>
    <t>5.5 工程量清单单价分析表</t>
  </si>
  <si>
    <t>工程量清单单价分析表</t>
  </si>
  <si>
    <t>建设项目名称: XXXX</t>
  </si>
  <si>
    <t>标 段: XXXX</t>
  </si>
  <si>
    <t>第 X 页</t>
  </si>
  <si>
    <t>共 X 页</t>
  </si>
  <si>
    <t>5-5 表</t>
  </si>
  <si>
    <t>序
号</t>
  </si>
  <si>
    <t>编
码</t>
  </si>
  <si>
    <t>子目
名称</t>
  </si>
  <si>
    <t>人 工 费</t>
  </si>
  <si>
    <t>材 料 费</t>
  </si>
  <si>
    <t>机
械
使
用
费</t>
  </si>
  <si>
    <t>其
他</t>
  </si>
  <si>
    <t>管
理
费</t>
  </si>
  <si>
    <t>税
费</t>
  </si>
  <si>
    <t>利
润</t>
  </si>
  <si>
    <t>综
合
单
价</t>
  </si>
  <si>
    <t>工
日</t>
  </si>
  <si>
    <t>单
价</t>
  </si>
  <si>
    <t>金
额</t>
  </si>
  <si>
    <t>主 材</t>
  </si>
  <si>
    <t>辅
材
费</t>
  </si>
  <si>
    <t>主材
耗量</t>
  </si>
  <si>
    <t>单
位</t>
  </si>
  <si>
    <t>主
材
费</t>
  </si>
  <si>
    <t>编制:</t>
  </si>
  <si>
    <t>复核:</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</si>
</sst>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_ ;_ * \-#,##0_ ;_ * &quot;-&quot;??_ ;_ @_ "/>
    <numFmt numFmtId="177" formatCode="0_ "/>
    <numFmt numFmtId="178" formatCode="0.00_ "/>
  </numFmts>
  <fonts count="37">
    <font>
      <sz val="12"/>
      <color indexed="8"/>
      <name val="宋体"/>
      <charset val="134"/>
    </font>
    <font>
      <b/>
      <sz val="12"/>
      <color indexed="8"/>
      <name val="宋体"/>
      <charset val="134"/>
    </font>
    <font>
      <b/>
      <sz val="20"/>
      <color indexed="8"/>
      <name val="宋体"/>
      <charset val="134"/>
    </font>
    <font>
      <sz val="9"/>
      <color indexed="8"/>
      <name val="宋体"/>
      <charset val="134"/>
    </font>
    <font>
      <b/>
      <sz val="20"/>
      <color indexed="8"/>
      <name val="smartSimSun"/>
      <charset val="134"/>
    </font>
    <font>
      <sz val="9"/>
      <color indexed="8"/>
      <name val="smartSimSun"/>
      <charset val="134"/>
    </font>
    <font>
      <sz val="10"/>
      <name val="Arial"/>
      <charset val="0"/>
    </font>
    <font>
      <b/>
      <sz val="15"/>
      <name val="Arial"/>
      <charset val="134"/>
    </font>
    <font>
      <b/>
      <sz val="12"/>
      <name val="Arial"/>
      <charset val="0"/>
    </font>
    <font>
      <sz val="12"/>
      <name val="Arial"/>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Helv"/>
      <charset val="0"/>
    </font>
    <font>
      <sz val="12"/>
      <name val="宋体"/>
      <charset val="134"/>
    </font>
    <font>
      <sz val="12"/>
      <name val="宋体"/>
      <charset val="0"/>
    </font>
    <font>
      <b/>
      <u/>
      <sz val="12"/>
      <name val="宋体"/>
      <charset val="0"/>
    </font>
    <font>
      <b/>
      <sz val="15"/>
      <name val="宋体"/>
      <charset val="134"/>
    </font>
    <font>
      <b/>
      <sz val="12"/>
      <name val="宋体"/>
      <charset val="134"/>
    </font>
    <font>
      <b/>
      <sz val="12"/>
      <name val="宋体"/>
      <charset val="0"/>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top/>
      <bottom style="thin">
        <color auto="1"/>
      </bottom>
      <diagonal/>
    </border>
    <border>
      <left style="thin">
        <color auto="1"/>
      </left>
      <right/>
      <top/>
      <bottom style="medium">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7"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8" applyNumberFormat="0" applyFill="0" applyAlignment="0" applyProtection="0">
      <alignment vertical="center"/>
    </xf>
    <xf numFmtId="0" fontId="17" fillId="0" borderId="18" applyNumberFormat="0" applyFill="0" applyAlignment="0" applyProtection="0">
      <alignment vertical="center"/>
    </xf>
    <xf numFmtId="0" fontId="18" fillId="0" borderId="19" applyNumberFormat="0" applyFill="0" applyAlignment="0" applyProtection="0">
      <alignment vertical="center"/>
    </xf>
    <xf numFmtId="0" fontId="18" fillId="0" borderId="0" applyNumberFormat="0" applyFill="0" applyBorder="0" applyAlignment="0" applyProtection="0">
      <alignment vertical="center"/>
    </xf>
    <xf numFmtId="0" fontId="19" fillId="3" borderId="20" applyNumberFormat="0" applyAlignment="0" applyProtection="0">
      <alignment vertical="center"/>
    </xf>
    <xf numFmtId="0" fontId="20" fillId="4" borderId="21" applyNumberFormat="0" applyAlignment="0" applyProtection="0">
      <alignment vertical="center"/>
    </xf>
    <xf numFmtId="0" fontId="21" fillId="4" borderId="20" applyNumberFormat="0" applyAlignment="0" applyProtection="0">
      <alignment vertical="center"/>
    </xf>
    <xf numFmtId="0" fontId="22" fillId="5" borderId="22" applyNumberFormat="0" applyAlignment="0" applyProtection="0">
      <alignment vertical="center"/>
    </xf>
    <xf numFmtId="0" fontId="23" fillId="0" borderId="23" applyNumberFormat="0" applyFill="0" applyAlignment="0" applyProtection="0">
      <alignment vertical="center"/>
    </xf>
    <xf numFmtId="0" fontId="24" fillId="0" borderId="24"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30" fillId="0" borderId="0"/>
  </cellStyleXfs>
  <cellXfs count="75">
    <xf numFmtId="0" fontId="0" fillId="0" borderId="0" xfId="0" applyAlignment="1">
      <alignment horizontal="left" vertical="center" wrapText="1"/>
    </xf>
    <xf numFmtId="0" fontId="0" fillId="0" borderId="0" xfId="0" applyAlignment="1">
      <alignment horizontal="left" vertical="center" wrapText="1"/>
    </xf>
    <xf numFmtId="0" fontId="1" fillId="0" borderId="0" xfId="0" applyFont="1" applyAlignment="1">
      <alignment horizontal="left" vertical="center" wrapText="1"/>
    </xf>
    <xf numFmtId="176" fontId="0" fillId="0" borderId="0" xfId="1" applyNumberFormat="1" applyFont="1" applyAlignment="1">
      <alignment horizontal="left" vertical="center" wrapTex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3" xfId="0" applyFont="1" applyBorder="1" applyAlignment="1">
      <alignment horizontal="center" vertical="center" shrinkToFit="1"/>
    </xf>
    <xf numFmtId="0" fontId="3" fillId="0" borderId="4" xfId="0" applyFont="1" applyBorder="1" applyAlignment="1">
      <alignment horizontal="center" vertical="center" shrinkToFit="1"/>
    </xf>
    <xf numFmtId="0" fontId="3" fillId="0" borderId="4" xfId="0" applyFont="1" applyBorder="1" applyAlignment="1">
      <alignment horizontal="left" vertical="center" shrinkToFit="1"/>
    </xf>
    <xf numFmtId="0" fontId="3" fillId="0" borderId="4" xfId="0" applyFont="1" applyBorder="1" applyAlignment="1">
      <alignment horizontal="right" vertical="center" shrinkToFit="1"/>
    </xf>
    <xf numFmtId="0" fontId="3" fillId="0" borderId="5" xfId="0" applyFont="1" applyBorder="1" applyAlignment="1">
      <alignment horizontal="right" vertical="center" shrinkToFit="1"/>
    </xf>
    <xf numFmtId="0" fontId="3" fillId="0" borderId="6" xfId="0" applyFont="1" applyBorder="1" applyAlignment="1">
      <alignment horizontal="center" vertical="center" shrinkToFit="1"/>
    </xf>
    <xf numFmtId="0" fontId="3" fillId="0" borderId="7" xfId="0" applyFont="1" applyBorder="1" applyAlignment="1">
      <alignment horizontal="center" vertical="center" shrinkToFit="1"/>
    </xf>
    <xf numFmtId="0" fontId="3" fillId="0" borderId="7" xfId="0" applyFont="1" applyBorder="1" applyAlignment="1">
      <alignment horizontal="left" vertical="center" shrinkToFit="1"/>
    </xf>
    <xf numFmtId="0" fontId="3" fillId="0" borderId="7" xfId="0" applyFont="1" applyBorder="1" applyAlignment="1">
      <alignment horizontal="right" vertical="center" shrinkToFit="1"/>
    </xf>
    <xf numFmtId="0" fontId="3" fillId="0" borderId="8" xfId="0" applyFont="1" applyBorder="1" applyAlignment="1">
      <alignment horizontal="right" vertical="center" shrinkToFit="1"/>
    </xf>
    <xf numFmtId="0" fontId="4" fillId="0" borderId="0" xfId="0" applyFont="1" applyAlignment="1">
      <alignment horizontal="center" vertical="center" shrinkToFit="1"/>
    </xf>
    <xf numFmtId="0" fontId="5" fillId="0" borderId="0" xfId="0" applyFont="1" applyAlignment="1">
      <alignment horizontal="left" vertical="center" shrinkToFit="1"/>
    </xf>
    <xf numFmtId="0" fontId="5" fillId="0" borderId="1" xfId="0" applyFont="1" applyBorder="1" applyAlignment="1">
      <alignment horizontal="center" vertical="center" shrinkToFit="1"/>
    </xf>
    <xf numFmtId="0" fontId="5" fillId="0" borderId="9" xfId="0" applyFont="1" applyBorder="1" applyAlignment="1">
      <alignment horizontal="center" vertical="center" shrinkToFit="1"/>
    </xf>
    <xf numFmtId="0" fontId="5" fillId="0" borderId="10" xfId="0" applyFont="1" applyBorder="1" applyAlignment="1">
      <alignment horizontal="center" vertical="center" shrinkToFit="1"/>
    </xf>
    <xf numFmtId="0" fontId="5" fillId="0" borderId="3" xfId="0" applyFont="1" applyBorder="1" applyAlignment="1">
      <alignment horizontal="center" vertical="center" shrinkToFit="1"/>
    </xf>
    <xf numFmtId="0" fontId="5" fillId="0" borderId="4" xfId="0" applyFont="1" applyBorder="1" applyAlignment="1">
      <alignment horizontal="center" vertical="center" shrinkToFit="1"/>
    </xf>
    <xf numFmtId="177" fontId="5" fillId="0" borderId="5" xfId="0" applyNumberFormat="1" applyFont="1" applyBorder="1" applyAlignment="1">
      <alignment horizontal="right" vertical="center" shrinkToFit="1"/>
    </xf>
    <xf numFmtId="0" fontId="5" fillId="0" borderId="5" xfId="0" applyFont="1" applyBorder="1" applyAlignment="1">
      <alignment horizontal="center" vertical="center" shrinkToFit="1"/>
    </xf>
    <xf numFmtId="0" fontId="5" fillId="0" borderId="11" xfId="0" applyFont="1" applyBorder="1" applyAlignment="1">
      <alignment horizontal="center" vertical="center" shrinkToFit="1"/>
    </xf>
    <xf numFmtId="177" fontId="5" fillId="0" borderId="11" xfId="0" applyNumberFormat="1" applyFont="1" applyBorder="1" applyAlignment="1">
      <alignment horizontal="right" vertical="center" shrinkToFit="1"/>
    </xf>
    <xf numFmtId="0" fontId="5" fillId="0" borderId="11" xfId="0" applyFont="1" applyBorder="1" applyAlignment="1">
      <alignment horizontal="center" vertical="center" wrapText="1"/>
    </xf>
    <xf numFmtId="0" fontId="5" fillId="0" borderId="6" xfId="0" applyFont="1" applyBorder="1" applyAlignment="1">
      <alignment horizontal="center" vertical="center" shrinkToFit="1"/>
    </xf>
    <xf numFmtId="0" fontId="5" fillId="0" borderId="12" xfId="0" applyFont="1" applyBorder="1" applyAlignment="1">
      <alignment horizontal="center" vertical="center" shrinkToFit="1"/>
    </xf>
    <xf numFmtId="177" fontId="5" fillId="0" borderId="12" xfId="0" applyNumberFormat="1" applyFont="1" applyBorder="1" applyAlignment="1">
      <alignment horizontal="right" vertical="center" shrinkToFit="1"/>
    </xf>
    <xf numFmtId="0" fontId="2" fillId="0" borderId="0" xfId="0" applyFont="1" applyAlignment="1">
      <alignment horizontal="center" vertical="center" shrinkToFit="1"/>
    </xf>
    <xf numFmtId="0" fontId="3" fillId="0" borderId="0" xfId="0" applyFont="1" applyAlignment="1">
      <alignment horizontal="left" vertical="center" shrinkToFit="1"/>
    </xf>
    <xf numFmtId="0" fontId="3" fillId="0" borderId="2" xfId="0" applyFont="1" applyBorder="1" applyAlignment="1">
      <alignment horizontal="center" vertical="center" shrinkToFit="1"/>
    </xf>
    <xf numFmtId="0" fontId="3" fillId="0" borderId="13" xfId="0" applyFont="1" applyBorder="1" applyAlignment="1">
      <alignment horizontal="center" vertical="center" shrinkToFit="1"/>
    </xf>
    <xf numFmtId="0" fontId="3" fillId="0" borderId="14" xfId="0" applyFont="1" applyBorder="1" applyAlignment="1">
      <alignment horizontal="center" vertical="center" shrinkToFit="1"/>
    </xf>
    <xf numFmtId="0" fontId="3" fillId="0" borderId="15" xfId="0" applyFont="1" applyBorder="1" applyAlignment="1">
      <alignment horizontal="center" vertical="center" shrinkToFit="1"/>
    </xf>
    <xf numFmtId="0" fontId="3" fillId="0" borderId="3" xfId="0" applyFont="1" applyBorder="1" applyAlignment="1">
      <alignment horizontal="center" shrinkToFit="1"/>
    </xf>
    <xf numFmtId="0" fontId="3" fillId="0" borderId="4" xfId="0" applyFont="1" applyBorder="1" applyAlignment="1">
      <alignment horizontal="left" shrinkToFit="1"/>
    </xf>
    <xf numFmtId="0" fontId="3" fillId="0" borderId="4" xfId="0" applyFont="1" applyBorder="1" applyAlignment="1">
      <alignment horizontal="center" shrinkToFit="1"/>
    </xf>
    <xf numFmtId="0" fontId="3" fillId="0" borderId="4" xfId="0" applyFont="1" applyBorder="1" applyAlignment="1">
      <alignment horizontal="right" shrinkToFit="1"/>
    </xf>
    <xf numFmtId="0" fontId="3" fillId="0" borderId="5" xfId="0" applyFont="1" applyBorder="1" applyAlignment="1">
      <alignment horizontal="right" shrinkToFit="1"/>
    </xf>
    <xf numFmtId="0" fontId="3" fillId="0" borderId="4" xfId="0" applyFont="1" applyBorder="1" applyAlignment="1" applyProtection="1">
      <alignment horizontal="right" shrinkToFit="1"/>
      <protection locked="0"/>
    </xf>
    <xf numFmtId="178" fontId="3" fillId="0" borderId="5" xfId="0" applyNumberFormat="1" applyFont="1" applyBorder="1" applyAlignment="1">
      <alignment horizontal="right" shrinkToFit="1"/>
    </xf>
    <xf numFmtId="0" fontId="3" fillId="0" borderId="16" xfId="0" applyFont="1" applyBorder="1" applyAlignment="1">
      <alignment horizontal="center" vertical="center" shrinkToFit="1"/>
    </xf>
    <xf numFmtId="0" fontId="3" fillId="0" borderId="16" xfId="0" applyFont="1" applyBorder="1" applyAlignment="1">
      <alignment horizontal="right" vertical="center" shrinkToFit="1"/>
    </xf>
    <xf numFmtId="177" fontId="3" fillId="0" borderId="16" xfId="0" applyNumberFormat="1" applyFont="1" applyBorder="1" applyAlignment="1">
      <alignment horizontal="center" vertical="center" shrinkToFit="1"/>
    </xf>
    <xf numFmtId="0" fontId="4" fillId="0" borderId="0" xfId="0" applyFont="1" applyAlignment="1">
      <alignment horizontal="center" vertical="center" shrinkToFit="1"/>
    </xf>
    <xf numFmtId="0" fontId="5" fillId="0" borderId="0" xfId="0" applyFont="1" applyAlignment="1">
      <alignment horizontal="left" vertical="center" shrinkToFit="1"/>
    </xf>
    <xf numFmtId="0" fontId="5" fillId="0" borderId="2" xfId="0" applyFont="1" applyBorder="1" applyAlignment="1">
      <alignment horizontal="center" vertical="center" shrinkToFit="1"/>
    </xf>
    <xf numFmtId="0" fontId="5" fillId="0" borderId="13" xfId="0" applyFont="1" applyBorder="1" applyAlignment="1">
      <alignment horizontal="center" vertical="center" shrinkToFit="1"/>
    </xf>
    <xf numFmtId="0" fontId="5" fillId="0" borderId="14" xfId="0" applyFont="1" applyBorder="1" applyAlignment="1">
      <alignment horizontal="center" vertical="center" shrinkToFit="1"/>
    </xf>
    <xf numFmtId="0" fontId="5" fillId="0" borderId="15" xfId="0" applyFont="1" applyBorder="1" applyAlignment="1">
      <alignment horizontal="center" vertical="center" shrinkToFit="1"/>
    </xf>
    <xf numFmtId="0" fontId="5" fillId="0" borderId="3" xfId="0" applyFont="1" applyBorder="1" applyAlignment="1">
      <alignment horizontal="center" shrinkToFit="1"/>
    </xf>
    <xf numFmtId="0" fontId="5" fillId="0" borderId="4" xfId="0" applyFont="1" applyBorder="1" applyAlignment="1">
      <alignment horizontal="left" shrinkToFit="1"/>
    </xf>
    <xf numFmtId="0" fontId="5" fillId="0" borderId="4" xfId="0" applyFont="1" applyBorder="1" applyAlignment="1">
      <alignment horizontal="center" shrinkToFit="1"/>
    </xf>
    <xf numFmtId="0" fontId="5" fillId="0" borderId="4" xfId="0" applyFont="1" applyBorder="1" applyAlignment="1">
      <alignment horizontal="right" shrinkToFit="1"/>
    </xf>
    <xf numFmtId="0" fontId="5" fillId="0" borderId="5" xfId="0" applyFont="1" applyBorder="1" applyAlignment="1">
      <alignment horizontal="right" shrinkToFit="1"/>
    </xf>
    <xf numFmtId="0" fontId="5" fillId="0" borderId="4" xfId="0" applyFont="1" applyBorder="1" applyAlignment="1" applyProtection="1">
      <alignment horizontal="right" shrinkToFit="1"/>
      <protection locked="0"/>
    </xf>
    <xf numFmtId="178" fontId="5" fillId="0" borderId="5" xfId="0" applyNumberFormat="1" applyFont="1" applyBorder="1" applyAlignment="1">
      <alignment horizontal="right" shrinkToFit="1"/>
    </xf>
    <xf numFmtId="0" fontId="5" fillId="0" borderId="16" xfId="0" applyFont="1" applyBorder="1" applyAlignment="1">
      <alignment horizontal="center" vertical="center" shrinkToFit="1"/>
    </xf>
    <xf numFmtId="0" fontId="5" fillId="0" borderId="16" xfId="0" applyFont="1" applyBorder="1" applyAlignment="1">
      <alignment horizontal="right" vertical="center" shrinkToFit="1"/>
    </xf>
    <xf numFmtId="177" fontId="5" fillId="0" borderId="16" xfId="0" applyNumberFormat="1" applyFont="1" applyBorder="1" applyAlignment="1">
      <alignment horizontal="center" vertical="center" shrinkToFit="1"/>
    </xf>
    <xf numFmtId="0" fontId="6" fillId="0" borderId="0" xfId="0" applyNumberFormat="1" applyFont="1" applyFill="1" applyBorder="1" applyAlignment="1" applyProtection="1">
      <alignment vertical="top"/>
      <protection locked="0"/>
    </xf>
    <xf numFmtId="0" fontId="7" fillId="0" borderId="0" xfId="0" applyNumberFormat="1" applyFont="1" applyFill="1" applyBorder="1" applyAlignment="1" applyProtection="1">
      <alignment horizontal="center" vertical="center" wrapText="1"/>
    </xf>
    <xf numFmtId="0" fontId="8" fillId="0" borderId="0" xfId="0" applyNumberFormat="1" applyFont="1" applyFill="1" applyBorder="1" applyAlignment="1" applyProtection="1">
      <alignment vertical="center" wrapText="1"/>
    </xf>
    <xf numFmtId="0" fontId="9" fillId="0" borderId="0" xfId="0" applyNumberFormat="1" applyFont="1" applyFill="1" applyBorder="1" applyAlignment="1" applyProtection="1">
      <alignment horizontal="left" vertical="center" wrapText="1"/>
    </xf>
    <xf numFmtId="0" fontId="9" fillId="0" borderId="0" xfId="0" applyNumberFormat="1" applyFont="1" applyFill="1" applyBorder="1" applyAlignment="1" applyProtection="1">
      <alignment vertical="center" wrapText="1"/>
    </xf>
    <xf numFmtId="0" fontId="8" fillId="0" borderId="0" xfId="0" applyNumberFormat="1" applyFont="1" applyFill="1" applyBorder="1" applyAlignment="1" applyProtection="1">
      <alignment horizontal="justify" vertical="center" wrapText="1"/>
    </xf>
    <xf numFmtId="0" fontId="9" fillId="0" borderId="0" xfId="49" applyFont="1" applyFill="1" applyAlignment="1" applyProtection="1">
      <alignment horizontal="justify" vertical="center" wrapText="1"/>
    </xf>
    <xf numFmtId="0" fontId="9" fillId="0" borderId="0" xfId="49" applyFont="1" applyAlignment="1" applyProtection="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样式 1"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raditional Arabic"/>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Traditional Arabic"/>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2"/>
  <sheetViews>
    <sheetView workbookViewId="0">
      <selection activeCell="E6" sqref="E6"/>
    </sheetView>
  </sheetViews>
  <sheetFormatPr defaultColWidth="8" defaultRowHeight="12.75"/>
  <cols>
    <col min="1" max="1" width="79.125" style="67" customWidth="1"/>
    <col min="2" max="16384" width="8" style="67"/>
  </cols>
  <sheetData>
    <row r="1" s="67" customFormat="1" ht="23" customHeight="1" spans="1:1">
      <c r="A1" s="68" t="s">
        <v>0</v>
      </c>
    </row>
    <row r="2" s="67" customFormat="1" ht="15.75" spans="1:1">
      <c r="A2" s="69" t="s">
        <v>1</v>
      </c>
    </row>
    <row r="3" s="67" customFormat="1" ht="72" spans="1:1">
      <c r="A3" s="70" t="s">
        <v>2</v>
      </c>
    </row>
    <row r="4" s="67" customFormat="1" ht="43.5" spans="1:1">
      <c r="A4" s="71" t="s">
        <v>3</v>
      </c>
    </row>
    <row r="5" s="67" customFormat="1" ht="87" spans="1:1">
      <c r="A5" s="71" t="s">
        <v>4</v>
      </c>
    </row>
    <row r="6" s="67" customFormat="1" ht="57.75" spans="1:1">
      <c r="A6" s="71" t="s">
        <v>5</v>
      </c>
    </row>
    <row r="7" s="67" customFormat="1" ht="43.5" spans="1:1">
      <c r="A7" s="71" t="s">
        <v>6</v>
      </c>
    </row>
    <row r="8" s="67" customFormat="1" ht="43.5" spans="1:1">
      <c r="A8" s="71" t="s">
        <v>7</v>
      </c>
    </row>
    <row r="9" s="67" customFormat="1" ht="29.25" spans="1:1">
      <c r="A9" s="71" t="s">
        <v>8</v>
      </c>
    </row>
    <row r="10" s="67" customFormat="1" ht="15.75" spans="1:1">
      <c r="A10" s="69" t="s">
        <v>9</v>
      </c>
    </row>
    <row r="11" s="67" customFormat="1" ht="29.25" spans="1:1">
      <c r="A11" s="71" t="s">
        <v>10</v>
      </c>
    </row>
    <row r="12" s="67" customFormat="1" ht="57.75" spans="1:1">
      <c r="A12" s="71" t="s">
        <v>11</v>
      </c>
    </row>
    <row r="13" s="67" customFormat="1" ht="53" customHeight="1" spans="1:1">
      <c r="A13" s="71" t="s">
        <v>12</v>
      </c>
    </row>
    <row r="14" s="67" customFormat="1" ht="48" customHeight="1" spans="1:1">
      <c r="A14" s="71" t="s">
        <v>13</v>
      </c>
    </row>
    <row r="15" s="67" customFormat="1" ht="33" customHeight="1" spans="1:1">
      <c r="A15" s="71" t="s">
        <v>14</v>
      </c>
    </row>
    <row r="16" s="67" customFormat="1" ht="41" customHeight="1" spans="1:1">
      <c r="A16" s="71" t="s">
        <v>15</v>
      </c>
    </row>
    <row r="17" s="67" customFormat="1" ht="21" customHeight="1" spans="1:1">
      <c r="A17" s="71" t="s">
        <v>16</v>
      </c>
    </row>
    <row r="18" s="67" customFormat="1" ht="36" customHeight="1" spans="1:1">
      <c r="A18" s="71" t="s">
        <v>17</v>
      </c>
    </row>
    <row r="19" s="67" customFormat="1" ht="17" customHeight="1" spans="1:1">
      <c r="A19" s="72" t="s">
        <v>18</v>
      </c>
    </row>
    <row r="20" s="67" customFormat="1" ht="15.75" spans="1:1">
      <c r="A20" s="72" t="s">
        <v>19</v>
      </c>
    </row>
    <row r="21" s="67" customFormat="1" ht="102.75" spans="1:1">
      <c r="A21" s="73" t="s">
        <v>20</v>
      </c>
    </row>
    <row r="22" s="67" customFormat="1" ht="146.25" spans="1:1">
      <c r="A22" s="74" t="s">
        <v>21</v>
      </c>
    </row>
  </sheetData>
  <sheetProtection algorithmName="SHA-512" hashValue="8RXLvL0M7KK2diQxH0o6GU/ecsFiwU+RGEjGNMnr+DHraesYg8KDbA/RtUmULpYAWjKX+tBaNTBQGR9wo3+FnQ==" saltValue="qADJyQ2AR2VPMBI1PtYJAw==" spinCount="100000" sheet="1" objects="1"/>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Zeros="0" topLeftCell="A3" workbookViewId="0">
      <selection activeCell="E10" sqref="E10"/>
    </sheetView>
  </sheetViews>
  <sheetFormatPr defaultColWidth="9" defaultRowHeight="14.25" outlineLevelCol="5"/>
  <cols>
    <col min="1" max="1" width="8.125" customWidth="1"/>
    <col min="2" max="2" width="35.1166666666667" customWidth="1"/>
    <col min="3" max="3" width="8.125" customWidth="1"/>
    <col min="4" max="5" width="9.75" customWidth="1"/>
    <col min="6" max="6" width="10.625" customWidth="1"/>
    <col min="7" max="7" width="20" customWidth="1"/>
  </cols>
  <sheetData>
    <row r="1" ht="32.95" customHeight="1" spans="1:6">
      <c r="A1" s="51" t="s">
        <v>22</v>
      </c>
      <c r="B1" s="51"/>
      <c r="C1" s="51"/>
      <c r="D1" s="51"/>
      <c r="E1" s="51"/>
      <c r="F1" s="51"/>
    </row>
    <row r="2" ht="16.85" customHeight="1" spans="1:6">
      <c r="A2" s="52" t="s">
        <v>23</v>
      </c>
      <c r="B2" s="52"/>
      <c r="C2" s="52"/>
      <c r="D2" s="52"/>
      <c r="E2" s="52" t="s">
        <v>24</v>
      </c>
      <c r="F2" s="52"/>
    </row>
    <row r="3" ht="32.95" customHeight="1" spans="1:6">
      <c r="A3" s="53" t="s">
        <v>25</v>
      </c>
      <c r="B3" s="53"/>
      <c r="C3" s="53"/>
      <c r="D3" s="53"/>
      <c r="E3" s="53"/>
      <c r="F3" s="53"/>
    </row>
    <row r="4" ht="16.85" customHeight="1" spans="1:6">
      <c r="A4" s="54" t="s">
        <v>26</v>
      </c>
      <c r="B4" s="55" t="s">
        <v>27</v>
      </c>
      <c r="C4" s="55" t="s">
        <v>28</v>
      </c>
      <c r="D4" s="55" t="s">
        <v>29</v>
      </c>
      <c r="E4" s="55" t="s">
        <v>30</v>
      </c>
      <c r="F4" s="56" t="s">
        <v>31</v>
      </c>
    </row>
    <row r="5" ht="16.1" customHeight="1" spans="1:6">
      <c r="A5" s="57" t="s">
        <v>32</v>
      </c>
      <c r="B5" s="58" t="s">
        <v>33</v>
      </c>
      <c r="C5" s="59"/>
      <c r="D5" s="60"/>
      <c r="E5" s="60"/>
      <c r="F5" s="61"/>
    </row>
    <row r="6" ht="16.85" customHeight="1" spans="1:6">
      <c r="A6" s="57" t="s">
        <v>34</v>
      </c>
      <c r="B6" s="58" t="s">
        <v>35</v>
      </c>
      <c r="C6" s="59"/>
      <c r="D6" s="60"/>
      <c r="E6" s="60"/>
      <c r="F6" s="61"/>
    </row>
    <row r="7" ht="16.1" customHeight="1" spans="1:6">
      <c r="A7" s="57" t="s">
        <v>36</v>
      </c>
      <c r="B7" s="58" t="s">
        <v>37</v>
      </c>
      <c r="C7" s="59" t="s">
        <v>38</v>
      </c>
      <c r="D7" s="60" t="s">
        <v>39</v>
      </c>
      <c r="E7" s="62"/>
      <c r="F7" s="63">
        <f>E7*D7</f>
        <v>0</v>
      </c>
    </row>
    <row r="8" ht="16.1" customHeight="1" spans="1:6">
      <c r="A8" s="57" t="s">
        <v>40</v>
      </c>
      <c r="B8" s="58" t="s">
        <v>41</v>
      </c>
      <c r="C8" s="59" t="s">
        <v>38</v>
      </c>
      <c r="D8" s="60" t="s">
        <v>39</v>
      </c>
      <c r="E8" s="62"/>
      <c r="F8" s="63">
        <f t="shared" ref="F8:F14" si="0">E8*D8</f>
        <v>0</v>
      </c>
    </row>
    <row r="9" ht="16.85" customHeight="1" spans="1:6">
      <c r="A9" s="57" t="s">
        <v>42</v>
      </c>
      <c r="B9" s="58" t="s">
        <v>43</v>
      </c>
      <c r="C9" s="59"/>
      <c r="D9" s="60"/>
      <c r="E9" s="62"/>
      <c r="F9" s="63">
        <f t="shared" si="0"/>
        <v>0</v>
      </c>
    </row>
    <row r="10" ht="16.1" customHeight="1" spans="1:6">
      <c r="A10" s="57" t="s">
        <v>44</v>
      </c>
      <c r="B10" s="58" t="s">
        <v>45</v>
      </c>
      <c r="C10" s="59" t="s">
        <v>38</v>
      </c>
      <c r="D10" s="60" t="s">
        <v>39</v>
      </c>
      <c r="E10" s="62"/>
      <c r="F10" s="63">
        <f t="shared" si="0"/>
        <v>0</v>
      </c>
    </row>
    <row r="11" ht="16.1" customHeight="1" spans="1:6">
      <c r="A11" s="57" t="s">
        <v>46</v>
      </c>
      <c r="B11" s="58" t="s">
        <v>47</v>
      </c>
      <c r="C11" s="59" t="s">
        <v>38</v>
      </c>
      <c r="D11" s="60" t="s">
        <v>39</v>
      </c>
      <c r="E11" s="62"/>
      <c r="F11" s="63">
        <f t="shared" si="0"/>
        <v>0</v>
      </c>
    </row>
    <row r="12" ht="16.85" customHeight="1" spans="1:6">
      <c r="A12" s="57" t="s">
        <v>48</v>
      </c>
      <c r="B12" s="58" t="s">
        <v>49</v>
      </c>
      <c r="C12" s="59" t="s">
        <v>38</v>
      </c>
      <c r="D12" s="60" t="s">
        <v>39</v>
      </c>
      <c r="E12" s="62"/>
      <c r="F12" s="63">
        <f t="shared" si="0"/>
        <v>0</v>
      </c>
    </row>
    <row r="13" ht="16.1" customHeight="1" spans="1:6">
      <c r="A13" s="57" t="s">
        <v>50</v>
      </c>
      <c r="B13" s="58" t="s">
        <v>51</v>
      </c>
      <c r="C13" s="59"/>
      <c r="D13" s="60"/>
      <c r="E13" s="62"/>
      <c r="F13" s="63">
        <f t="shared" si="0"/>
        <v>0</v>
      </c>
    </row>
    <row r="14" ht="16.1" customHeight="1" spans="1:6">
      <c r="A14" s="57" t="s">
        <v>52</v>
      </c>
      <c r="B14" s="58" t="s">
        <v>51</v>
      </c>
      <c r="C14" s="59" t="s">
        <v>38</v>
      </c>
      <c r="D14" s="60" t="s">
        <v>39</v>
      </c>
      <c r="E14" s="62"/>
      <c r="F14" s="63">
        <f t="shared" si="0"/>
        <v>0</v>
      </c>
    </row>
    <row r="15" ht="16.85" customHeight="1" spans="1:6">
      <c r="A15" s="57"/>
      <c r="B15" s="58"/>
      <c r="C15" s="59"/>
      <c r="D15" s="60"/>
      <c r="E15" s="60"/>
      <c r="F15" s="61"/>
    </row>
    <row r="16" ht="16.1" customHeight="1" spans="1:6">
      <c r="A16" s="57"/>
      <c r="B16" s="58"/>
      <c r="C16" s="59"/>
      <c r="D16" s="60"/>
      <c r="E16" s="60"/>
      <c r="F16" s="61"/>
    </row>
    <row r="17" ht="16.1" customHeight="1" spans="1:6">
      <c r="A17" s="57"/>
      <c r="B17" s="58"/>
      <c r="C17" s="59"/>
      <c r="D17" s="60"/>
      <c r="E17" s="60"/>
      <c r="F17" s="61"/>
    </row>
    <row r="18" ht="16.85" customHeight="1" spans="1:6">
      <c r="A18" s="57"/>
      <c r="B18" s="58"/>
      <c r="C18" s="59"/>
      <c r="D18" s="60"/>
      <c r="E18" s="60"/>
      <c r="F18" s="61"/>
    </row>
    <row r="19" ht="16.1" customHeight="1" spans="1:6">
      <c r="A19" s="57"/>
      <c r="B19" s="58"/>
      <c r="C19" s="59"/>
      <c r="D19" s="60"/>
      <c r="E19" s="60"/>
      <c r="F19" s="61"/>
    </row>
    <row r="20" ht="16.1" customHeight="1" spans="1:6">
      <c r="A20" s="57"/>
      <c r="B20" s="58"/>
      <c r="C20" s="59"/>
      <c r="D20" s="60"/>
      <c r="E20" s="60"/>
      <c r="F20" s="61"/>
    </row>
    <row r="21" ht="16.85" customHeight="1" spans="1:6">
      <c r="A21" s="57"/>
      <c r="B21" s="58"/>
      <c r="C21" s="59"/>
      <c r="D21" s="60"/>
      <c r="E21" s="60"/>
      <c r="F21" s="61"/>
    </row>
    <row r="22" ht="16.1" customHeight="1" spans="1:6">
      <c r="A22" s="57"/>
      <c r="B22" s="58"/>
      <c r="C22" s="59"/>
      <c r="D22" s="60"/>
      <c r="E22" s="60"/>
      <c r="F22" s="61"/>
    </row>
    <row r="23" ht="16.1" customHeight="1" spans="1:6">
      <c r="A23" s="57"/>
      <c r="B23" s="58"/>
      <c r="C23" s="59"/>
      <c r="D23" s="60"/>
      <c r="E23" s="60"/>
      <c r="F23" s="61"/>
    </row>
    <row r="24" ht="16.85" customHeight="1" spans="1:6">
      <c r="A24" s="57"/>
      <c r="B24" s="58"/>
      <c r="C24" s="59"/>
      <c r="D24" s="60"/>
      <c r="E24" s="60"/>
      <c r="F24" s="61"/>
    </row>
    <row r="25" ht="16.1" customHeight="1" spans="1:6">
      <c r="A25" s="57"/>
      <c r="B25" s="58"/>
      <c r="C25" s="59"/>
      <c r="D25" s="60"/>
      <c r="E25" s="60"/>
      <c r="F25" s="61"/>
    </row>
    <row r="26" ht="16.85" customHeight="1" spans="1:6">
      <c r="A26" s="57"/>
      <c r="B26" s="58"/>
      <c r="C26" s="59"/>
      <c r="D26" s="60"/>
      <c r="E26" s="60"/>
      <c r="F26" s="61"/>
    </row>
    <row r="27" ht="16.1" customHeight="1" spans="1:6">
      <c r="A27" s="57"/>
      <c r="B27" s="58"/>
      <c r="C27" s="59"/>
      <c r="D27" s="60"/>
      <c r="E27" s="60"/>
      <c r="F27" s="61"/>
    </row>
    <row r="28" ht="16.1" customHeight="1" spans="1:6">
      <c r="A28" s="57"/>
      <c r="B28" s="58"/>
      <c r="C28" s="59"/>
      <c r="D28" s="60"/>
      <c r="E28" s="60"/>
      <c r="F28" s="61"/>
    </row>
    <row r="29" ht="16.85" customHeight="1" spans="1:6">
      <c r="A29" s="57"/>
      <c r="B29" s="58"/>
      <c r="C29" s="59"/>
      <c r="D29" s="60"/>
      <c r="E29" s="60"/>
      <c r="F29" s="61"/>
    </row>
    <row r="30" ht="16.1" customHeight="1" spans="1:6">
      <c r="A30" s="57"/>
      <c r="B30" s="58"/>
      <c r="C30" s="59"/>
      <c r="D30" s="60"/>
      <c r="E30" s="60"/>
      <c r="F30" s="61"/>
    </row>
    <row r="31" ht="16.1" customHeight="1" spans="1:6">
      <c r="A31" s="57"/>
      <c r="B31" s="58"/>
      <c r="C31" s="59"/>
      <c r="D31" s="60"/>
      <c r="E31" s="60"/>
      <c r="F31" s="61"/>
    </row>
    <row r="32" ht="16.85" customHeight="1" spans="1:6">
      <c r="A32" s="57"/>
      <c r="B32" s="58"/>
      <c r="C32" s="59"/>
      <c r="D32" s="60"/>
      <c r="E32" s="60"/>
      <c r="F32" s="61"/>
    </row>
    <row r="33" ht="16.1" customHeight="1" spans="1:6">
      <c r="A33" s="57"/>
      <c r="B33" s="58"/>
      <c r="C33" s="59"/>
      <c r="D33" s="60"/>
      <c r="E33" s="60"/>
      <c r="F33" s="61"/>
    </row>
    <row r="34" ht="16.1" customHeight="1" spans="1:6">
      <c r="A34" s="57"/>
      <c r="B34" s="58"/>
      <c r="C34" s="59"/>
      <c r="D34" s="60"/>
      <c r="E34" s="60"/>
      <c r="F34" s="61"/>
    </row>
    <row r="35" ht="16.85" customHeight="1" spans="1:6">
      <c r="A35" s="57"/>
      <c r="B35" s="58"/>
      <c r="C35" s="59"/>
      <c r="D35" s="60"/>
      <c r="E35" s="60"/>
      <c r="F35" s="61"/>
    </row>
    <row r="36" ht="16.1" customHeight="1" spans="1:6">
      <c r="A36" s="57"/>
      <c r="B36" s="58"/>
      <c r="C36" s="59"/>
      <c r="D36" s="60"/>
      <c r="E36" s="60"/>
      <c r="F36" s="61"/>
    </row>
    <row r="37" ht="16.1" customHeight="1" spans="1:6">
      <c r="A37" s="57"/>
      <c r="B37" s="58"/>
      <c r="C37" s="59"/>
      <c r="D37" s="60"/>
      <c r="E37" s="60"/>
      <c r="F37" s="61"/>
    </row>
    <row r="38" ht="32.95" customHeight="1" spans="1:6">
      <c r="A38" s="64"/>
      <c r="B38" s="65" t="s">
        <v>53</v>
      </c>
      <c r="C38" s="64"/>
      <c r="D38" s="66">
        <f>SUM(F7:F14)</f>
        <v>0</v>
      </c>
      <c r="E38" s="66"/>
      <c r="F38" s="66"/>
    </row>
  </sheetData>
  <sheetProtection algorithmName="SHA-512" hashValue="RCRUF/2QeIlwJ0XEhapMI8jFzOeMXYwP4/fXp3DKh/OvjA5P62a+d4JqNaA2Tq5ezRIwJWXydhYUX6EnuhKVBQ==" saltValue="ESIpe1nuSrngb9NOWW8o0g==" spinCount="100000" sheet="1" objects="1"/>
  <mergeCells count="5">
    <mergeCell ref="A1:F1"/>
    <mergeCell ref="A2:D2"/>
    <mergeCell ref="E2:F2"/>
    <mergeCell ref="A3:F3"/>
    <mergeCell ref="D38:F38"/>
  </mergeCells>
  <pageMargins left="0.98" right="0.12" top="0.315" bottom="0.315" header="0" footer="0"/>
  <pageSetup paperSize="9" fitToWidth="0" fitToHeight="0"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Zeros="0" workbookViewId="0">
      <selection activeCell="E12" sqref="E12"/>
    </sheetView>
  </sheetViews>
  <sheetFormatPr defaultColWidth="9" defaultRowHeight="14.25" outlineLevelCol="5"/>
  <cols>
    <col min="1" max="1" width="8.125" customWidth="1"/>
    <col min="2" max="2" width="33.375" customWidth="1"/>
    <col min="3" max="3" width="8.125" customWidth="1"/>
    <col min="4" max="5" width="9.75" customWidth="1"/>
    <col min="6" max="6" width="10.625" customWidth="1"/>
    <col min="7" max="7" width="20" customWidth="1"/>
  </cols>
  <sheetData>
    <row r="1" customFormat="1" ht="32.95" customHeight="1" spans="1:6">
      <c r="A1" s="35" t="s">
        <v>22</v>
      </c>
      <c r="B1" s="35"/>
      <c r="C1" s="35"/>
      <c r="D1" s="35"/>
      <c r="E1" s="35"/>
      <c r="F1" s="35"/>
    </row>
    <row r="2" customFormat="1" ht="16.85" customHeight="1" spans="1:6">
      <c r="A2" s="36" t="s">
        <v>23</v>
      </c>
      <c r="B2" s="36"/>
      <c r="C2" s="36"/>
      <c r="D2" s="36"/>
      <c r="E2" s="36" t="s">
        <v>24</v>
      </c>
      <c r="F2" s="36"/>
    </row>
    <row r="3" customFormat="1" ht="32.95" customHeight="1" spans="1:6">
      <c r="A3" s="37" t="s">
        <v>54</v>
      </c>
      <c r="B3" s="37"/>
      <c r="C3" s="37"/>
      <c r="D3" s="37"/>
      <c r="E3" s="37"/>
      <c r="F3" s="37"/>
    </row>
    <row r="4" customFormat="1" ht="16.85" customHeight="1" spans="1:6">
      <c r="A4" s="38" t="s">
        <v>26</v>
      </c>
      <c r="B4" s="39" t="s">
        <v>27</v>
      </c>
      <c r="C4" s="39" t="s">
        <v>28</v>
      </c>
      <c r="D4" s="39" t="s">
        <v>29</v>
      </c>
      <c r="E4" s="39" t="s">
        <v>30</v>
      </c>
      <c r="F4" s="40" t="s">
        <v>31</v>
      </c>
    </row>
    <row r="5" customFormat="1" ht="16.1" customHeight="1" spans="1:6">
      <c r="A5" s="41" t="s">
        <v>55</v>
      </c>
      <c r="B5" s="42" t="s">
        <v>56</v>
      </c>
      <c r="C5" s="43"/>
      <c r="D5" s="44"/>
      <c r="E5" s="44"/>
      <c r="F5" s="45"/>
    </row>
    <row r="6" customFormat="1" ht="16.85" customHeight="1" spans="1:6">
      <c r="A6" s="41" t="s">
        <v>57</v>
      </c>
      <c r="B6" s="42" t="s">
        <v>58</v>
      </c>
      <c r="C6" s="43"/>
      <c r="D6" s="44"/>
      <c r="E6" s="44"/>
      <c r="F6" s="45"/>
    </row>
    <row r="7" customFormat="1" ht="16.1" customHeight="1" spans="1:6">
      <c r="A7" s="41" t="s">
        <v>36</v>
      </c>
      <c r="B7" s="42" t="s">
        <v>59</v>
      </c>
      <c r="C7" s="43" t="s">
        <v>60</v>
      </c>
      <c r="D7" s="44" t="s">
        <v>61</v>
      </c>
      <c r="E7" s="46"/>
      <c r="F7" s="47">
        <f>D7*E7</f>
        <v>0</v>
      </c>
    </row>
    <row r="8" customFormat="1" ht="16.1" customHeight="1" spans="1:6">
      <c r="A8" s="41" t="s">
        <v>62</v>
      </c>
      <c r="B8" s="42" t="s">
        <v>63</v>
      </c>
      <c r="C8" s="43"/>
      <c r="D8" s="44"/>
      <c r="E8" s="46"/>
      <c r="F8" s="47">
        <f t="shared" ref="F8:F13" si="0">D8*E8</f>
        <v>0</v>
      </c>
    </row>
    <row r="9" customFormat="1" ht="16.85" customHeight="1" spans="1:6">
      <c r="A9" s="41" t="s">
        <v>64</v>
      </c>
      <c r="B9" s="42" t="s">
        <v>65</v>
      </c>
      <c r="C9" s="43"/>
      <c r="D9" s="44"/>
      <c r="E9" s="46"/>
      <c r="F9" s="47">
        <f t="shared" si="0"/>
        <v>0</v>
      </c>
    </row>
    <row r="10" customFormat="1" ht="16.1" customHeight="1" spans="1:6">
      <c r="A10" s="41" t="s">
        <v>36</v>
      </c>
      <c r="B10" s="42" t="s">
        <v>66</v>
      </c>
      <c r="C10" s="43" t="s">
        <v>60</v>
      </c>
      <c r="D10" s="44" t="s">
        <v>67</v>
      </c>
      <c r="E10" s="46"/>
      <c r="F10" s="47">
        <f t="shared" si="0"/>
        <v>0</v>
      </c>
    </row>
    <row r="11" customFormat="1" ht="16.1" customHeight="1" spans="1:6">
      <c r="A11" s="41" t="s">
        <v>68</v>
      </c>
      <c r="B11" s="42" t="s">
        <v>69</v>
      </c>
      <c r="C11" s="43" t="s">
        <v>60</v>
      </c>
      <c r="D11" s="44" t="s">
        <v>70</v>
      </c>
      <c r="E11" s="46"/>
      <c r="F11" s="47">
        <f t="shared" si="0"/>
        <v>0</v>
      </c>
    </row>
    <row r="12" customFormat="1" ht="16.85" customHeight="1" spans="1:6">
      <c r="A12" s="41" t="s">
        <v>71</v>
      </c>
      <c r="B12" s="42" t="s">
        <v>72</v>
      </c>
      <c r="C12" s="43"/>
      <c r="D12" s="44"/>
      <c r="E12" s="46"/>
      <c r="F12" s="47">
        <f t="shared" si="0"/>
        <v>0</v>
      </c>
    </row>
    <row r="13" customFormat="1" ht="16.1" customHeight="1" spans="1:6">
      <c r="A13" s="41" t="s">
        <v>73</v>
      </c>
      <c r="B13" s="42" t="s">
        <v>74</v>
      </c>
      <c r="C13" s="43" t="s">
        <v>75</v>
      </c>
      <c r="D13" s="44" t="s">
        <v>76</v>
      </c>
      <c r="E13" s="46"/>
      <c r="F13" s="47">
        <f t="shared" si="0"/>
        <v>0</v>
      </c>
    </row>
    <row r="14" customFormat="1" ht="16.1" customHeight="1" spans="1:6">
      <c r="A14" s="41"/>
      <c r="B14" s="42"/>
      <c r="C14" s="43"/>
      <c r="D14" s="44"/>
      <c r="E14" s="44"/>
      <c r="F14" s="45"/>
    </row>
    <row r="15" customFormat="1" ht="16.85" customHeight="1" spans="1:6">
      <c r="A15" s="41"/>
      <c r="B15" s="42"/>
      <c r="C15" s="43"/>
      <c r="D15" s="44"/>
      <c r="E15" s="44"/>
      <c r="F15" s="45"/>
    </row>
    <row r="16" customFormat="1" ht="16.1" customHeight="1" spans="1:6">
      <c r="A16" s="41"/>
      <c r="B16" s="42"/>
      <c r="C16" s="43"/>
      <c r="D16" s="44"/>
      <c r="E16" s="44"/>
      <c r="F16" s="45"/>
    </row>
    <row r="17" customFormat="1" ht="16.1" customHeight="1" spans="1:6">
      <c r="A17" s="41"/>
      <c r="B17" s="42"/>
      <c r="C17" s="43"/>
      <c r="D17" s="44"/>
      <c r="E17" s="44"/>
      <c r="F17" s="45"/>
    </row>
    <row r="18" customFormat="1" ht="16.85" customHeight="1" spans="1:6">
      <c r="A18" s="41"/>
      <c r="B18" s="42"/>
      <c r="C18" s="43"/>
      <c r="D18" s="44"/>
      <c r="E18" s="44"/>
      <c r="F18" s="45"/>
    </row>
    <row r="19" customFormat="1" ht="16.1" customHeight="1" spans="1:6">
      <c r="A19" s="41"/>
      <c r="B19" s="42"/>
      <c r="C19" s="43"/>
      <c r="D19" s="44"/>
      <c r="E19" s="44"/>
      <c r="F19" s="45"/>
    </row>
    <row r="20" customFormat="1" ht="16.1" customHeight="1" spans="1:6">
      <c r="A20" s="41"/>
      <c r="B20" s="42"/>
      <c r="C20" s="43"/>
      <c r="D20" s="44"/>
      <c r="E20" s="44"/>
      <c r="F20" s="45"/>
    </row>
    <row r="21" customFormat="1" ht="16.85" customHeight="1" spans="1:6">
      <c r="A21" s="41"/>
      <c r="B21" s="42"/>
      <c r="C21" s="43"/>
      <c r="D21" s="44"/>
      <c r="E21" s="44"/>
      <c r="F21" s="45"/>
    </row>
    <row r="22" customFormat="1" ht="16.1" customHeight="1" spans="1:6">
      <c r="A22" s="41"/>
      <c r="B22" s="42"/>
      <c r="C22" s="43"/>
      <c r="D22" s="44"/>
      <c r="E22" s="44"/>
      <c r="F22" s="45"/>
    </row>
    <row r="23" customFormat="1" ht="16.1" customHeight="1" spans="1:6">
      <c r="A23" s="41"/>
      <c r="B23" s="42"/>
      <c r="C23" s="43"/>
      <c r="D23" s="44"/>
      <c r="E23" s="44"/>
      <c r="F23" s="45"/>
    </row>
    <row r="24" customFormat="1" ht="16.85" customHeight="1" spans="1:6">
      <c r="A24" s="41"/>
      <c r="B24" s="42"/>
      <c r="C24" s="43"/>
      <c r="D24" s="44"/>
      <c r="E24" s="44"/>
      <c r="F24" s="45"/>
    </row>
    <row r="25" customFormat="1" ht="16.1" customHeight="1" spans="1:6">
      <c r="A25" s="41"/>
      <c r="B25" s="42"/>
      <c r="C25" s="43"/>
      <c r="D25" s="44"/>
      <c r="E25" s="44"/>
      <c r="F25" s="45"/>
    </row>
    <row r="26" customFormat="1" ht="16.85" customHeight="1" spans="1:6">
      <c r="A26" s="41"/>
      <c r="B26" s="42"/>
      <c r="C26" s="43"/>
      <c r="D26" s="44"/>
      <c r="E26" s="44"/>
      <c r="F26" s="45"/>
    </row>
    <row r="27" customFormat="1" ht="16.1" customHeight="1" spans="1:6">
      <c r="A27" s="41"/>
      <c r="B27" s="42"/>
      <c r="C27" s="43"/>
      <c r="D27" s="44"/>
      <c r="E27" s="44"/>
      <c r="F27" s="45"/>
    </row>
    <row r="28" customFormat="1" ht="16.1" customHeight="1" spans="1:6">
      <c r="A28" s="41"/>
      <c r="B28" s="42"/>
      <c r="C28" s="43"/>
      <c r="D28" s="44"/>
      <c r="E28" s="44"/>
      <c r="F28" s="45"/>
    </row>
    <row r="29" customFormat="1" ht="16.1" customHeight="1" spans="1:6">
      <c r="A29" s="41"/>
      <c r="B29" s="42"/>
      <c r="C29" s="43"/>
      <c r="D29" s="44"/>
      <c r="E29" s="44"/>
      <c r="F29" s="45"/>
    </row>
    <row r="30" customFormat="1" ht="16.85" customHeight="1" spans="1:6">
      <c r="A30" s="41"/>
      <c r="B30" s="42"/>
      <c r="C30" s="43"/>
      <c r="D30" s="44"/>
      <c r="E30" s="44"/>
      <c r="F30" s="45"/>
    </row>
    <row r="31" customFormat="1" ht="16.1" customHeight="1" spans="1:6">
      <c r="A31" s="41"/>
      <c r="B31" s="42"/>
      <c r="C31" s="43"/>
      <c r="D31" s="44"/>
      <c r="E31" s="44"/>
      <c r="F31" s="45"/>
    </row>
    <row r="32" customFormat="1" ht="16.1" customHeight="1" spans="1:6">
      <c r="A32" s="41"/>
      <c r="B32" s="42"/>
      <c r="C32" s="43"/>
      <c r="D32" s="44"/>
      <c r="E32" s="44"/>
      <c r="F32" s="45"/>
    </row>
    <row r="33" customFormat="1" ht="16.85" customHeight="1" spans="1:6">
      <c r="A33" s="41"/>
      <c r="B33" s="42"/>
      <c r="C33" s="43"/>
      <c r="D33" s="44"/>
      <c r="E33" s="44"/>
      <c r="F33" s="45"/>
    </row>
    <row r="34" customFormat="1" ht="16.1" customHeight="1" spans="1:6">
      <c r="A34" s="41"/>
      <c r="B34" s="42"/>
      <c r="C34" s="43"/>
      <c r="D34" s="44"/>
      <c r="E34" s="44"/>
      <c r="F34" s="45"/>
    </row>
    <row r="35" customFormat="1" ht="16.1" customHeight="1" spans="1:6">
      <c r="A35" s="41"/>
      <c r="B35" s="42"/>
      <c r="C35" s="43"/>
      <c r="D35" s="44"/>
      <c r="E35" s="44"/>
      <c r="F35" s="45"/>
    </row>
    <row r="36" customFormat="1" ht="32.95" customHeight="1" spans="1:6">
      <c r="A36" s="48"/>
      <c r="B36" s="49" t="s">
        <v>77</v>
      </c>
      <c r="C36" s="48"/>
      <c r="D36" s="50">
        <f>SUM(F7:F13)</f>
        <v>0</v>
      </c>
      <c r="E36" s="50"/>
      <c r="F36" s="50"/>
    </row>
  </sheetData>
  <sheetProtection algorithmName="SHA-512" hashValue="HtdmjgeQUJ9crUHCC4DEvBMqZoqI18Vxu2RPkUjZ97iAD6SzQ6wp8Q6nbDsjx1KKfJVVf0p+PGfUBPzz4iRHrQ==" saltValue="x+hHwgZzfSmD8D+paTIk8A==" spinCount="100000" sheet="1" objects="1"/>
  <mergeCells count="5">
    <mergeCell ref="A1:F1"/>
    <mergeCell ref="A2:D2"/>
    <mergeCell ref="E2:F2"/>
    <mergeCell ref="A3:F3"/>
    <mergeCell ref="D36:F36"/>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showZeros="0" workbookViewId="0">
      <selection activeCell="E12" sqref="E12"/>
    </sheetView>
  </sheetViews>
  <sheetFormatPr defaultColWidth="9" defaultRowHeight="14.25" outlineLevelCol="5"/>
  <cols>
    <col min="1" max="1" width="8.125" customWidth="1"/>
    <col min="2" max="2" width="33.5" customWidth="1"/>
    <col min="3" max="3" width="8.125" customWidth="1"/>
    <col min="4" max="5" width="9.75" customWidth="1"/>
    <col min="6" max="6" width="10.625" customWidth="1"/>
    <col min="7" max="7" width="20" customWidth="1"/>
  </cols>
  <sheetData>
    <row r="1" customFormat="1" ht="32.95" customHeight="1" spans="1:6">
      <c r="A1" s="35" t="s">
        <v>22</v>
      </c>
      <c r="B1" s="35"/>
      <c r="C1" s="35"/>
      <c r="D1" s="35"/>
      <c r="E1" s="35"/>
      <c r="F1" s="35"/>
    </row>
    <row r="2" customFormat="1" ht="16.85" customHeight="1" spans="1:6">
      <c r="A2" s="36" t="s">
        <v>23</v>
      </c>
      <c r="B2" s="36"/>
      <c r="C2" s="36"/>
      <c r="D2" s="36"/>
      <c r="E2" s="36" t="s">
        <v>24</v>
      </c>
      <c r="F2" s="36"/>
    </row>
    <row r="3" customFormat="1" ht="32.95" customHeight="1" spans="1:6">
      <c r="A3" s="37" t="s">
        <v>78</v>
      </c>
      <c r="B3" s="37"/>
      <c r="C3" s="37"/>
      <c r="D3" s="37"/>
      <c r="E3" s="37"/>
      <c r="F3" s="37"/>
    </row>
    <row r="4" customFormat="1" ht="16.85" customHeight="1" spans="1:6">
      <c r="A4" s="38" t="s">
        <v>26</v>
      </c>
      <c r="B4" s="39" t="s">
        <v>27</v>
      </c>
      <c r="C4" s="39" t="s">
        <v>28</v>
      </c>
      <c r="D4" s="39" t="s">
        <v>29</v>
      </c>
      <c r="E4" s="39" t="s">
        <v>30</v>
      </c>
      <c r="F4" s="40" t="s">
        <v>31</v>
      </c>
    </row>
    <row r="5" customFormat="1" ht="16.1" customHeight="1" spans="1:6">
      <c r="A5" s="41" t="s">
        <v>79</v>
      </c>
      <c r="B5" s="42" t="s">
        <v>80</v>
      </c>
      <c r="C5" s="43"/>
      <c r="D5" s="44"/>
      <c r="E5" s="44"/>
      <c r="F5" s="45"/>
    </row>
    <row r="6" customFormat="1" ht="16.85" customHeight="1" spans="1:6">
      <c r="A6" s="41" t="s">
        <v>81</v>
      </c>
      <c r="B6" s="42" t="s">
        <v>82</v>
      </c>
      <c r="C6" s="43"/>
      <c r="D6" s="44"/>
      <c r="E6" s="44"/>
      <c r="F6" s="45"/>
    </row>
    <row r="7" customFormat="1" ht="16.1" customHeight="1" spans="1:6">
      <c r="A7" s="41" t="s">
        <v>36</v>
      </c>
      <c r="B7" s="42" t="s">
        <v>83</v>
      </c>
      <c r="C7" s="43" t="s">
        <v>84</v>
      </c>
      <c r="D7" s="44" t="s">
        <v>85</v>
      </c>
      <c r="E7" s="46"/>
      <c r="F7" s="47">
        <f>D7*E7</f>
        <v>0</v>
      </c>
    </row>
    <row r="8" customFormat="1" ht="16.1" customHeight="1" spans="1:6">
      <c r="A8" s="41" t="s">
        <v>86</v>
      </c>
      <c r="B8" s="42" t="s">
        <v>87</v>
      </c>
      <c r="C8" s="43"/>
      <c r="D8" s="44"/>
      <c r="E8" s="46"/>
      <c r="F8" s="47">
        <f>D8*E8</f>
        <v>0</v>
      </c>
    </row>
    <row r="9" customFormat="1" ht="16.85" customHeight="1" spans="1:6">
      <c r="A9" s="41" t="s">
        <v>36</v>
      </c>
      <c r="B9" s="42" t="s">
        <v>88</v>
      </c>
      <c r="C9" s="43" t="s">
        <v>84</v>
      </c>
      <c r="D9" s="44" t="s">
        <v>89</v>
      </c>
      <c r="E9" s="46"/>
      <c r="F9" s="47">
        <f>D9*E9</f>
        <v>0</v>
      </c>
    </row>
    <row r="10" customFormat="1" ht="16.1" customHeight="1" spans="1:6">
      <c r="A10" s="41"/>
      <c r="B10" s="42"/>
      <c r="C10" s="43"/>
      <c r="D10" s="44"/>
      <c r="E10" s="44"/>
      <c r="F10" s="45"/>
    </row>
    <row r="11" customFormat="1" ht="16.1" customHeight="1" spans="1:6">
      <c r="A11" s="41"/>
      <c r="B11" s="42"/>
      <c r="C11" s="43"/>
      <c r="D11" s="44"/>
      <c r="E11" s="44"/>
      <c r="F11" s="45"/>
    </row>
    <row r="12" customFormat="1" ht="16.85" customHeight="1" spans="1:6">
      <c r="A12" s="41"/>
      <c r="B12" s="42"/>
      <c r="C12" s="43"/>
      <c r="D12" s="44"/>
      <c r="E12" s="44"/>
      <c r="F12" s="45"/>
    </row>
    <row r="13" customFormat="1" ht="16.1" customHeight="1" spans="1:6">
      <c r="A13" s="41"/>
      <c r="B13" s="42"/>
      <c r="C13" s="43"/>
      <c r="D13" s="44"/>
      <c r="E13" s="44"/>
      <c r="F13" s="45"/>
    </row>
    <row r="14" customFormat="1" ht="16.1" customHeight="1" spans="1:6">
      <c r="A14" s="41"/>
      <c r="B14" s="42"/>
      <c r="C14" s="43"/>
      <c r="D14" s="44"/>
      <c r="E14" s="44"/>
      <c r="F14" s="45"/>
    </row>
    <row r="15" customFormat="1" ht="16.85" customHeight="1" spans="1:6">
      <c r="A15" s="41"/>
      <c r="B15" s="42"/>
      <c r="C15" s="43"/>
      <c r="D15" s="44"/>
      <c r="E15" s="44"/>
      <c r="F15" s="45"/>
    </row>
    <row r="16" customFormat="1" ht="16.1" customHeight="1" spans="1:6">
      <c r="A16" s="41"/>
      <c r="B16" s="42"/>
      <c r="C16" s="43"/>
      <c r="D16" s="44"/>
      <c r="E16" s="44"/>
      <c r="F16" s="45"/>
    </row>
    <row r="17" customFormat="1" ht="16.1" customHeight="1" spans="1:6">
      <c r="A17" s="41"/>
      <c r="B17" s="42"/>
      <c r="C17" s="43"/>
      <c r="D17" s="44"/>
      <c r="E17" s="44"/>
      <c r="F17" s="45"/>
    </row>
    <row r="18" customFormat="1" ht="16.1" customHeight="1" spans="1:6">
      <c r="A18" s="41"/>
      <c r="B18" s="42"/>
      <c r="C18" s="43"/>
      <c r="D18" s="44"/>
      <c r="E18" s="44"/>
      <c r="F18" s="45"/>
    </row>
    <row r="19" customFormat="1" ht="16.85" customHeight="1" spans="1:6">
      <c r="A19" s="41"/>
      <c r="B19" s="42"/>
      <c r="C19" s="43"/>
      <c r="D19" s="44"/>
      <c r="E19" s="44"/>
      <c r="F19" s="45"/>
    </row>
    <row r="20" customFormat="1" ht="16.1" customHeight="1" spans="1:6">
      <c r="A20" s="41"/>
      <c r="B20" s="42"/>
      <c r="C20" s="43"/>
      <c r="D20" s="44"/>
      <c r="E20" s="44"/>
      <c r="F20" s="45"/>
    </row>
    <row r="21" customFormat="1" ht="16.85" customHeight="1" spans="1:6">
      <c r="A21" s="41"/>
      <c r="B21" s="42"/>
      <c r="C21" s="43"/>
      <c r="D21" s="44"/>
      <c r="E21" s="44"/>
      <c r="F21" s="45"/>
    </row>
    <row r="22" customFormat="1" ht="16.1" customHeight="1" spans="1:6">
      <c r="A22" s="41"/>
      <c r="B22" s="42"/>
      <c r="C22" s="43"/>
      <c r="D22" s="44"/>
      <c r="E22" s="44"/>
      <c r="F22" s="45"/>
    </row>
    <row r="23" customFormat="1" ht="16.1" customHeight="1" spans="1:6">
      <c r="A23" s="41"/>
      <c r="B23" s="42"/>
      <c r="C23" s="43"/>
      <c r="D23" s="44"/>
      <c r="E23" s="44"/>
      <c r="F23" s="45"/>
    </row>
    <row r="24" customFormat="1" ht="16.85" customHeight="1" spans="1:6">
      <c r="A24" s="41"/>
      <c r="B24" s="42"/>
      <c r="C24" s="43"/>
      <c r="D24" s="44"/>
      <c r="E24" s="44"/>
      <c r="F24" s="45"/>
    </row>
    <row r="25" customFormat="1" ht="16.1" customHeight="1" spans="1:6">
      <c r="A25" s="41"/>
      <c r="B25" s="42"/>
      <c r="C25" s="43"/>
      <c r="D25" s="44"/>
      <c r="E25" s="44"/>
      <c r="F25" s="45"/>
    </row>
    <row r="26" customFormat="1" ht="16.1" customHeight="1" spans="1:6">
      <c r="A26" s="41"/>
      <c r="B26" s="42"/>
      <c r="C26" s="43"/>
      <c r="D26" s="44"/>
      <c r="E26" s="44"/>
      <c r="F26" s="45"/>
    </row>
    <row r="27" customFormat="1" ht="16.85" customHeight="1" spans="1:6">
      <c r="A27" s="41"/>
      <c r="B27" s="42"/>
      <c r="C27" s="43"/>
      <c r="D27" s="44"/>
      <c r="E27" s="44"/>
      <c r="F27" s="45"/>
    </row>
    <row r="28" customFormat="1" ht="16.1" customHeight="1" spans="1:6">
      <c r="A28" s="41"/>
      <c r="B28" s="42"/>
      <c r="C28" s="43"/>
      <c r="D28" s="44"/>
      <c r="E28" s="44"/>
      <c r="F28" s="45"/>
    </row>
    <row r="29" customFormat="1" ht="16.1" customHeight="1" spans="1:6">
      <c r="A29" s="41"/>
      <c r="B29" s="42"/>
      <c r="C29" s="43"/>
      <c r="D29" s="44"/>
      <c r="E29" s="44"/>
      <c r="F29" s="45"/>
    </row>
    <row r="30" customFormat="1" ht="16.85" customHeight="1" spans="1:6">
      <c r="A30" s="41"/>
      <c r="B30" s="42"/>
      <c r="C30" s="43"/>
      <c r="D30" s="44"/>
      <c r="E30" s="44"/>
      <c r="F30" s="45"/>
    </row>
    <row r="31" customFormat="1" ht="16.1" customHeight="1" spans="1:6">
      <c r="A31" s="41"/>
      <c r="B31" s="42"/>
      <c r="C31" s="43"/>
      <c r="D31" s="44"/>
      <c r="E31" s="44"/>
      <c r="F31" s="45"/>
    </row>
    <row r="32" customFormat="1" ht="16.1" customHeight="1" spans="1:6">
      <c r="A32" s="41"/>
      <c r="B32" s="42"/>
      <c r="C32" s="43"/>
      <c r="D32" s="44"/>
      <c r="E32" s="44"/>
      <c r="F32" s="45"/>
    </row>
    <row r="33" customFormat="1" ht="16.85" customHeight="1" spans="1:6">
      <c r="A33" s="41"/>
      <c r="B33" s="42"/>
      <c r="C33" s="43"/>
      <c r="D33" s="44"/>
      <c r="E33" s="44"/>
      <c r="F33" s="45"/>
    </row>
    <row r="34" customFormat="1" ht="16.1" customHeight="1" spans="1:6">
      <c r="A34" s="41"/>
      <c r="B34" s="42"/>
      <c r="C34" s="43"/>
      <c r="D34" s="44"/>
      <c r="E34" s="44"/>
      <c r="F34" s="45"/>
    </row>
    <row r="35" customFormat="1" ht="16.1" customHeight="1" spans="1:6">
      <c r="A35" s="41"/>
      <c r="B35" s="42"/>
      <c r="C35" s="43"/>
      <c r="D35" s="44"/>
      <c r="E35" s="44"/>
      <c r="F35" s="45"/>
    </row>
    <row r="36" customFormat="1" ht="32.95" customHeight="1" spans="1:6">
      <c r="A36" s="48"/>
      <c r="B36" s="49" t="s">
        <v>90</v>
      </c>
      <c r="C36" s="48"/>
      <c r="D36" s="50">
        <f>SUM(F7:F9)</f>
        <v>0</v>
      </c>
      <c r="E36" s="50"/>
      <c r="F36" s="50"/>
    </row>
    <row r="37" customFormat="1" ht="16.1" customHeight="1" spans="1:6">
      <c r="A37" s="36"/>
      <c r="B37" s="36"/>
      <c r="C37" s="36"/>
      <c r="D37" s="36"/>
      <c r="E37" s="36"/>
      <c r="F37" s="36"/>
    </row>
    <row r="38" customFormat="1" ht="16.1" customHeight="1" spans="1:6">
      <c r="A38" s="36"/>
      <c r="B38" s="36"/>
      <c r="C38" s="36"/>
      <c r="D38" s="36"/>
      <c r="E38" s="36"/>
      <c r="F38" s="36"/>
    </row>
    <row r="39" customFormat="1" ht="16.85" customHeight="1" spans="1:6">
      <c r="A39" s="36"/>
      <c r="B39" s="36"/>
      <c r="C39" s="36"/>
      <c r="D39" s="36"/>
      <c r="E39" s="36"/>
      <c r="F39" s="36"/>
    </row>
  </sheetData>
  <sheetProtection algorithmName="SHA-512" hashValue="AlshwpXkNMqKutH3Ewb1kQqsdqPQCp0C9pxtNsoQZD8OZouzRCN++lNfHekPXQJ8uBlMe3lsAIDs2YFfsig13w==" saltValue="PHUJDeH6NzTQtEjPdAPq9w==" spinCount="100000" sheet="1" objects="1"/>
  <mergeCells count="8">
    <mergeCell ref="A1:F1"/>
    <mergeCell ref="A2:D2"/>
    <mergeCell ref="E2:F2"/>
    <mergeCell ref="A3:F3"/>
    <mergeCell ref="D36:F36"/>
    <mergeCell ref="A37:F37"/>
    <mergeCell ref="A38:F38"/>
    <mergeCell ref="A39:F39"/>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Zeros="0" workbookViewId="0">
      <selection activeCell="E12" sqref="E12"/>
    </sheetView>
  </sheetViews>
  <sheetFormatPr defaultColWidth="9" defaultRowHeight="14.25" outlineLevelCol="5"/>
  <cols>
    <col min="1" max="1" width="8.125" customWidth="1"/>
    <col min="2" max="2" width="33.75" customWidth="1"/>
    <col min="3" max="3" width="8.125" customWidth="1"/>
    <col min="4" max="5" width="9.75" customWidth="1"/>
    <col min="6" max="6" width="10.625" customWidth="1"/>
    <col min="7" max="7" width="20" customWidth="1"/>
  </cols>
  <sheetData>
    <row r="1" customFormat="1" ht="32.95" customHeight="1" spans="1:6">
      <c r="A1" s="35" t="s">
        <v>22</v>
      </c>
      <c r="B1" s="35"/>
      <c r="C1" s="35"/>
      <c r="D1" s="35"/>
      <c r="E1" s="35"/>
      <c r="F1" s="35"/>
    </row>
    <row r="2" customFormat="1" ht="16.85" customHeight="1" spans="1:6">
      <c r="A2" s="36" t="s">
        <v>23</v>
      </c>
      <c r="B2" s="36"/>
      <c r="C2" s="36"/>
      <c r="D2" s="36"/>
      <c r="E2" s="36" t="s">
        <v>24</v>
      </c>
      <c r="F2" s="36"/>
    </row>
    <row r="3" customFormat="1" ht="32.95" customHeight="1" spans="1:6">
      <c r="A3" s="37" t="s">
        <v>91</v>
      </c>
      <c r="B3" s="37"/>
      <c r="C3" s="37"/>
      <c r="D3" s="37"/>
      <c r="E3" s="37"/>
      <c r="F3" s="37"/>
    </row>
    <row r="4" customFormat="1" ht="16.85" customHeight="1" spans="1:6">
      <c r="A4" s="38" t="s">
        <v>26</v>
      </c>
      <c r="B4" s="39" t="s">
        <v>27</v>
      </c>
      <c r="C4" s="39" t="s">
        <v>28</v>
      </c>
      <c r="D4" s="39" t="s">
        <v>29</v>
      </c>
      <c r="E4" s="39" t="s">
        <v>30</v>
      </c>
      <c r="F4" s="40" t="s">
        <v>31</v>
      </c>
    </row>
    <row r="5" customFormat="1" ht="16.1" customHeight="1" spans="1:6">
      <c r="A5" s="41" t="s">
        <v>92</v>
      </c>
      <c r="B5" s="42" t="s">
        <v>93</v>
      </c>
      <c r="C5" s="43"/>
      <c r="D5" s="44"/>
      <c r="E5" s="44"/>
      <c r="F5" s="45"/>
    </row>
    <row r="6" customFormat="1" ht="16.85" customHeight="1" spans="1:6">
      <c r="A6" s="41" t="s">
        <v>94</v>
      </c>
      <c r="B6" s="42" t="s">
        <v>95</v>
      </c>
      <c r="C6" s="43"/>
      <c r="D6" s="44"/>
      <c r="E6" s="44"/>
      <c r="F6" s="45"/>
    </row>
    <row r="7" customFormat="1" ht="16.1" customHeight="1" spans="1:6">
      <c r="A7" s="41" t="s">
        <v>36</v>
      </c>
      <c r="B7" s="42" t="s">
        <v>96</v>
      </c>
      <c r="C7" s="43" t="s">
        <v>75</v>
      </c>
      <c r="D7" s="44" t="s">
        <v>97</v>
      </c>
      <c r="E7" s="46"/>
      <c r="F7" s="47">
        <f>D7*E7</f>
        <v>0</v>
      </c>
    </row>
    <row r="8" customFormat="1" ht="16.1" customHeight="1" spans="1:6">
      <c r="A8" s="41"/>
      <c r="B8" s="42"/>
      <c r="C8" s="43"/>
      <c r="D8" s="44"/>
      <c r="E8" s="44"/>
      <c r="F8" s="45"/>
    </row>
    <row r="9" customFormat="1" ht="16.85" customHeight="1" spans="1:6">
      <c r="A9" s="41"/>
      <c r="B9" s="42"/>
      <c r="C9" s="43"/>
      <c r="D9" s="44"/>
      <c r="E9" s="44"/>
      <c r="F9" s="45"/>
    </row>
    <row r="10" customFormat="1" ht="16.1" customHeight="1" spans="1:6">
      <c r="A10" s="41"/>
      <c r="B10" s="42"/>
      <c r="C10" s="43"/>
      <c r="D10" s="44"/>
      <c r="E10" s="44"/>
      <c r="F10" s="45"/>
    </row>
    <row r="11" customFormat="1" ht="16.1" customHeight="1" spans="1:6">
      <c r="A11" s="41"/>
      <c r="B11" s="42"/>
      <c r="C11" s="43"/>
      <c r="D11" s="44"/>
      <c r="E11" s="44"/>
      <c r="F11" s="45"/>
    </row>
    <row r="12" customFormat="1" ht="16.85" customHeight="1" spans="1:6">
      <c r="A12" s="41"/>
      <c r="B12" s="42"/>
      <c r="C12" s="43"/>
      <c r="D12" s="44"/>
      <c r="E12" s="44"/>
      <c r="F12" s="45"/>
    </row>
    <row r="13" customFormat="1" ht="16.1" customHeight="1" spans="1:6">
      <c r="A13" s="41"/>
      <c r="B13" s="42"/>
      <c r="C13" s="43"/>
      <c r="D13" s="44"/>
      <c r="E13" s="44"/>
      <c r="F13" s="45"/>
    </row>
    <row r="14" customFormat="1" ht="16.1" customHeight="1" spans="1:6">
      <c r="A14" s="41"/>
      <c r="B14" s="42"/>
      <c r="C14" s="43"/>
      <c r="D14" s="44"/>
      <c r="E14" s="44"/>
      <c r="F14" s="45"/>
    </row>
    <row r="15" customFormat="1" ht="16.85" customHeight="1" spans="1:6">
      <c r="A15" s="41"/>
      <c r="B15" s="42"/>
      <c r="C15" s="43"/>
      <c r="D15" s="44"/>
      <c r="E15" s="44"/>
      <c r="F15" s="45"/>
    </row>
    <row r="16" customFormat="1" ht="16.1" customHeight="1" spans="1:6">
      <c r="A16" s="41"/>
      <c r="B16" s="42"/>
      <c r="C16" s="43"/>
      <c r="D16" s="44"/>
      <c r="E16" s="44"/>
      <c r="F16" s="45"/>
    </row>
    <row r="17" customFormat="1" ht="16.1" customHeight="1" spans="1:6">
      <c r="A17" s="41"/>
      <c r="B17" s="42"/>
      <c r="C17" s="43"/>
      <c r="D17" s="44"/>
      <c r="E17" s="44"/>
      <c r="F17" s="45"/>
    </row>
    <row r="18" customFormat="1" ht="16.1" customHeight="1" spans="1:6">
      <c r="A18" s="41"/>
      <c r="B18" s="42"/>
      <c r="C18" s="43"/>
      <c r="D18" s="44"/>
      <c r="E18" s="44"/>
      <c r="F18" s="45"/>
    </row>
    <row r="19" customFormat="1" ht="16.85" customHeight="1" spans="1:6">
      <c r="A19" s="41"/>
      <c r="B19" s="42"/>
      <c r="C19" s="43"/>
      <c r="D19" s="44"/>
      <c r="E19" s="44"/>
      <c r="F19" s="45"/>
    </row>
    <row r="20" customFormat="1" ht="16.1" customHeight="1" spans="1:6">
      <c r="A20" s="41"/>
      <c r="B20" s="42"/>
      <c r="C20" s="43"/>
      <c r="D20" s="44"/>
      <c r="E20" s="44"/>
      <c r="F20" s="45"/>
    </row>
    <row r="21" customFormat="1" ht="16.85" customHeight="1" spans="1:6">
      <c r="A21" s="41"/>
      <c r="B21" s="42"/>
      <c r="C21" s="43"/>
      <c r="D21" s="44"/>
      <c r="E21" s="44"/>
      <c r="F21" s="45"/>
    </row>
    <row r="22" customFormat="1" ht="16.1" customHeight="1" spans="1:6">
      <c r="A22" s="41"/>
      <c r="B22" s="42"/>
      <c r="C22" s="43"/>
      <c r="D22" s="44"/>
      <c r="E22" s="44"/>
      <c r="F22" s="45"/>
    </row>
    <row r="23" customFormat="1" ht="16.1" customHeight="1" spans="1:6">
      <c r="A23" s="41"/>
      <c r="B23" s="42"/>
      <c r="C23" s="43"/>
      <c r="D23" s="44"/>
      <c r="E23" s="44"/>
      <c r="F23" s="45"/>
    </row>
    <row r="24" customFormat="1" ht="16.85" customHeight="1" spans="1:6">
      <c r="A24" s="41"/>
      <c r="B24" s="42"/>
      <c r="C24" s="43"/>
      <c r="D24" s="44"/>
      <c r="E24" s="44"/>
      <c r="F24" s="45"/>
    </row>
    <row r="25" customFormat="1" ht="16.1" customHeight="1" spans="1:6">
      <c r="A25" s="41"/>
      <c r="B25" s="42"/>
      <c r="C25" s="43"/>
      <c r="D25" s="44"/>
      <c r="E25" s="44"/>
      <c r="F25" s="45"/>
    </row>
    <row r="26" customFormat="1" ht="16.1" customHeight="1" spans="1:6">
      <c r="A26" s="41"/>
      <c r="B26" s="42"/>
      <c r="C26" s="43"/>
      <c r="D26" s="44"/>
      <c r="E26" s="44"/>
      <c r="F26" s="45"/>
    </row>
    <row r="27" customFormat="1" ht="16.85" customHeight="1" spans="1:6">
      <c r="A27" s="41"/>
      <c r="B27" s="42"/>
      <c r="C27" s="43"/>
      <c r="D27" s="44"/>
      <c r="E27" s="44"/>
      <c r="F27" s="45"/>
    </row>
    <row r="28" customFormat="1" ht="16.1" customHeight="1" spans="1:6">
      <c r="A28" s="41"/>
      <c r="B28" s="42"/>
      <c r="C28" s="43"/>
      <c r="D28" s="44"/>
      <c r="E28" s="44"/>
      <c r="F28" s="45"/>
    </row>
    <row r="29" customFormat="1" ht="16.1" customHeight="1" spans="1:6">
      <c r="A29" s="41"/>
      <c r="B29" s="42"/>
      <c r="C29" s="43"/>
      <c r="D29" s="44"/>
      <c r="E29" s="44"/>
      <c r="F29" s="45"/>
    </row>
    <row r="30" customFormat="1" ht="16.85" customHeight="1" spans="1:6">
      <c r="A30" s="41"/>
      <c r="B30" s="42"/>
      <c r="C30" s="43"/>
      <c r="D30" s="44"/>
      <c r="E30" s="44"/>
      <c r="F30" s="45"/>
    </row>
    <row r="31" customFormat="1" ht="16.1" customHeight="1" spans="1:6">
      <c r="A31" s="41"/>
      <c r="B31" s="42"/>
      <c r="C31" s="43"/>
      <c r="D31" s="44"/>
      <c r="E31" s="44"/>
      <c r="F31" s="45"/>
    </row>
    <row r="32" customFormat="1" ht="16.1" customHeight="1" spans="1:6">
      <c r="A32" s="41"/>
      <c r="B32" s="42"/>
      <c r="C32" s="43"/>
      <c r="D32" s="44"/>
      <c r="E32" s="44"/>
      <c r="F32" s="45"/>
    </row>
    <row r="33" customFormat="1" ht="16.85" customHeight="1" spans="1:6">
      <c r="A33" s="41"/>
      <c r="B33" s="42"/>
      <c r="C33" s="43"/>
      <c r="D33" s="44"/>
      <c r="E33" s="44"/>
      <c r="F33" s="45"/>
    </row>
    <row r="34" customFormat="1" ht="16.1" customHeight="1" spans="1:6">
      <c r="A34" s="41"/>
      <c r="B34" s="42"/>
      <c r="C34" s="43"/>
      <c r="D34" s="44"/>
      <c r="E34" s="44"/>
      <c r="F34" s="45"/>
    </row>
    <row r="35" customFormat="1" ht="16.1" customHeight="1" spans="1:6">
      <c r="A35" s="41"/>
      <c r="B35" s="42"/>
      <c r="C35" s="43"/>
      <c r="D35" s="44"/>
      <c r="E35" s="44"/>
      <c r="F35" s="45"/>
    </row>
    <row r="36" customFormat="1" ht="32.95" customHeight="1" spans="1:6">
      <c r="A36" s="48"/>
      <c r="B36" s="49" t="s">
        <v>98</v>
      </c>
      <c r="C36" s="48"/>
      <c r="D36" s="50">
        <f>SUM(F7)</f>
        <v>0</v>
      </c>
      <c r="E36" s="50"/>
      <c r="F36" s="50"/>
    </row>
  </sheetData>
  <sheetProtection algorithmName="SHA-512" hashValue="8jDtda1S09RhH187pGN5naSxemw7+2AUw0vNMF2QMHLObMGXDJao6JRK1xBsqHfayh6fLxYWHyUpxV3kcDYYVw==" saltValue="Im6P883KJEzXv9Y1EZ4+bg==" spinCount="100000" sheet="1" objects="1"/>
  <mergeCells count="5">
    <mergeCell ref="A1:F1"/>
    <mergeCell ref="A2:D2"/>
    <mergeCell ref="E2:F2"/>
    <mergeCell ref="A3:F3"/>
    <mergeCell ref="D36:F36"/>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Zeros="0" workbookViewId="0">
      <selection activeCell="E26" sqref="E26"/>
    </sheetView>
  </sheetViews>
  <sheetFormatPr defaultColWidth="9" defaultRowHeight="14.25" outlineLevelCol="5"/>
  <cols>
    <col min="1" max="1" width="8.125" customWidth="1"/>
    <col min="2" max="2" width="33.5" customWidth="1"/>
    <col min="3" max="3" width="8.125" customWidth="1"/>
    <col min="4" max="5" width="9.75" customWidth="1"/>
    <col min="6" max="6" width="10.625" customWidth="1"/>
    <col min="7" max="7" width="20" customWidth="1"/>
  </cols>
  <sheetData>
    <row r="1" customFormat="1" ht="32.95" customHeight="1" spans="1:6">
      <c r="A1" s="35" t="s">
        <v>22</v>
      </c>
      <c r="B1" s="35"/>
      <c r="C1" s="35"/>
      <c r="D1" s="35"/>
      <c r="E1" s="35"/>
      <c r="F1" s="35"/>
    </row>
    <row r="2" customFormat="1" ht="16.85" customHeight="1" spans="1:6">
      <c r="A2" s="36" t="s">
        <v>23</v>
      </c>
      <c r="B2" s="36"/>
      <c r="C2" s="36"/>
      <c r="D2" s="36"/>
      <c r="E2" s="36" t="s">
        <v>24</v>
      </c>
      <c r="F2" s="36"/>
    </row>
    <row r="3" customFormat="1" ht="32.95" customHeight="1" spans="1:6">
      <c r="A3" s="37" t="s">
        <v>99</v>
      </c>
      <c r="B3" s="37"/>
      <c r="C3" s="37"/>
      <c r="D3" s="37"/>
      <c r="E3" s="37"/>
      <c r="F3" s="37"/>
    </row>
    <row r="4" customFormat="1" ht="16.85" customHeight="1" spans="1:6">
      <c r="A4" s="38" t="s">
        <v>26</v>
      </c>
      <c r="B4" s="39" t="s">
        <v>27</v>
      </c>
      <c r="C4" s="39" t="s">
        <v>28</v>
      </c>
      <c r="D4" s="39" t="s">
        <v>29</v>
      </c>
      <c r="E4" s="39" t="s">
        <v>30</v>
      </c>
      <c r="F4" s="40" t="s">
        <v>31</v>
      </c>
    </row>
    <row r="5" customFormat="1" ht="16.1" customHeight="1" spans="1:6">
      <c r="A5" s="41" t="s">
        <v>100</v>
      </c>
      <c r="B5" s="42" t="s">
        <v>101</v>
      </c>
      <c r="C5" s="43"/>
      <c r="D5" s="44"/>
      <c r="E5" s="44"/>
      <c r="F5" s="45"/>
    </row>
    <row r="6" customFormat="1" ht="16.85" customHeight="1" spans="1:6">
      <c r="A6" s="41" t="s">
        <v>102</v>
      </c>
      <c r="B6" s="42" t="s">
        <v>103</v>
      </c>
      <c r="C6" s="43"/>
      <c r="D6" s="44"/>
      <c r="E6" s="44"/>
      <c r="F6" s="45"/>
    </row>
    <row r="7" customFormat="1" ht="16.1" customHeight="1" spans="1:6">
      <c r="A7" s="41" t="s">
        <v>36</v>
      </c>
      <c r="B7" s="42" t="s">
        <v>104</v>
      </c>
      <c r="C7" s="43" t="s">
        <v>105</v>
      </c>
      <c r="D7" s="44" t="s">
        <v>106</v>
      </c>
      <c r="E7" s="46"/>
      <c r="F7" s="47">
        <f>D7*E7</f>
        <v>0</v>
      </c>
    </row>
    <row r="8" customFormat="1" ht="16.1" customHeight="1" spans="1:6">
      <c r="A8" s="41" t="s">
        <v>40</v>
      </c>
      <c r="B8" s="42" t="s">
        <v>107</v>
      </c>
      <c r="C8" s="43" t="s">
        <v>105</v>
      </c>
      <c r="D8" s="44" t="s">
        <v>108</v>
      </c>
      <c r="E8" s="46"/>
      <c r="F8" s="47">
        <f>D8*E8</f>
        <v>0</v>
      </c>
    </row>
    <row r="9" customFormat="1" ht="16.85" customHeight="1" spans="1:6">
      <c r="A9" s="41" t="s">
        <v>109</v>
      </c>
      <c r="B9" s="42" t="s">
        <v>110</v>
      </c>
      <c r="C9" s="43" t="s">
        <v>105</v>
      </c>
      <c r="D9" s="44" t="s">
        <v>111</v>
      </c>
      <c r="E9" s="46"/>
      <c r="F9" s="47">
        <f>D9*E9</f>
        <v>0</v>
      </c>
    </row>
    <row r="10" customFormat="1" ht="16.1" customHeight="1" spans="1:6">
      <c r="A10" s="41" t="s">
        <v>112</v>
      </c>
      <c r="B10" s="42" t="s">
        <v>113</v>
      </c>
      <c r="C10" s="43" t="s">
        <v>105</v>
      </c>
      <c r="D10" s="44" t="s">
        <v>114</v>
      </c>
      <c r="E10" s="46"/>
      <c r="F10" s="47">
        <f>D10*E10</f>
        <v>0</v>
      </c>
    </row>
    <row r="11" customFormat="1" ht="16.1" customHeight="1" spans="1:6">
      <c r="A11" s="41"/>
      <c r="B11" s="42"/>
      <c r="C11" s="43"/>
      <c r="D11" s="44"/>
      <c r="E11" s="44"/>
      <c r="F11" s="45"/>
    </row>
    <row r="12" customFormat="1" ht="16.85" customHeight="1" spans="1:6">
      <c r="A12" s="41"/>
      <c r="B12" s="42"/>
      <c r="C12" s="43"/>
      <c r="D12" s="44"/>
      <c r="E12" s="44"/>
      <c r="F12" s="45"/>
    </row>
    <row r="13" customFormat="1" ht="16.1" customHeight="1" spans="1:6">
      <c r="A13" s="41"/>
      <c r="B13" s="42"/>
      <c r="C13" s="43"/>
      <c r="D13" s="44"/>
      <c r="E13" s="44"/>
      <c r="F13" s="45"/>
    </row>
    <row r="14" customFormat="1" ht="16.1" customHeight="1" spans="1:6">
      <c r="A14" s="41"/>
      <c r="B14" s="42"/>
      <c r="C14" s="43"/>
      <c r="D14" s="44"/>
      <c r="E14" s="44"/>
      <c r="F14" s="45"/>
    </row>
    <row r="15" customFormat="1" ht="16.1" customHeight="1" spans="1:6">
      <c r="A15" s="41"/>
      <c r="B15" s="42"/>
      <c r="C15" s="43"/>
      <c r="D15" s="44"/>
      <c r="E15" s="44"/>
      <c r="F15" s="45"/>
    </row>
    <row r="16" customFormat="1" ht="16.85" customHeight="1" spans="1:6">
      <c r="A16" s="41"/>
      <c r="B16" s="42"/>
      <c r="C16" s="43"/>
      <c r="D16" s="44"/>
      <c r="E16" s="44"/>
      <c r="F16" s="45"/>
    </row>
    <row r="17" customFormat="1" ht="16.1" customHeight="1" spans="1:6">
      <c r="A17" s="41"/>
      <c r="B17" s="42"/>
      <c r="C17" s="43"/>
      <c r="D17" s="44"/>
      <c r="E17" s="44"/>
      <c r="F17" s="45"/>
    </row>
    <row r="18" customFormat="1" ht="16.1" customHeight="1" spans="1:6">
      <c r="A18" s="41"/>
      <c r="B18" s="42"/>
      <c r="C18" s="43"/>
      <c r="D18" s="44"/>
      <c r="E18" s="44"/>
      <c r="F18" s="45"/>
    </row>
    <row r="19" customFormat="1" ht="16.85" customHeight="1" spans="1:6">
      <c r="A19" s="41"/>
      <c r="B19" s="42"/>
      <c r="C19" s="43"/>
      <c r="D19" s="44"/>
      <c r="E19" s="44"/>
      <c r="F19" s="45"/>
    </row>
    <row r="20" customFormat="1" ht="16.1" customHeight="1" spans="1:6">
      <c r="A20" s="41"/>
      <c r="B20" s="42"/>
      <c r="C20" s="43"/>
      <c r="D20" s="44"/>
      <c r="E20" s="44"/>
      <c r="F20" s="45"/>
    </row>
    <row r="21" customFormat="1" ht="16.1" customHeight="1" spans="1:6">
      <c r="A21" s="41"/>
      <c r="B21" s="42"/>
      <c r="C21" s="43"/>
      <c r="D21" s="44"/>
      <c r="E21" s="44"/>
      <c r="F21" s="45"/>
    </row>
    <row r="22" customFormat="1" ht="16.85" customHeight="1" spans="1:6">
      <c r="A22" s="41"/>
      <c r="B22" s="42"/>
      <c r="C22" s="43"/>
      <c r="D22" s="44"/>
      <c r="E22" s="44"/>
      <c r="F22" s="45"/>
    </row>
    <row r="23" customFormat="1" ht="16.1" customHeight="1" spans="1:6">
      <c r="A23" s="41"/>
      <c r="B23" s="42"/>
      <c r="C23" s="43"/>
      <c r="D23" s="44"/>
      <c r="E23" s="44"/>
      <c r="F23" s="45"/>
    </row>
    <row r="24" customFormat="1" ht="16.1" customHeight="1" spans="1:6">
      <c r="A24" s="41"/>
      <c r="B24" s="42"/>
      <c r="C24" s="43"/>
      <c r="D24" s="44"/>
      <c r="E24" s="44"/>
      <c r="F24" s="45"/>
    </row>
    <row r="25" customFormat="1" ht="16.85" customHeight="1" spans="1:6">
      <c r="A25" s="41"/>
      <c r="B25" s="42"/>
      <c r="C25" s="43"/>
      <c r="D25" s="44"/>
      <c r="E25" s="44"/>
      <c r="F25" s="45"/>
    </row>
    <row r="26" customFormat="1" ht="16.1" customHeight="1" spans="1:6">
      <c r="A26" s="41"/>
      <c r="B26" s="42"/>
      <c r="C26" s="43"/>
      <c r="D26" s="44"/>
      <c r="E26" s="44"/>
      <c r="F26" s="45"/>
    </row>
    <row r="27" customFormat="1" ht="16.1" customHeight="1" spans="1:6">
      <c r="A27" s="41"/>
      <c r="B27" s="42"/>
      <c r="C27" s="43"/>
      <c r="D27" s="44"/>
      <c r="E27" s="44"/>
      <c r="F27" s="45"/>
    </row>
    <row r="28" customFormat="1" ht="16.85" customHeight="1" spans="1:6">
      <c r="A28" s="41"/>
      <c r="B28" s="42"/>
      <c r="C28" s="43"/>
      <c r="D28" s="44"/>
      <c r="E28" s="44"/>
      <c r="F28" s="45"/>
    </row>
    <row r="29" customFormat="1" ht="16.1" customHeight="1" spans="1:6">
      <c r="A29" s="41"/>
      <c r="B29" s="42"/>
      <c r="C29" s="43"/>
      <c r="D29" s="44"/>
      <c r="E29" s="44"/>
      <c r="F29" s="45"/>
    </row>
    <row r="30" customFormat="1" ht="16.1" customHeight="1" spans="1:6">
      <c r="A30" s="41"/>
      <c r="B30" s="42"/>
      <c r="C30" s="43"/>
      <c r="D30" s="44"/>
      <c r="E30" s="44"/>
      <c r="F30" s="45"/>
    </row>
    <row r="31" customFormat="1" ht="16.85" customHeight="1" spans="1:6">
      <c r="A31" s="41"/>
      <c r="B31" s="42"/>
      <c r="C31" s="43"/>
      <c r="D31" s="44"/>
      <c r="E31" s="44"/>
      <c r="F31" s="45"/>
    </row>
    <row r="32" customFormat="1" ht="16.1" customHeight="1" spans="1:6">
      <c r="A32" s="41"/>
      <c r="B32" s="42"/>
      <c r="C32" s="43"/>
      <c r="D32" s="44"/>
      <c r="E32" s="44"/>
      <c r="F32" s="45"/>
    </row>
    <row r="33" customFormat="1" ht="16.1" customHeight="1" spans="1:6">
      <c r="A33" s="41"/>
      <c r="B33" s="42"/>
      <c r="C33" s="43"/>
      <c r="D33" s="44"/>
      <c r="E33" s="44"/>
      <c r="F33" s="45"/>
    </row>
    <row r="34" customFormat="1" ht="32.95" customHeight="1" spans="1:6">
      <c r="A34" s="48"/>
      <c r="B34" s="49" t="s">
        <v>115</v>
      </c>
      <c r="C34" s="48"/>
      <c r="D34" s="50">
        <f>SUM(F7:F10)</f>
        <v>0</v>
      </c>
      <c r="E34" s="50"/>
      <c r="F34" s="50"/>
    </row>
    <row r="35" customFormat="1" ht="16.1" customHeight="1" spans="1:6">
      <c r="A35" s="36"/>
      <c r="B35" s="36"/>
      <c r="C35" s="36"/>
      <c r="D35" s="36"/>
      <c r="E35" s="36"/>
      <c r="F35" s="36"/>
    </row>
    <row r="36" customFormat="1" ht="16.85" customHeight="1" spans="1:6">
      <c r="A36" s="36"/>
      <c r="B36" s="36"/>
      <c r="C36" s="36"/>
      <c r="D36" s="36"/>
      <c r="E36" s="36"/>
      <c r="F36" s="36"/>
    </row>
  </sheetData>
  <sheetProtection algorithmName="SHA-512" hashValue="I+JqamdR2RAdLS6kOF7/pekdY3x/0yoSS/lowGHneShOYdtWLH76Uo26K3aNPwb5HBMxTKKyOMq9qt9wUYwhDA==" saltValue="dcAllnsLsLA+N9FpthK8Qw==" spinCount="100000" sheet="1" objects="1"/>
  <mergeCells count="7">
    <mergeCell ref="A1:F1"/>
    <mergeCell ref="A2:D2"/>
    <mergeCell ref="E2:F2"/>
    <mergeCell ref="A3:F3"/>
    <mergeCell ref="D34:F34"/>
    <mergeCell ref="A35:F35"/>
    <mergeCell ref="A36:F36"/>
  </mergeCells>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showZeros="0" tabSelected="1" workbookViewId="0">
      <selection activeCell="F13" sqref="F13"/>
    </sheetView>
  </sheetViews>
  <sheetFormatPr defaultColWidth="9" defaultRowHeight="14.25" outlineLevelCol="4"/>
  <cols>
    <col min="1" max="2" width="12.25" style="1" customWidth="1"/>
    <col min="3" max="3" width="16.25" style="1" customWidth="1"/>
    <col min="4" max="4" width="28.5" style="1" customWidth="1"/>
    <col min="5" max="5" width="12.25" style="1" customWidth="1"/>
    <col min="6" max="6" width="20" style="1" customWidth="1"/>
    <col min="7" max="16384" width="9" style="1"/>
  </cols>
  <sheetData>
    <row r="1" s="1" customFormat="1" ht="32.95" customHeight="1" spans="1:5">
      <c r="A1" s="20" t="s">
        <v>116</v>
      </c>
      <c r="B1" s="20"/>
      <c r="C1" s="20"/>
      <c r="D1" s="20"/>
      <c r="E1" s="20"/>
    </row>
    <row r="2" s="1" customFormat="1" ht="16.85" customHeight="1" spans="1:5">
      <c r="A2" s="21" t="s">
        <v>117</v>
      </c>
      <c r="B2" s="21"/>
      <c r="C2" s="21"/>
    </row>
    <row r="3" s="1" customFormat="1" ht="27.85" customHeight="1" spans="1:5">
      <c r="A3" s="22" t="s">
        <v>118</v>
      </c>
      <c r="B3" s="23" t="s">
        <v>119</v>
      </c>
      <c r="C3" s="23" t="s">
        <v>120</v>
      </c>
      <c r="D3" s="23"/>
      <c r="E3" s="24" t="s">
        <v>121</v>
      </c>
    </row>
    <row r="4" s="1" customFormat="1" ht="28.55" customHeight="1" spans="1:5">
      <c r="A4" s="25" t="s">
        <v>122</v>
      </c>
      <c r="B4" s="26" t="s">
        <v>123</v>
      </c>
      <c r="C4" s="26" t="s">
        <v>25</v>
      </c>
      <c r="D4" s="26"/>
      <c r="E4" s="27">
        <f>'100章'!D38</f>
        <v>0</v>
      </c>
    </row>
    <row r="5" s="1" customFormat="1" ht="27.85" customHeight="1" spans="1:5">
      <c r="A5" s="25" t="s">
        <v>124</v>
      </c>
      <c r="B5" s="26" t="s">
        <v>125</v>
      </c>
      <c r="C5" s="26" t="s">
        <v>54</v>
      </c>
      <c r="D5" s="26"/>
      <c r="E5" s="27">
        <f>'200章'!D36</f>
        <v>0</v>
      </c>
    </row>
    <row r="6" s="1" customFormat="1" ht="28.55" customHeight="1" spans="1:5">
      <c r="A6" s="25" t="s">
        <v>126</v>
      </c>
      <c r="B6" s="26" t="s">
        <v>127</v>
      </c>
      <c r="C6" s="26" t="s">
        <v>78</v>
      </c>
      <c r="D6" s="26"/>
      <c r="E6" s="27">
        <f>'300章'!D36</f>
        <v>0</v>
      </c>
    </row>
    <row r="7" s="1" customFormat="1" ht="28.55" customHeight="1" spans="1:5">
      <c r="A7" s="25" t="s">
        <v>128</v>
      </c>
      <c r="B7" s="26" t="s">
        <v>129</v>
      </c>
      <c r="C7" s="26" t="s">
        <v>91</v>
      </c>
      <c r="D7" s="26"/>
      <c r="E7" s="27">
        <f>'400章'!D36</f>
        <v>0</v>
      </c>
    </row>
    <row r="8" s="1" customFormat="1" ht="28.55" customHeight="1" spans="1:5">
      <c r="A8" s="25" t="s">
        <v>130</v>
      </c>
      <c r="B8" s="26" t="s">
        <v>131</v>
      </c>
      <c r="C8" s="26" t="s">
        <v>99</v>
      </c>
      <c r="D8" s="26"/>
      <c r="E8" s="27">
        <f>'600章'!D34</f>
        <v>0</v>
      </c>
    </row>
    <row r="9" s="1" customFormat="1" ht="27.85" customHeight="1" spans="1:5">
      <c r="A9" s="25" t="s">
        <v>132</v>
      </c>
      <c r="B9" s="28" t="s">
        <v>133</v>
      </c>
      <c r="C9" s="28"/>
      <c r="D9" s="28"/>
      <c r="E9" s="27">
        <f>SUM(E4:E8)</f>
        <v>0</v>
      </c>
    </row>
    <row r="10" s="1" customFormat="1" ht="27.85" customHeight="1" spans="1:5">
      <c r="A10" s="25" t="s">
        <v>134</v>
      </c>
      <c r="B10" s="29" t="s">
        <v>135</v>
      </c>
      <c r="C10" s="29"/>
      <c r="D10" s="29"/>
      <c r="E10" s="30"/>
    </row>
    <row r="11" s="1" customFormat="1" ht="27.85" customHeight="1" spans="1:5">
      <c r="A11" s="25" t="s">
        <v>136</v>
      </c>
      <c r="B11" s="31" t="s">
        <v>137</v>
      </c>
      <c r="C11" s="31"/>
      <c r="D11" s="31"/>
      <c r="E11" s="30"/>
    </row>
    <row r="12" s="1" customFormat="1" ht="27.1" customHeight="1" spans="1:5">
      <c r="A12" s="25" t="s">
        <v>138</v>
      </c>
      <c r="B12" s="29" t="s">
        <v>139</v>
      </c>
      <c r="C12" s="29"/>
      <c r="D12" s="29"/>
      <c r="E12" s="30"/>
    </row>
    <row r="13" s="1" customFormat="1" ht="27.85" customHeight="1" spans="1:5">
      <c r="A13" s="25" t="s">
        <v>140</v>
      </c>
      <c r="B13" s="29" t="s">
        <v>141</v>
      </c>
      <c r="C13" s="29"/>
      <c r="D13" s="29"/>
      <c r="E13" s="30"/>
    </row>
    <row r="14" s="1" customFormat="1" ht="27.85" customHeight="1" spans="1:5">
      <c r="A14" s="32" t="s">
        <v>142</v>
      </c>
      <c r="B14" s="33" t="s">
        <v>143</v>
      </c>
      <c r="C14" s="33"/>
      <c r="D14" s="33"/>
      <c r="E14" s="34">
        <f>E9+E13</f>
        <v>0</v>
      </c>
    </row>
  </sheetData>
  <sheetProtection algorithmName="SHA-512" hashValue="+oRIlGz6GxycWQJJ6UkYhq0D9/rZ6c5a6viKJHttwJ66nsAiKboiJFlNChJKUs2W5yJDQ8IkkjhEnCjXaPPQ3w==" saltValue="EdPnsWKj+KpIeJ7C+HVz1w==" spinCount="100000" sheet="1" objects="1"/>
  <mergeCells count="14">
    <mergeCell ref="A1:E1"/>
    <mergeCell ref="A2:C2"/>
    <mergeCell ref="C3:D3"/>
    <mergeCell ref="C4:D4"/>
    <mergeCell ref="C5:D5"/>
    <mergeCell ref="C6:D6"/>
    <mergeCell ref="C7:D7"/>
    <mergeCell ref="C8:D8"/>
    <mergeCell ref="B9:D9"/>
    <mergeCell ref="B10:D10"/>
    <mergeCell ref="B11:D11"/>
    <mergeCell ref="B12:D12"/>
    <mergeCell ref="B13:D13"/>
    <mergeCell ref="B14:D14"/>
  </mergeCells>
  <pageMargins left="0.98" right="0.12" top="0.315" bottom="0.315" header="0" footer="0"/>
  <pageSetup paperSize="9" fitToWidth="0" fitToHeight="0" orientation="portrait"/>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1"/>
  <sheetViews>
    <sheetView workbookViewId="0">
      <selection activeCell="K29" sqref="K29"/>
    </sheetView>
  </sheetViews>
  <sheetFormatPr defaultColWidth="9" defaultRowHeight="14.25"/>
  <cols>
    <col min="1" max="1" width="3.125" style="1" customWidth="1"/>
    <col min="2" max="2" width="6.625" style="1" customWidth="1"/>
    <col min="3" max="3" width="17.25" style="1" customWidth="1"/>
    <col min="4" max="12" width="6.125" style="1" customWidth="1"/>
    <col min="13" max="13" width="6.75" style="1" customWidth="1"/>
    <col min="14" max="14" width="5.875" style="1" customWidth="1"/>
    <col min="15" max="18" width="6.75" style="1" customWidth="1"/>
    <col min="19" max="19" width="20" style="1" customWidth="1"/>
    <col min="20" max="16384" width="9" style="1"/>
  </cols>
  <sheetData>
    <row r="1" s="1" customFormat="1" spans="1:18">
      <c r="A1" s="2" t="s">
        <v>144</v>
      </c>
      <c r="B1" s="2"/>
      <c r="C1" s="2"/>
      <c r="D1" s="3"/>
    </row>
    <row r="2" s="1" customFormat="1" ht="21" customHeight="1" spans="1:18">
      <c r="A2" s="4" t="s">
        <v>145</v>
      </c>
      <c r="B2" s="4"/>
      <c r="C2" s="4"/>
      <c r="D2" s="4"/>
      <c r="E2" s="4"/>
      <c r="F2" s="4"/>
      <c r="G2" s="4"/>
      <c r="H2" s="4"/>
      <c r="I2" s="4"/>
      <c r="J2" s="4"/>
      <c r="K2" s="4"/>
      <c r="L2" s="4"/>
      <c r="M2" s="4"/>
      <c r="N2" s="4"/>
      <c r="O2" s="4"/>
      <c r="P2" s="4"/>
      <c r="Q2" s="4"/>
      <c r="R2" s="4"/>
    </row>
    <row r="3" s="1" customFormat="1" ht="16.1" customHeight="1" spans="1:18">
      <c r="A3" s="5" t="s">
        <v>146</v>
      </c>
      <c r="B3" s="5"/>
      <c r="C3" s="5"/>
      <c r="D3" s="5"/>
      <c r="E3" s="5"/>
      <c r="F3" s="5"/>
      <c r="G3" s="5"/>
      <c r="H3" s="5"/>
      <c r="I3" s="5"/>
      <c r="J3" s="5"/>
      <c r="K3" s="5"/>
      <c r="L3" s="5"/>
      <c r="M3" s="5"/>
      <c r="N3" s="5"/>
      <c r="O3" s="5"/>
      <c r="P3" s="5"/>
      <c r="Q3" s="5"/>
      <c r="R3" s="5"/>
    </row>
    <row r="4" s="1" customFormat="1" ht="16.85" customHeight="1" spans="1:18">
      <c r="A4" s="5" t="s">
        <v>147</v>
      </c>
      <c r="B4" s="5"/>
      <c r="C4" s="5"/>
      <c r="D4" s="5"/>
      <c r="E4" s="5"/>
      <c r="F4" s="5"/>
      <c r="G4" s="5"/>
      <c r="H4" s="5"/>
      <c r="I4" s="5"/>
      <c r="J4" s="5"/>
      <c r="K4" s="5"/>
      <c r="L4" s="5"/>
      <c r="M4" s="5"/>
      <c r="N4" s="5" t="s">
        <v>148</v>
      </c>
      <c r="O4" s="5"/>
      <c r="P4" s="5" t="s">
        <v>149</v>
      </c>
      <c r="Q4" s="5"/>
      <c r="R4" s="5" t="s">
        <v>150</v>
      </c>
    </row>
    <row r="5" s="1" customFormat="1" ht="16.85" customHeight="1" spans="1:18">
      <c r="A5" s="6" t="s">
        <v>151</v>
      </c>
      <c r="B5" s="6" t="s">
        <v>152</v>
      </c>
      <c r="C5" s="6" t="s">
        <v>153</v>
      </c>
      <c r="D5" s="7" t="s">
        <v>154</v>
      </c>
      <c r="E5" s="7"/>
      <c r="F5" s="7"/>
      <c r="G5" s="7" t="s">
        <v>155</v>
      </c>
      <c r="H5" s="7"/>
      <c r="I5" s="7"/>
      <c r="J5" s="7"/>
      <c r="K5" s="7"/>
      <c r="L5" s="7"/>
      <c r="M5" s="6" t="s">
        <v>156</v>
      </c>
      <c r="N5" s="6" t="s">
        <v>157</v>
      </c>
      <c r="O5" s="6" t="s">
        <v>158</v>
      </c>
      <c r="P5" s="6" t="s">
        <v>159</v>
      </c>
      <c r="Q5" s="6" t="s">
        <v>160</v>
      </c>
      <c r="R5" s="8" t="s">
        <v>161</v>
      </c>
    </row>
    <row r="6" s="1" customFormat="1" ht="16.1" customHeight="1" spans="1:18">
      <c r="A6" s="6"/>
      <c r="B6" s="6"/>
      <c r="C6" s="6"/>
      <c r="D6" s="9" t="s">
        <v>162</v>
      </c>
      <c r="E6" s="9" t="s">
        <v>163</v>
      </c>
      <c r="F6" s="9" t="s">
        <v>164</v>
      </c>
      <c r="G6" s="10" t="s">
        <v>165</v>
      </c>
      <c r="H6" s="10"/>
      <c r="I6" s="10"/>
      <c r="J6" s="10"/>
      <c r="K6" s="9" t="s">
        <v>166</v>
      </c>
      <c r="L6" s="9" t="s">
        <v>164</v>
      </c>
      <c r="M6" s="6"/>
      <c r="N6" s="6"/>
      <c r="O6" s="6"/>
      <c r="P6" s="6"/>
      <c r="Q6" s="6"/>
      <c r="R6" s="8"/>
    </row>
    <row r="7" s="1" customFormat="1" ht="40" customHeight="1" spans="1:18">
      <c r="A7" s="6"/>
      <c r="B7" s="6"/>
      <c r="C7" s="6"/>
      <c r="D7" s="9"/>
      <c r="E7" s="9"/>
      <c r="F7" s="9"/>
      <c r="G7" s="9" t="s">
        <v>167</v>
      </c>
      <c r="H7" s="9" t="s">
        <v>168</v>
      </c>
      <c r="I7" s="9" t="s">
        <v>163</v>
      </c>
      <c r="J7" s="9" t="s">
        <v>169</v>
      </c>
      <c r="K7" s="9"/>
      <c r="L7" s="9"/>
      <c r="M7" s="6"/>
      <c r="N7" s="6"/>
      <c r="O7" s="6"/>
      <c r="P7" s="6"/>
      <c r="Q7" s="6"/>
      <c r="R7" s="8"/>
    </row>
    <row r="8" s="1" customFormat="1" ht="19.8" customHeight="1" spans="1:18">
      <c r="A8" s="10"/>
      <c r="B8" s="11"/>
      <c r="C8" s="12"/>
      <c r="D8" s="13"/>
      <c r="E8" s="13"/>
      <c r="F8" s="13"/>
      <c r="G8" s="13"/>
      <c r="H8" s="11"/>
      <c r="I8" s="13"/>
      <c r="J8" s="13"/>
      <c r="K8" s="13"/>
      <c r="L8" s="13"/>
      <c r="M8" s="13"/>
      <c r="N8" s="13"/>
      <c r="O8" s="13"/>
      <c r="P8" s="13"/>
      <c r="Q8" s="13"/>
      <c r="R8" s="14"/>
    </row>
    <row r="9" s="1" customFormat="1" ht="19.05" customHeight="1" spans="1:18">
      <c r="A9" s="10"/>
      <c r="B9" s="11"/>
      <c r="C9" s="12"/>
      <c r="D9" s="13"/>
      <c r="E9" s="13"/>
      <c r="F9" s="13"/>
      <c r="G9" s="13"/>
      <c r="H9" s="11"/>
      <c r="I9" s="13"/>
      <c r="J9" s="13"/>
      <c r="K9" s="13"/>
      <c r="L9" s="13"/>
      <c r="M9" s="13"/>
      <c r="N9" s="13"/>
      <c r="O9" s="13"/>
      <c r="P9" s="13"/>
      <c r="Q9" s="13"/>
      <c r="R9" s="14"/>
    </row>
    <row r="10" s="1" customFormat="1" ht="19.8" customHeight="1" spans="1:18">
      <c r="A10" s="10"/>
      <c r="B10" s="11"/>
      <c r="C10" s="12"/>
      <c r="D10" s="13"/>
      <c r="E10" s="13"/>
      <c r="F10" s="13"/>
      <c r="G10" s="13"/>
      <c r="H10" s="11"/>
      <c r="I10" s="13"/>
      <c r="J10" s="13"/>
      <c r="K10" s="13"/>
      <c r="L10" s="13"/>
      <c r="M10" s="13"/>
      <c r="N10" s="13"/>
      <c r="O10" s="13"/>
      <c r="P10" s="13"/>
      <c r="Q10" s="13"/>
      <c r="R10" s="14"/>
    </row>
    <row r="11" s="1" customFormat="1" ht="19.8" customHeight="1" spans="1:18">
      <c r="A11" s="10"/>
      <c r="B11" s="11"/>
      <c r="C11" s="12"/>
      <c r="D11" s="13"/>
      <c r="E11" s="13"/>
      <c r="F11" s="13"/>
      <c r="G11" s="13"/>
      <c r="H11" s="11"/>
      <c r="I11" s="13"/>
      <c r="J11" s="13"/>
      <c r="K11" s="13"/>
      <c r="L11" s="13"/>
      <c r="M11" s="13"/>
      <c r="N11" s="13"/>
      <c r="O11" s="13"/>
      <c r="P11" s="13"/>
      <c r="Q11" s="13"/>
      <c r="R11" s="14"/>
    </row>
    <row r="12" s="1" customFormat="1" ht="19.05" customHeight="1" spans="1:18">
      <c r="A12" s="10"/>
      <c r="B12" s="11"/>
      <c r="C12" s="12"/>
      <c r="D12" s="13"/>
      <c r="E12" s="13"/>
      <c r="F12" s="13"/>
      <c r="G12" s="13"/>
      <c r="H12" s="11"/>
      <c r="I12" s="13"/>
      <c r="J12" s="13"/>
      <c r="K12" s="13"/>
      <c r="L12" s="13"/>
      <c r="M12" s="13"/>
      <c r="N12" s="13"/>
      <c r="O12" s="13"/>
      <c r="P12" s="13"/>
      <c r="Q12" s="13"/>
      <c r="R12" s="14"/>
    </row>
    <row r="13" s="1" customFormat="1" ht="19.8" customHeight="1" spans="1:18">
      <c r="A13" s="10"/>
      <c r="B13" s="11"/>
      <c r="C13" s="12"/>
      <c r="D13" s="13"/>
      <c r="E13" s="13"/>
      <c r="F13" s="13"/>
      <c r="G13" s="13"/>
      <c r="H13" s="11"/>
      <c r="I13" s="13"/>
      <c r="J13" s="13"/>
      <c r="K13" s="13"/>
      <c r="L13" s="13"/>
      <c r="M13" s="13"/>
      <c r="N13" s="13"/>
      <c r="O13" s="13"/>
      <c r="P13" s="13"/>
      <c r="Q13" s="13"/>
      <c r="R13" s="14"/>
    </row>
    <row r="14" s="1" customFormat="1" ht="19.8" customHeight="1" spans="1:18">
      <c r="A14" s="10"/>
      <c r="B14" s="11"/>
      <c r="C14" s="12"/>
      <c r="D14" s="13"/>
      <c r="E14" s="13"/>
      <c r="F14" s="13"/>
      <c r="G14" s="13"/>
      <c r="H14" s="11"/>
      <c r="I14" s="13"/>
      <c r="J14" s="13"/>
      <c r="K14" s="13"/>
      <c r="L14" s="13"/>
      <c r="M14" s="13"/>
      <c r="N14" s="13"/>
      <c r="O14" s="13"/>
      <c r="P14" s="13"/>
      <c r="Q14" s="13"/>
      <c r="R14" s="14"/>
    </row>
    <row r="15" s="1" customFormat="1" ht="19.05" customHeight="1" spans="1:18">
      <c r="A15" s="10"/>
      <c r="B15" s="11"/>
      <c r="C15" s="12"/>
      <c r="D15" s="13"/>
      <c r="E15" s="13"/>
      <c r="F15" s="13"/>
      <c r="G15" s="13"/>
      <c r="H15" s="11"/>
      <c r="I15" s="13"/>
      <c r="J15" s="13"/>
      <c r="K15" s="13"/>
      <c r="L15" s="13"/>
      <c r="M15" s="13"/>
      <c r="N15" s="13"/>
      <c r="O15" s="13"/>
      <c r="P15" s="13"/>
      <c r="Q15" s="13"/>
      <c r="R15" s="14"/>
    </row>
    <row r="16" s="1" customFormat="1" ht="19.8" customHeight="1" spans="1:18">
      <c r="A16" s="10"/>
      <c r="B16" s="11"/>
      <c r="C16" s="12"/>
      <c r="D16" s="13"/>
      <c r="E16" s="13"/>
      <c r="F16" s="13"/>
      <c r="G16" s="13"/>
      <c r="H16" s="11"/>
      <c r="I16" s="13"/>
      <c r="J16" s="13"/>
      <c r="K16" s="13"/>
      <c r="L16" s="13"/>
      <c r="M16" s="13"/>
      <c r="N16" s="13"/>
      <c r="O16" s="13"/>
      <c r="P16" s="13"/>
      <c r="Q16" s="13"/>
      <c r="R16" s="14"/>
    </row>
    <row r="17" s="1" customFormat="1" ht="19.8" customHeight="1" spans="1:18">
      <c r="A17" s="10"/>
      <c r="B17" s="11"/>
      <c r="C17" s="12"/>
      <c r="D17" s="13"/>
      <c r="E17" s="13"/>
      <c r="F17" s="13"/>
      <c r="G17" s="13"/>
      <c r="H17" s="11"/>
      <c r="I17" s="13"/>
      <c r="J17" s="13"/>
      <c r="K17" s="13"/>
      <c r="L17" s="13"/>
      <c r="M17" s="13"/>
      <c r="N17" s="13"/>
      <c r="O17" s="13"/>
      <c r="P17" s="13"/>
      <c r="Q17" s="13"/>
      <c r="R17" s="14"/>
    </row>
    <row r="18" s="1" customFormat="1" ht="19.05" customHeight="1" spans="1:18">
      <c r="A18" s="10"/>
      <c r="B18" s="11"/>
      <c r="C18" s="12"/>
      <c r="D18" s="13"/>
      <c r="E18" s="13"/>
      <c r="F18" s="13"/>
      <c r="G18" s="13"/>
      <c r="H18" s="11"/>
      <c r="I18" s="13"/>
      <c r="J18" s="13"/>
      <c r="K18" s="13"/>
      <c r="L18" s="13"/>
      <c r="M18" s="13"/>
      <c r="N18" s="13"/>
      <c r="O18" s="13"/>
      <c r="P18" s="13"/>
      <c r="Q18" s="13"/>
      <c r="R18" s="14"/>
    </row>
    <row r="19" s="1" customFormat="1" ht="19.05" customHeight="1" spans="1:18">
      <c r="A19" s="10"/>
      <c r="B19" s="11"/>
      <c r="C19" s="12"/>
      <c r="D19" s="13"/>
      <c r="E19" s="13"/>
      <c r="F19" s="13"/>
      <c r="G19" s="13"/>
      <c r="H19" s="11"/>
      <c r="I19" s="13"/>
      <c r="J19" s="13"/>
      <c r="K19" s="13"/>
      <c r="L19" s="13"/>
      <c r="M19" s="13"/>
      <c r="N19" s="13"/>
      <c r="O19" s="13"/>
      <c r="P19" s="13"/>
      <c r="Q19" s="13"/>
      <c r="R19" s="14"/>
    </row>
    <row r="20" s="1" customFormat="1" ht="19.8" customHeight="1" spans="1:18">
      <c r="A20" s="15"/>
      <c r="B20" s="16"/>
      <c r="C20" s="17"/>
      <c r="D20" s="18"/>
      <c r="E20" s="18"/>
      <c r="F20" s="18"/>
      <c r="G20" s="18"/>
      <c r="H20" s="16"/>
      <c r="I20" s="18"/>
      <c r="J20" s="18"/>
      <c r="K20" s="18"/>
      <c r="L20" s="18"/>
      <c r="M20" s="18"/>
      <c r="N20" s="18"/>
      <c r="O20" s="18"/>
      <c r="P20" s="18"/>
      <c r="Q20" s="18"/>
      <c r="R20" s="19"/>
    </row>
    <row r="21" s="1" customFormat="1" ht="16.1" customHeight="1" spans="1:18">
      <c r="B21" s="5" t="s">
        <v>170</v>
      </c>
      <c r="C21" s="5"/>
      <c r="D21" s="5"/>
      <c r="E21" s="5"/>
      <c r="N21" s="5" t="s">
        <v>171</v>
      </c>
      <c r="O21" s="5"/>
      <c r="P21" s="5"/>
      <c r="Q21" s="5"/>
      <c r="R21" s="5"/>
    </row>
  </sheetData>
  <mergeCells count="25">
    <mergeCell ref="A1:C1"/>
    <mergeCell ref="A2:R2"/>
    <mergeCell ref="A3:R3"/>
    <mergeCell ref="A4:M4"/>
    <mergeCell ref="N4:O4"/>
    <mergeCell ref="P4:Q4"/>
    <mergeCell ref="D5:F5"/>
    <mergeCell ref="G5:L5"/>
    <mergeCell ref="G6:J6"/>
    <mergeCell ref="B21:E21"/>
    <mergeCell ref="N21:R21"/>
    <mergeCell ref="A5:A7"/>
    <mergeCell ref="B5:B7"/>
    <mergeCell ref="C5:C7"/>
    <mergeCell ref="D6:D7"/>
    <mergeCell ref="E6:E7"/>
    <mergeCell ref="F6:F7"/>
    <mergeCell ref="K6:K7"/>
    <mergeCell ref="L6:L7"/>
    <mergeCell ref="M5:M7"/>
    <mergeCell ref="N5:N7"/>
    <mergeCell ref="O5:O7"/>
    <mergeCell ref="P5:P7"/>
    <mergeCell ref="Q5:Q7"/>
    <mergeCell ref="R5:R7"/>
  </mergeCells>
  <pageMargins left="0.75" right="0.75" top="1" bottom="1" header="0.5" footer="0.5"/>
  <pageSetup paperSize="9"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7" master="" otherUserPermission="visible"/>
  <rangeList sheetStid="1" master="" otherUserPermission="visible"/>
  <rangeList sheetStid="3" master="" otherUserPermission="visible"/>
  <rangeList sheetStid="4" master="" otherUserPermission="visible"/>
  <rangeList sheetStid="5" master="" otherUserPermission="visible"/>
  <rangeList sheetStid="6" master="" otherUserPermission="visible"/>
  <rangeList sheetStid="2" master="" otherUserPermission="visible"/>
  <rangeList sheetStid="8"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SmartCost</Company>
  <Application>Microsoft Excel</Application>
  <HeadingPairs>
    <vt:vector size="2" baseType="variant">
      <vt:variant>
        <vt:lpstr>工作表</vt:lpstr>
      </vt:variant>
      <vt:variant>
        <vt:i4>8</vt:i4>
      </vt:variant>
    </vt:vector>
  </HeadingPairs>
  <TitlesOfParts>
    <vt:vector size="8" baseType="lpstr">
      <vt:lpstr>编制说明</vt:lpstr>
      <vt:lpstr>100章</vt:lpstr>
      <vt:lpstr>200章</vt:lpstr>
      <vt:lpstr>300章</vt:lpstr>
      <vt:lpstr>400章</vt:lpstr>
      <vt:lpstr>600章</vt:lpstr>
      <vt:lpstr>投标报价汇总表</vt:lpstr>
      <vt:lpstr>单价分析表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SmartCost</dc:creator>
  <cp:lastModifiedBy>大漠雄起</cp:lastModifiedBy>
  <dcterms:created xsi:type="dcterms:W3CDTF">2026-08-17T06:43:00Z</dcterms:created>
  <dcterms:modified xsi:type="dcterms:W3CDTF">2026-08-17T08:00:00Z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AE1D2B7F297841E5A749DD505FB9894C_12</vt:lpwstr>
  </property>
  <property fmtid="{D5CDD505-2E9C-101B-9397-08002B2CF9AE}" pid="3" name="KSOProductBuildVer">
    <vt:lpwstr>2052-12.1.0.28043</vt:lpwstr>
  </property>
  <property fmtid="{D5CDD505-2E9C-101B-9397-08002B2CF9AE}" pid="4" name="CalculationRule">
    <vt:i4>0</vt:i4>
  </property>
</Properties>
</file>