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E.2.1 分部分项工程项目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<sst xmlns="http://schemas.openxmlformats.org/spreadsheetml/2006/main" count="150" uniqueCount="79">
  <si>
    <t>2026新城区雨污管网清淤、养护及抢修项目（标段一）</t>
  </si>
  <si>
    <t>序号</t>
  </si>
  <si>
    <t>名称</t>
  </si>
  <si>
    <t>工作内容</t>
  </si>
  <si>
    <t>单位</t>
  </si>
  <si>
    <t>数量</t>
  </si>
  <si>
    <t>综合单价</t>
  </si>
  <si>
    <t>合价</t>
  </si>
  <si>
    <t>合计</t>
  </si>
  <si>
    <t>清挖淤泥、流砂</t>
  </si>
  <si>
    <t>1 . 启闭井盏、强制通风、有毒气体检测。
2. 清洗井环井壁上的杂物垃圾、清除管内井内积泥、人工配合清除垃圾并堆放在场内指定地点。
3.CCTV检测清淤结果、清洗保养机具、清理现场。                     
4.积泥1/4。管径DN600以内。5.包含但不限于以上所必须的工作内容</t>
  </si>
  <si>
    <t>米</t>
  </si>
  <si>
    <t>1 . 启闭井盏、强制通风、有毒气体检测。
2. 清洗井环井壁上的杂物垃圾、清除管内井内积泥、人工配合清除垃圾并堆放在场内指定地点。
3.CCTV检测清淤结果、清洗保养机具、清理现场。                     
4.积泥1/2。管径DN600以内。5.包含但不限于以上所必须的工作内容</t>
  </si>
  <si>
    <t>1 . 启闭井盏、强制通风、有毒气体检测。
2. 清洗井环井壁上的杂物垃圾、清除管内井内积泥、人工配合清除垃圾并堆放在场内指定地点。
3.CCTV检测清淤结果、清洗保养机具、清理现场。                     
4.积泥3/4。管径DN600以内。5.包含但不限于以上所必须的工作内容</t>
  </si>
  <si>
    <t>1 . 启闭井盏、强制通风、有毒气体检测。
2. 清洗井环井壁上的杂物垃圾、清除管内井内积泥、人工配合清除垃圾并堆放在场内指定地点。
3.CCTV检测清淤结果、清洗保养机具、清理现场。                     
4.积泥1/4。管径DN600以外。5.包含但不限于以上所必须的工作内容</t>
  </si>
  <si>
    <t>1 . 启闭井盏、强制通风、有毒气体检测。
2. 清洗井环井壁上的杂物垃圾、清除管内井内积泥、人工配合清除垃圾并堆放在场内指定地点。
3.CCTV检测清淤结果、清洗保养机具、清理现场。                     
4.积泥1/2。管径DN600以外。5.包含但不限于以上所必须的工作内容</t>
  </si>
  <si>
    <t>1 . 启闭井盏、强制通风、有毒气体检测。
2. 清洗井环井壁上的杂物垃圾、清除管内井内积泥、人工配合清除垃圾并堆放在场内指定地点。
3.CCTV检测清淤结果、清洗保养机具、清理现场。                     
4.积泥3/4。管径DN600以外。5.包含但不限于以上所必须的工作内容</t>
  </si>
  <si>
    <t>污水弃置</t>
  </si>
  <si>
    <t>1.废弃料品种：污水
2.运距：吸污车，且外运到指点地点3.包含但不限于以上所必须的工作内容</t>
  </si>
  <si>
    <t>m3</t>
  </si>
  <si>
    <t>泥浆弃置</t>
  </si>
  <si>
    <t>1.废弃料品种：淤泥、污泥
2.运距：吸污车，淤泥污泥，且外运到指点地点3.包含但不限于以上所必须的工作内容</t>
  </si>
  <si>
    <t>充气管塞安拆</t>
  </si>
  <si>
    <t>1.名称：充气管塞安拆
2.材质：橡胶气囊（水牛）
3.管径：≤800
4.启闭井盖、强制通风、有毒气体检测、清理管口淤泥、塞管塞、管塞充气、管塞放气、下井拆除管塞、清理场地等
5.包含但不限于以上所必须的工作内容</t>
  </si>
  <si>
    <t>项</t>
  </si>
  <si>
    <t>清理雨水井</t>
  </si>
  <si>
    <t>1.人工清捞雨水井
2.启闭井盖,人工清捞,场内运输,清理现场</t>
  </si>
  <si>
    <t>套</t>
  </si>
  <si>
    <t>清淘雨水井</t>
  </si>
  <si>
    <t>1.清掏雨水井 吸泥车清捞</t>
  </si>
  <si>
    <t>清淘收水井</t>
  </si>
  <si>
    <t>1.井上掏挖收水井 单箅</t>
  </si>
  <si>
    <t>1.井上掏挖收水井 双箅</t>
  </si>
  <si>
    <t>井、沟盖板</t>
  </si>
  <si>
    <t>1.维修 单箅型雨水口</t>
  </si>
  <si>
    <t>块</t>
  </si>
  <si>
    <t>1.调整雨水井盖、井框  单箅井框</t>
  </si>
  <si>
    <t>1.调整雨水井盖、井框  双箅井框</t>
  </si>
  <si>
    <t>砌筑井</t>
  </si>
  <si>
    <t>1.井内径700mm 适用管径≤400mm 井深1.2m</t>
  </si>
  <si>
    <t>座</t>
  </si>
  <si>
    <t>1.井内径1000mm 适用管径200~600mm 井深3.5m</t>
  </si>
  <si>
    <t>1.井内径1250mm 适用管径600~800mm 井深3.8m</t>
  </si>
  <si>
    <t>挖一般土方</t>
  </si>
  <si>
    <t>1.土壤类别:一、二类土
2.干湿土综合考虑挖深3米以外
3.含工作面和放坡4.包含但不限于以上所必须的工作内容</t>
  </si>
  <si>
    <t>挖基坑土方</t>
  </si>
  <si>
    <t>回填方</t>
  </si>
  <si>
    <t>1.密实度要求：密实度达到97%
2.运输距离：根据施工现场实际情况自行考虑
3.原土回填挖深3米以外
4.包含但不限于以上所必须的工作内容</t>
  </si>
  <si>
    <t>1、密实度要求：,压实系数应≥0.94
2、回填：中粗砂,分层压实 挖深3米以外
3.包含但不限于以上所必须的工作内容</t>
  </si>
  <si>
    <t>余方弃置</t>
  </si>
  <si>
    <t>1.土方外运
2.运距:投标人根据施工现场自行考虑
3.包含但不限于以上所必须的工作内容</t>
  </si>
  <si>
    <t>维修管道</t>
  </si>
  <si>
    <t>1.维修地下排水管 钢筋混凝土管 深度3m以内 管径≤φ300mm
2.管内抽水,翻挖路面,沟槽挖土,沟槽排水,沟槽支撑,拆除旧管,整修管道基座;铺设管道,接口处理,沟槽回填,土方及旧料场内运输,清理场地等。
3.包含但不限于以上所必须的工作内容</t>
  </si>
  <si>
    <t>m</t>
  </si>
  <si>
    <t>1.维修地下排水管 钢筋混凝土管 深度3m以内 管径≤φ400mm
2.管内抽水,翻挖路面,沟槽挖土,沟槽排水,沟槽支撑,拆除旧管,整修管道基座;铺设管道,接口处理,沟槽回填,土方及旧料场内运输,清理场地等。
3.包含但不限于以上所必须的工作内容</t>
  </si>
  <si>
    <t>1.维修地下排水管 钢筋混凝土管 深度3m以内 管径≤φ500mm
2.管内抽水,翻挖路面,沟槽挖土,沟槽排水,沟槽支撑,拆除旧管,整修管道基座;铺设管道,接口处理,沟槽回填,土方及旧料场内运输,清理场地等。
3.包含但不限于以上所必须的工作内容</t>
  </si>
  <si>
    <t>1.维修地下排水管 钢筋混凝土管 深度3m以内 管径≤φ600mm
2.管内抽水,翻挖路面,沟槽挖土,沟槽排水,沟槽支撑,拆除旧管,整修管道基座;铺设管道,接口处理,沟槽回填,土方及旧料场内运输,清理场地等。
3.包含但不限于以上所必须的工作内容</t>
  </si>
  <si>
    <t>1.维修地下排水管 钢筋混凝土管 深度3m以内 管径≤φ800mm
2.管内抽水,翻挖路面,沟槽挖土,沟槽排水,沟槽支撑,拆除旧管,整修管道基座;铺设管道,接口处理,沟槽回填,土方及旧料场内运输,清理场地等。
3.包含但不限于以上所必须的工作内容</t>
  </si>
  <si>
    <t>1.维修地下排水管 钢筋混凝土管 深度3m以内 管径≤φ1000mm
2.管内抽水,翻挖路面,沟槽挖土,沟槽排水,沟槽支撑,拆除旧管,整修管道基座;铺设管道,接口处理,沟槽回填,土方及旧料场内运输,清理场地等。
3.包含但不限于以上所必须的工作内容</t>
  </si>
  <si>
    <t>塑料管</t>
  </si>
  <si>
    <t>1.维修地下排水管 双壁波纹管 深度3m以内 管径DN300mm
2.管内抽水,翻挖路面,沟槽挖土,沟槽排水,沟槽支撑,拆除旧管,整修管道基座;铺设管道,接口处理,沟槽回填,土方及旧料场内运输,清理场地等。
3.包含但不限于以上所必须的工作内容</t>
  </si>
  <si>
    <t>1.维修地下排水管 双壁波纹管 深度3m以内 管径DN400mm
2.管内抽水,翻挖路面,沟槽挖土,沟槽排水,沟槽支撑,拆除旧管,整修管道基座;铺设管道,接口处理,沟槽回填,土方及旧料场内运输,清理场地等。
3.包含但不限于以上所必须的工作内容</t>
  </si>
  <si>
    <t>1.维修地下排水管 钢带增强聚乙烯螺旋波纹管 深度3m以内 管径DN500mm
2.管内抽水,翻挖路面,沟槽挖土,沟槽排水,沟槽支撑,拆除旧管,整修管道基座;铺设管道,接口处理,沟槽回填,土方及旧料场内运输,清理场地等。
3.包含但不限于以上所必须的工作内容</t>
  </si>
  <si>
    <t>1.维修地下排水管钢带增强聚乙烯螺旋波纹管 深度3m以内 管径DN600mm
2.管内抽水,翻挖路面,沟槽挖土,沟槽排水,沟槽支撑,拆除旧管,整修管道基座;铺设管道,接口处理,沟槽回填,土方及旧料场内运输,清理场地等。
3.包含但不限于以上所必须的工作内容</t>
  </si>
  <si>
    <t>1.维修地下排水管 钢带增强聚乙烯螺旋波纹管深度3m以内 管径DN700mm
2.管内抽水,翻挖路面,沟槽挖土,沟槽排水,沟槽支撑,拆除旧管,整修管道基座;铺设管道,接口处理,沟槽回填,土方及旧料场内运输,清理场地等。
3.包含但不限于以上所必须的工作内容</t>
  </si>
  <si>
    <t>1.维修地下排水管 钢筋混凝土管 深度3m以内 管径≤φ300mm
2.采用短管置换根据现场综合考虑。
3启闭井盖、强制通风、有毒气体检测
4.管壁重新清洗、设备安拆、插管安装
5.CCTV检测修复效果清理场地
6.包含但不限于以上所必须的工作内容,完成此项工作一切费用
7.包含但不限于以上所必须的工作内容</t>
  </si>
  <si>
    <t>1.维修地下排水管 钢筋混凝土管 深度3m以内 管径≤φ400mm
2.采用短管置换根据现场综合考虑。
3启闭井盖、强制通风、有毒气体检测
4.管壁重新清洗、设备安拆、插管安装
5.CCTV检测修复效果清理场地
6.包含但不限于以上所必须的工作内容,完成此项工作一切费用
7.包含但不限于以上所必须的工作内容</t>
  </si>
  <si>
    <t>1.维修地下排水管 钢筋混凝土管 深度3m以内 管径≤φ500mm
2.采用短管置换根据现场综合考虑。
3启闭井盖、强制通风、有毒气体检测
4.管壁重新清洗、设备安拆、插管安装
5.CCTV检测修复效果清理场地
6.包含但不限于以上所必须的工作内容,完成此项工作一切费用
7.包含但不限于以上所必须的工作内容</t>
  </si>
  <si>
    <t xml:space="preserve">1.维修地下排水管 钢筋混凝土管 深度3m以内 管径≤φ600mm
2.采用短管置换根据现场综合考虑。
3启闭井盖、强制通风、有毒气体检测
4.管壁重新清洗、设备安拆、插管安装
5.CCTV检测修复效果清理场地
6.包含但不限于以上所必须的工作内容,完成此项工作一切费用
</t>
  </si>
  <si>
    <t xml:space="preserve">1.维修地下排水管 钢筋混凝土管 深度3m以内 管径≤φ700mm
2.采用短管置换根据现场综合考虑。
3启闭井盖、强制通风、有毒气体检测
4.管壁重新清洗、设备安拆、插管安装
5.CCTV检测修复效果清理场地
6.包含但不限于以上所必须的工作内容,完成此项工作一切费用
</t>
  </si>
  <si>
    <t>紫外光固化修复</t>
  </si>
  <si>
    <t xml:space="preserve">1.紫外光固化修复DN300*3mm
2.管口气囊封堵、临排、启闭井盖、强制通风、有毒气体检测、管壁清洗
3.拉入底膜和玻璃纤维软管、安装扎头及扎头布、连接测量元器件、内衬固化、拆卸扎头、端部切割
4.CCTV检测修复效果、场地清理
5.包含但不限于以上所必须的工作内容
</t>
  </si>
  <si>
    <t xml:space="preserve">1.紫外光固化修复DN400*3mm
2.管口气囊封堵、临排、启闭井盖、强制通风、有毒气体检测、管壁清洗
3.拉入底膜和玻璃纤维软管、安装扎头及扎头布、连接测量元器件、内衬固化、拆卸扎头、端部切割
4.CCTV检测修复效果、场地清理
5.包含但不限于以上所必须的工作内容
</t>
  </si>
  <si>
    <t xml:space="preserve">1.紫外光固化修复DN500*4mm
2.管口气囊封堵、临排、启闭井盖、强制通风、有毒气体检测、管壁清洗
3.拉入底膜和玻璃纤维软管、安装扎头及扎头布、连接测量元器件、内衬固化、拆卸扎头、端部切割
4.CCTV检测修复效果、场地清理
5.包含但不限于以上所必须的工作内容
</t>
  </si>
  <si>
    <t xml:space="preserve">1.紫外光固化修复DN600*5mm
2.管口气囊封堵、临排、启闭井盖、强制通风、有毒气体检测、管壁清洗
3.拉入底膜和玻璃纤维软管、安装扎头及扎头布、连接测量元器件、内衬固化、拆卸扎头、端部切割
4.CCTV检测修复效果、场地清理
5.包含但不限于以上所必须的工作内容
</t>
  </si>
  <si>
    <t xml:space="preserve">1.紫外光固化修复DN800*6mm
2.管口气囊封堵、临排、启闭井盖、强制通风、有毒气体检测、管壁清洗
3.拉入底膜和玻璃纤维软管、安装扎头及扎头布、连接测量元器件、内衬固化、拆卸扎头、端部切割
4.CCTV检测修复效果、场地清理
5.包含但不限于以上所必须的工作内容
</t>
  </si>
  <si>
    <t xml:space="preserve">1.紫外光固化修复DN1000*10mm
2.管口气囊封堵、临排、启闭井盖、强制通风、有毒气体检测、管壁清洗
3.拉入底膜和玻璃纤维软管、安装扎头及扎头布、连接测量元器件、内衬固化、拆卸扎头、端部切割
4.CCTV检测修复效果、场地清理
5.包含但不限于以上所必须的工作内容
</t>
  </si>
  <si>
    <t>其他费用</t>
  </si>
  <si>
    <t>抢修费用（固定报价）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</si>
</sst>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2"/>
      <name val="宋体"/>
      <charset val="134"/>
    </font>
    <font>
      <sz val="10"/>
      <name val="宋体"/>
      <charset val="134"/>
    </font>
    <font>
      <b/>
      <sz val="14"/>
      <color indexed="0"/>
      <name val="宋体"/>
      <charset val="134"/>
    </font>
    <font>
      <b/>
      <sz val="1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/>
    <xf numFmtId="176" fontId="0" fillId="0" borderId="0" xfId="0" applyNumberFormat="1"/>
    <xf numFmtId="176" fontId="1" fillId="0" borderId="0" xfId="0" applyNumberFormat="1" applyFont="1"/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177" fontId="4" fillId="2" borderId="9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center" wrapText="1"/>
    </xf>
    <xf numFmtId="176" fontId="4" fillId="0" borderId="7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76" fontId="4" fillId="0" borderId="9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tabSelected="1" workbookViewId="0">
      <selection activeCell="O51" sqref="O51"/>
    </sheetView>
  </sheetViews>
  <sheetFormatPr defaultColWidth="9" defaultRowHeight="14.25"/>
  <cols>
    <col min="1" max="1" width="7.625" customWidth="1"/>
    <col min="2" max="2" width="13.375" customWidth="1"/>
    <col min="3" max="3" width="3" customWidth="1"/>
    <col min="4" max="4" width="20.2" customWidth="1"/>
    <col min="5" max="5" width="6.375" customWidth="1"/>
    <col min="6" max="6" width="7.75" customWidth="1"/>
    <col min="7" max="7" width="0.758333333333333" customWidth="1"/>
    <col min="8" max="8" width="10.375" hidden="1" customWidth="1"/>
    <col min="9" max="9" width="9.4" style="1" customWidth="1"/>
    <col min="10" max="10" width="10.375" hidden="1" customWidth="1"/>
    <col min="11" max="11" width="10.5" style="2" customWidth="1"/>
  </cols>
  <sheetData>
    <row r="1" ht="39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4"/>
      <c r="J1" s="3"/>
      <c r="K1" s="5"/>
    </row>
    <row r="2" ht="4" customHeight="1" spans="1:11">
      <c r="A2" s="3"/>
      <c r="B2" s="3"/>
      <c r="C2" s="3"/>
      <c r="D2" s="3"/>
      <c r="E2" s="3"/>
      <c r="F2" s="3"/>
      <c r="G2" s="3"/>
      <c r="H2" s="3"/>
      <c r="I2" s="4"/>
      <c r="J2" s="3"/>
      <c r="K2" s="5"/>
    </row>
    <row r="3" ht="17.25" customHeight="1" spans="1:11">
      <c r="A3" s="6" t="s">
        <v>1</v>
      </c>
      <c r="B3" s="6" t="s">
        <v>2</v>
      </c>
      <c r="C3" s="6" t="s">
        <v>3</v>
      </c>
      <c r="D3" s="6"/>
      <c r="E3" s="6" t="s">
        <v>4</v>
      </c>
      <c r="F3" s="6" t="s">
        <v>5</v>
      </c>
      <c r="G3" s="6"/>
      <c r="H3" s="6"/>
      <c r="I3" s="7" t="s">
        <v>6</v>
      </c>
      <c r="J3" s="6"/>
      <c r="K3" s="8" t="s">
        <v>7</v>
      </c>
    </row>
    <row r="4" ht="15.75" customHeight="1" spans="1:11">
      <c r="A4" s="9"/>
      <c r="B4" s="9"/>
      <c r="C4" s="9"/>
      <c r="D4" s="9"/>
      <c r="E4" s="9"/>
      <c r="F4" s="9"/>
      <c r="G4" s="9"/>
      <c r="H4" s="9"/>
      <c r="I4" s="10"/>
      <c r="J4" s="9"/>
      <c r="K4" s="11"/>
    </row>
    <row r="5" ht="15.75" customHeight="1" spans="1:11">
      <c r="A5" s="12"/>
      <c r="B5" s="13" t="s">
        <v>8</v>
      </c>
      <c r="C5" s="14"/>
      <c r="D5" s="15"/>
      <c r="E5" s="15"/>
      <c r="F5" s="15"/>
      <c r="G5" s="15"/>
      <c r="H5" s="15"/>
      <c r="I5" s="15"/>
      <c r="J5" s="16"/>
      <c r="K5" s="17"/>
    </row>
    <row r="6" ht="181.5" customHeight="1" spans="1:11">
      <c r="A6" s="18">
        <v>1</v>
      </c>
      <c r="B6" s="19" t="s">
        <v>9</v>
      </c>
      <c r="C6" s="19" t="s">
        <v>10</v>
      </c>
      <c r="D6" s="19"/>
      <c r="E6" s="20" t="s">
        <v>11</v>
      </c>
      <c r="F6" s="21">
        <v>800</v>
      </c>
      <c r="G6" s="21"/>
      <c r="H6" s="21">
        <f>22.37</f>
        <v>22.37</v>
      </c>
      <c r="I6" s="22"/>
      <c r="J6" s="23">
        <v>1.13</v>
      </c>
      <c r="K6" s="24"/>
    </row>
    <row r="7" ht="181.5" customHeight="1" spans="1:11">
      <c r="A7" s="18">
        <v>2</v>
      </c>
      <c r="B7" s="19" t="s">
        <v>9</v>
      </c>
      <c r="C7" s="19" t="s">
        <v>12</v>
      </c>
      <c r="D7" s="19"/>
      <c r="E7" s="20" t="s">
        <v>11</v>
      </c>
      <c r="F7" s="21">
        <v>800</v>
      </c>
      <c r="G7" s="21"/>
      <c r="H7" s="21">
        <v>34.74</v>
      </c>
      <c r="I7" s="22"/>
      <c r="J7" s="23">
        <v>1.13</v>
      </c>
      <c r="K7" s="24"/>
    </row>
    <row r="8" ht="181.5" customHeight="1" spans="1:11">
      <c r="A8" s="18">
        <v>3</v>
      </c>
      <c r="B8" s="19" t="s">
        <v>9</v>
      </c>
      <c r="C8" s="19" t="s">
        <v>13</v>
      </c>
      <c r="D8" s="19"/>
      <c r="E8" s="20" t="s">
        <v>11</v>
      </c>
      <c r="F8" s="21">
        <v>300</v>
      </c>
      <c r="G8" s="21"/>
      <c r="H8" s="21">
        <v>45.33</v>
      </c>
      <c r="I8" s="22"/>
      <c r="J8" s="23">
        <v>1.13</v>
      </c>
      <c r="K8" s="24"/>
    </row>
    <row r="9" ht="181.5" customHeight="1" spans="1:11">
      <c r="A9" s="18">
        <v>4</v>
      </c>
      <c r="B9" s="19" t="s">
        <v>9</v>
      </c>
      <c r="C9" s="19" t="s">
        <v>14</v>
      </c>
      <c r="D9" s="19"/>
      <c r="E9" s="20" t="s">
        <v>11</v>
      </c>
      <c r="F9" s="21">
        <v>800</v>
      </c>
      <c r="G9" s="21"/>
      <c r="H9" s="21">
        <v>38.98</v>
      </c>
      <c r="I9" s="22"/>
      <c r="J9" s="23">
        <v>1.13</v>
      </c>
      <c r="K9" s="24"/>
    </row>
    <row r="10" ht="181.5" customHeight="1" spans="1:11">
      <c r="A10" s="18">
        <v>5</v>
      </c>
      <c r="B10" s="19" t="s">
        <v>9</v>
      </c>
      <c r="C10" s="19" t="s">
        <v>15</v>
      </c>
      <c r="D10" s="19"/>
      <c r="E10" s="20" t="s">
        <v>11</v>
      </c>
      <c r="F10" s="21">
        <v>800</v>
      </c>
      <c r="G10" s="21"/>
      <c r="H10" s="21">
        <v>47.49</v>
      </c>
      <c r="I10" s="22"/>
      <c r="J10" s="23">
        <v>1.13</v>
      </c>
      <c r="K10" s="24"/>
    </row>
    <row r="11" ht="181.5" customHeight="1" spans="1:11">
      <c r="A11" s="18">
        <v>6</v>
      </c>
      <c r="B11" s="19" t="s">
        <v>9</v>
      </c>
      <c r="C11" s="19" t="s">
        <v>16</v>
      </c>
      <c r="D11" s="19"/>
      <c r="E11" s="20" t="s">
        <v>11</v>
      </c>
      <c r="F11" s="21">
        <v>300</v>
      </c>
      <c r="G11" s="21"/>
      <c r="H11" s="21">
        <v>56.48</v>
      </c>
      <c r="I11" s="22"/>
      <c r="J11" s="23">
        <v>1.13</v>
      </c>
      <c r="K11" s="24"/>
    </row>
    <row r="12" ht="54" customHeight="1" spans="1:11">
      <c r="A12" s="18">
        <v>7</v>
      </c>
      <c r="B12" s="19" t="s">
        <v>17</v>
      </c>
      <c r="C12" s="19" t="s">
        <v>18</v>
      </c>
      <c r="D12" s="19"/>
      <c r="E12" s="20" t="s">
        <v>19</v>
      </c>
      <c r="F12" s="21">
        <v>500</v>
      </c>
      <c r="G12" s="21"/>
      <c r="H12" s="21">
        <v>25.15</v>
      </c>
      <c r="I12" s="22"/>
      <c r="J12" s="23">
        <v>1.13</v>
      </c>
      <c r="K12" s="24"/>
    </row>
    <row r="13" ht="66.75" customHeight="1" spans="1:11">
      <c r="A13" s="18">
        <v>8</v>
      </c>
      <c r="B13" s="19" t="s">
        <v>20</v>
      </c>
      <c r="C13" s="19" t="s">
        <v>21</v>
      </c>
      <c r="D13" s="19"/>
      <c r="E13" s="20" t="s">
        <v>19</v>
      </c>
      <c r="F13" s="21">
        <v>500</v>
      </c>
      <c r="G13" s="21"/>
      <c r="H13" s="21">
        <v>90.3</v>
      </c>
      <c r="I13" s="22"/>
      <c r="J13" s="23">
        <v>1.13</v>
      </c>
      <c r="K13" s="24"/>
    </row>
    <row r="14" ht="168.75" customHeight="1" spans="1:11">
      <c r="A14" s="18">
        <v>9</v>
      </c>
      <c r="B14" s="19" t="s">
        <v>22</v>
      </c>
      <c r="C14" s="19" t="s">
        <v>23</v>
      </c>
      <c r="D14" s="19"/>
      <c r="E14" s="20" t="s">
        <v>24</v>
      </c>
      <c r="F14" s="21">
        <v>10</v>
      </c>
      <c r="G14" s="21"/>
      <c r="H14" s="21">
        <v>1600</v>
      </c>
      <c r="I14" s="22"/>
      <c r="J14" s="23">
        <v>1.13</v>
      </c>
      <c r="K14" s="24"/>
    </row>
    <row r="15" ht="54" customHeight="1" spans="1:11">
      <c r="A15" s="18">
        <v>10</v>
      </c>
      <c r="B15" s="19" t="s">
        <v>25</v>
      </c>
      <c r="C15" s="19" t="s">
        <v>26</v>
      </c>
      <c r="D15" s="19"/>
      <c r="E15" s="20" t="s">
        <v>27</v>
      </c>
      <c r="F15" s="21">
        <v>10</v>
      </c>
      <c r="G15" s="21"/>
      <c r="H15" s="21">
        <v>30.39</v>
      </c>
      <c r="I15" s="22"/>
      <c r="J15" s="23">
        <v>1.13</v>
      </c>
      <c r="K15" s="24"/>
    </row>
    <row r="16" ht="28.5" customHeight="1" spans="1:11">
      <c r="A16" s="18">
        <v>11</v>
      </c>
      <c r="B16" s="19" t="s">
        <v>28</v>
      </c>
      <c r="C16" s="19" t="s">
        <v>29</v>
      </c>
      <c r="D16" s="19"/>
      <c r="E16" s="20" t="s">
        <v>27</v>
      </c>
      <c r="F16" s="21">
        <v>10</v>
      </c>
      <c r="G16" s="21"/>
      <c r="H16" s="21">
        <v>42.3</v>
      </c>
      <c r="I16" s="22"/>
      <c r="J16" s="23">
        <v>1.13</v>
      </c>
      <c r="K16" s="24"/>
    </row>
    <row r="17" ht="28.5" customHeight="1" spans="1:11">
      <c r="A17" s="18">
        <v>12</v>
      </c>
      <c r="B17" s="19" t="s">
        <v>30</v>
      </c>
      <c r="C17" s="19" t="s">
        <v>31</v>
      </c>
      <c r="D17" s="19"/>
      <c r="E17" s="20" t="s">
        <v>27</v>
      </c>
      <c r="F17" s="21">
        <v>10</v>
      </c>
      <c r="G17" s="21"/>
      <c r="H17" s="21">
        <v>28.06</v>
      </c>
      <c r="I17" s="22"/>
      <c r="J17" s="23">
        <v>1.13</v>
      </c>
      <c r="K17" s="24"/>
    </row>
    <row r="18" ht="28.5" customHeight="1" spans="1:11">
      <c r="A18" s="18">
        <v>13</v>
      </c>
      <c r="B18" s="19" t="s">
        <v>30</v>
      </c>
      <c r="C18" s="19" t="s">
        <v>32</v>
      </c>
      <c r="D18" s="19"/>
      <c r="E18" s="20" t="s">
        <v>27</v>
      </c>
      <c r="F18" s="21">
        <v>10</v>
      </c>
      <c r="G18" s="21"/>
      <c r="H18" s="21">
        <v>34.3</v>
      </c>
      <c r="I18" s="22"/>
      <c r="J18" s="23">
        <v>1.13</v>
      </c>
      <c r="K18" s="24"/>
    </row>
    <row r="19" ht="28.5" customHeight="1" spans="1:11">
      <c r="A19" s="18">
        <v>14</v>
      </c>
      <c r="B19" s="19" t="s">
        <v>33</v>
      </c>
      <c r="C19" s="19" t="s">
        <v>34</v>
      </c>
      <c r="D19" s="19"/>
      <c r="E19" s="20" t="s">
        <v>35</v>
      </c>
      <c r="F19" s="21">
        <v>10</v>
      </c>
      <c r="G19" s="21"/>
      <c r="H19" s="21">
        <v>157.77</v>
      </c>
      <c r="I19" s="22"/>
      <c r="J19" s="23">
        <v>1.13</v>
      </c>
      <c r="K19" s="24"/>
    </row>
    <row r="20" ht="28.5" customHeight="1" spans="1:11">
      <c r="A20" s="18">
        <v>15</v>
      </c>
      <c r="B20" s="19" t="s">
        <v>33</v>
      </c>
      <c r="C20" s="19" t="s">
        <v>36</v>
      </c>
      <c r="D20" s="19"/>
      <c r="E20" s="20" t="s">
        <v>35</v>
      </c>
      <c r="F20" s="21">
        <v>10</v>
      </c>
      <c r="G20" s="21"/>
      <c r="H20" s="21">
        <v>151.69</v>
      </c>
      <c r="I20" s="22"/>
      <c r="J20" s="23">
        <v>1.13</v>
      </c>
      <c r="K20" s="24"/>
    </row>
    <row r="21" ht="28.5" customHeight="1" spans="1:11">
      <c r="A21" s="18">
        <v>16</v>
      </c>
      <c r="B21" s="19" t="s">
        <v>33</v>
      </c>
      <c r="C21" s="19" t="s">
        <v>37</v>
      </c>
      <c r="D21" s="19"/>
      <c r="E21" s="20" t="s">
        <v>35</v>
      </c>
      <c r="F21" s="21">
        <v>10</v>
      </c>
      <c r="G21" s="21"/>
      <c r="H21" s="21">
        <v>200.45</v>
      </c>
      <c r="I21" s="22"/>
      <c r="J21" s="23">
        <v>1.13</v>
      </c>
      <c r="K21" s="24"/>
    </row>
    <row r="22" ht="41.25" customHeight="1" spans="1:11">
      <c r="A22" s="18">
        <v>17</v>
      </c>
      <c r="B22" s="19" t="s">
        <v>38</v>
      </c>
      <c r="C22" s="19" t="s">
        <v>39</v>
      </c>
      <c r="D22" s="19"/>
      <c r="E22" s="20" t="s">
        <v>40</v>
      </c>
      <c r="F22" s="21">
        <v>4</v>
      </c>
      <c r="G22" s="21"/>
      <c r="H22" s="21">
        <v>1419.26</v>
      </c>
      <c r="I22" s="22"/>
      <c r="J22" s="23">
        <v>1.13</v>
      </c>
      <c r="K22" s="24"/>
    </row>
    <row r="23" ht="41.25" customHeight="1" spans="1:11">
      <c r="A23" s="18">
        <v>18</v>
      </c>
      <c r="B23" s="19" t="s">
        <v>38</v>
      </c>
      <c r="C23" s="19" t="s">
        <v>41</v>
      </c>
      <c r="D23" s="19"/>
      <c r="E23" s="20" t="s">
        <v>40</v>
      </c>
      <c r="F23" s="21">
        <v>4</v>
      </c>
      <c r="G23" s="21"/>
      <c r="H23" s="21">
        <v>3086.62</v>
      </c>
      <c r="I23" s="22"/>
      <c r="J23" s="23">
        <v>1.13</v>
      </c>
      <c r="K23" s="24"/>
    </row>
    <row r="24" ht="41.25" customHeight="1" spans="1:11">
      <c r="A24" s="18">
        <v>19</v>
      </c>
      <c r="B24" s="19" t="s">
        <v>38</v>
      </c>
      <c r="C24" s="19" t="s">
        <v>42</v>
      </c>
      <c r="D24" s="19"/>
      <c r="E24" s="20" t="s">
        <v>40</v>
      </c>
      <c r="F24" s="21">
        <v>4</v>
      </c>
      <c r="G24" s="21"/>
      <c r="H24" s="21">
        <v>3836.74</v>
      </c>
      <c r="I24" s="22"/>
      <c r="J24" s="23">
        <v>1.13</v>
      </c>
      <c r="K24" s="24"/>
    </row>
    <row r="25" ht="92.25" customHeight="1" spans="1:11">
      <c r="A25" s="18">
        <v>20</v>
      </c>
      <c r="B25" s="19" t="s">
        <v>43</v>
      </c>
      <c r="C25" s="19" t="s">
        <v>44</v>
      </c>
      <c r="D25" s="19"/>
      <c r="E25" s="20" t="s">
        <v>19</v>
      </c>
      <c r="F25" s="21">
        <v>50</v>
      </c>
      <c r="G25" s="21"/>
      <c r="H25" s="21">
        <v>10.59</v>
      </c>
      <c r="I25" s="22"/>
      <c r="J25" s="23">
        <v>1.13</v>
      </c>
      <c r="K25" s="24"/>
    </row>
    <row r="26" ht="92.25" customHeight="1" spans="1:11">
      <c r="A26" s="18">
        <v>21</v>
      </c>
      <c r="B26" s="19" t="s">
        <v>45</v>
      </c>
      <c r="C26" s="19" t="s">
        <v>44</v>
      </c>
      <c r="D26" s="19"/>
      <c r="E26" s="20" t="s">
        <v>19</v>
      </c>
      <c r="F26" s="21">
        <v>50</v>
      </c>
      <c r="G26" s="21"/>
      <c r="H26" s="21">
        <v>11.89</v>
      </c>
      <c r="I26" s="22"/>
      <c r="J26" s="23">
        <v>1.13</v>
      </c>
      <c r="K26" s="24"/>
    </row>
    <row r="27" ht="143.25" customHeight="1" spans="1:11">
      <c r="A27" s="18">
        <v>22</v>
      </c>
      <c r="B27" s="19" t="s">
        <v>46</v>
      </c>
      <c r="C27" s="19" t="s">
        <v>47</v>
      </c>
      <c r="D27" s="19"/>
      <c r="E27" s="20" t="s">
        <v>19</v>
      </c>
      <c r="F27" s="21">
        <v>50</v>
      </c>
      <c r="G27" s="21"/>
      <c r="H27" s="21">
        <v>14.72</v>
      </c>
      <c r="I27" s="22"/>
      <c r="J27" s="23">
        <v>1.13</v>
      </c>
      <c r="K27" s="24"/>
    </row>
    <row r="28" ht="117.75" customHeight="1" spans="1:11">
      <c r="A28" s="18">
        <v>23</v>
      </c>
      <c r="B28" s="19" t="s">
        <v>46</v>
      </c>
      <c r="C28" s="19" t="s">
        <v>48</v>
      </c>
      <c r="D28" s="19"/>
      <c r="E28" s="20" t="s">
        <v>19</v>
      </c>
      <c r="F28" s="21">
        <v>50</v>
      </c>
      <c r="G28" s="21"/>
      <c r="H28" s="21">
        <v>85.58</v>
      </c>
      <c r="I28" s="22"/>
      <c r="J28" s="23">
        <v>1.13</v>
      </c>
      <c r="K28" s="24"/>
    </row>
    <row r="29" ht="92.25" customHeight="1" spans="1:11">
      <c r="A29" s="18">
        <v>24</v>
      </c>
      <c r="B29" s="19" t="s">
        <v>49</v>
      </c>
      <c r="C29" s="19" t="s">
        <v>50</v>
      </c>
      <c r="D29" s="19"/>
      <c r="E29" s="20" t="s">
        <v>19</v>
      </c>
      <c r="F29" s="21">
        <v>50</v>
      </c>
      <c r="G29" s="21"/>
      <c r="H29" s="21">
        <v>32.1</v>
      </c>
      <c r="I29" s="22"/>
      <c r="J29" s="23">
        <v>1.13</v>
      </c>
      <c r="K29" s="24"/>
    </row>
    <row r="30" ht="181.5" customHeight="1" spans="1:11">
      <c r="A30" s="18">
        <v>25</v>
      </c>
      <c r="B30" s="19" t="s">
        <v>51</v>
      </c>
      <c r="C30" s="19" t="s">
        <v>52</v>
      </c>
      <c r="D30" s="19"/>
      <c r="E30" s="20" t="s">
        <v>53</v>
      </c>
      <c r="F30" s="21">
        <v>200</v>
      </c>
      <c r="G30" s="21"/>
      <c r="H30" s="21">
        <v>1374.54</v>
      </c>
      <c r="I30" s="22"/>
      <c r="J30" s="23">
        <v>1.13</v>
      </c>
      <c r="K30" s="24"/>
    </row>
    <row r="31" ht="181.5" customHeight="1" spans="1:11">
      <c r="A31" s="18">
        <v>26</v>
      </c>
      <c r="B31" s="19" t="s">
        <v>51</v>
      </c>
      <c r="C31" s="19" t="s">
        <v>54</v>
      </c>
      <c r="D31" s="19"/>
      <c r="E31" s="20" t="s">
        <v>53</v>
      </c>
      <c r="F31" s="21">
        <v>200</v>
      </c>
      <c r="G31" s="21"/>
      <c r="H31" s="21">
        <v>1482.41</v>
      </c>
      <c r="I31" s="22"/>
      <c r="J31" s="23">
        <v>1.13</v>
      </c>
      <c r="K31" s="24"/>
    </row>
    <row r="32" ht="181.5" customHeight="1" spans="1:11">
      <c r="A32" s="18">
        <v>27</v>
      </c>
      <c r="B32" s="19" t="s">
        <v>51</v>
      </c>
      <c r="C32" s="19" t="s">
        <v>55</v>
      </c>
      <c r="D32" s="19"/>
      <c r="E32" s="20" t="s">
        <v>53</v>
      </c>
      <c r="F32" s="21">
        <v>200</v>
      </c>
      <c r="G32" s="21"/>
      <c r="H32" s="21">
        <v>1795.01</v>
      </c>
      <c r="I32" s="22"/>
      <c r="J32" s="23">
        <v>1.13</v>
      </c>
      <c r="K32" s="24"/>
    </row>
    <row r="33" ht="181.5" customHeight="1" spans="1:11">
      <c r="A33" s="18">
        <v>28</v>
      </c>
      <c r="B33" s="19" t="s">
        <v>51</v>
      </c>
      <c r="C33" s="19" t="s">
        <v>56</v>
      </c>
      <c r="D33" s="19"/>
      <c r="E33" s="20" t="s">
        <v>53</v>
      </c>
      <c r="F33" s="21">
        <v>70</v>
      </c>
      <c r="G33" s="21"/>
      <c r="H33" s="21">
        <v>1900.9</v>
      </c>
      <c r="I33" s="22"/>
      <c r="J33" s="23">
        <v>1.13</v>
      </c>
      <c r="K33" s="24"/>
    </row>
    <row r="34" ht="181.5" customHeight="1" spans="1:11">
      <c r="A34" s="18">
        <v>29</v>
      </c>
      <c r="B34" s="19" t="s">
        <v>51</v>
      </c>
      <c r="C34" s="19" t="s">
        <v>57</v>
      </c>
      <c r="D34" s="19"/>
      <c r="E34" s="20" t="s">
        <v>53</v>
      </c>
      <c r="F34" s="21">
        <v>180</v>
      </c>
      <c r="G34" s="21"/>
      <c r="H34" s="21">
        <v>2624</v>
      </c>
      <c r="I34" s="22"/>
      <c r="J34" s="23">
        <v>1.13</v>
      </c>
      <c r="K34" s="24"/>
    </row>
    <row r="35" ht="181.5" customHeight="1" spans="1:11">
      <c r="A35" s="18">
        <v>30</v>
      </c>
      <c r="B35" s="19" t="s">
        <v>51</v>
      </c>
      <c r="C35" s="19" t="s">
        <v>58</v>
      </c>
      <c r="D35" s="19"/>
      <c r="E35" s="20" t="s">
        <v>53</v>
      </c>
      <c r="F35" s="21">
        <v>60</v>
      </c>
      <c r="G35" s="21"/>
      <c r="H35" s="21">
        <v>2982.29</v>
      </c>
      <c r="I35" s="22"/>
      <c r="J35" s="23">
        <v>1.13</v>
      </c>
      <c r="K35" s="24"/>
    </row>
    <row r="36" ht="168.75" customHeight="1" spans="1:11">
      <c r="A36" s="18">
        <v>31</v>
      </c>
      <c r="B36" s="19" t="s">
        <v>59</v>
      </c>
      <c r="C36" s="19" t="s">
        <v>60</v>
      </c>
      <c r="D36" s="19"/>
      <c r="E36" s="20" t="s">
        <v>53</v>
      </c>
      <c r="F36" s="21">
        <v>25</v>
      </c>
      <c r="G36" s="21"/>
      <c r="H36" s="21">
        <v>1138.7</v>
      </c>
      <c r="I36" s="22"/>
      <c r="J36" s="23">
        <v>1.13</v>
      </c>
      <c r="K36" s="24"/>
    </row>
    <row r="37" ht="168.75" customHeight="1" spans="1:11">
      <c r="A37" s="18">
        <v>32</v>
      </c>
      <c r="B37" s="19" t="s">
        <v>59</v>
      </c>
      <c r="C37" s="19" t="s">
        <v>61</v>
      </c>
      <c r="D37" s="19"/>
      <c r="E37" s="20" t="s">
        <v>53</v>
      </c>
      <c r="F37" s="21">
        <v>5</v>
      </c>
      <c r="G37" s="21"/>
      <c r="H37" s="21">
        <v>1292.42</v>
      </c>
      <c r="I37" s="22"/>
      <c r="J37" s="23">
        <v>1.13</v>
      </c>
      <c r="K37" s="24"/>
    </row>
    <row r="38" ht="181.5" customHeight="1" spans="1:11">
      <c r="A38" s="18">
        <v>33</v>
      </c>
      <c r="B38" s="19" t="s">
        <v>59</v>
      </c>
      <c r="C38" s="19" t="s">
        <v>62</v>
      </c>
      <c r="D38" s="19"/>
      <c r="E38" s="20" t="s">
        <v>53</v>
      </c>
      <c r="F38" s="21">
        <v>5</v>
      </c>
      <c r="G38" s="21"/>
      <c r="H38" s="21">
        <v>1426.85</v>
      </c>
      <c r="I38" s="22"/>
      <c r="J38" s="23">
        <v>1.13</v>
      </c>
      <c r="K38" s="24"/>
    </row>
    <row r="39" ht="181.5" customHeight="1" spans="1:11">
      <c r="A39" s="18">
        <v>34</v>
      </c>
      <c r="B39" s="19" t="s">
        <v>59</v>
      </c>
      <c r="C39" s="19" t="s">
        <v>63</v>
      </c>
      <c r="D39" s="19"/>
      <c r="E39" s="20" t="s">
        <v>53</v>
      </c>
      <c r="F39" s="21">
        <v>5</v>
      </c>
      <c r="G39" s="21"/>
      <c r="H39" s="21">
        <v>1563.25</v>
      </c>
      <c r="I39" s="22"/>
      <c r="J39" s="23">
        <v>1.13</v>
      </c>
      <c r="K39" s="24"/>
    </row>
    <row r="40" ht="181.5" customHeight="1" spans="1:11">
      <c r="A40" s="18">
        <v>35</v>
      </c>
      <c r="B40" s="19" t="s">
        <v>59</v>
      </c>
      <c r="C40" s="19" t="s">
        <v>64</v>
      </c>
      <c r="D40" s="19"/>
      <c r="E40" s="20" t="s">
        <v>53</v>
      </c>
      <c r="F40" s="21">
        <v>2.5</v>
      </c>
      <c r="G40" s="21"/>
      <c r="H40" s="21">
        <v>1858.07</v>
      </c>
      <c r="I40" s="22"/>
      <c r="J40" s="23">
        <v>1.13</v>
      </c>
      <c r="K40" s="24"/>
    </row>
    <row r="41" ht="232.5" customHeight="1" spans="1:11">
      <c r="A41" s="18">
        <v>36</v>
      </c>
      <c r="B41" s="19" t="s">
        <v>51</v>
      </c>
      <c r="C41" s="19" t="s">
        <v>65</v>
      </c>
      <c r="D41" s="19"/>
      <c r="E41" s="20" t="s">
        <v>53</v>
      </c>
      <c r="F41" s="21">
        <v>50</v>
      </c>
      <c r="G41" s="21"/>
      <c r="H41" s="21">
        <v>1650</v>
      </c>
      <c r="I41" s="22"/>
      <c r="J41" s="23">
        <v>1.13</v>
      </c>
      <c r="K41" s="24"/>
    </row>
    <row r="42" ht="232.5" customHeight="1" spans="1:11">
      <c r="A42" s="18">
        <v>37</v>
      </c>
      <c r="B42" s="19" t="s">
        <v>51</v>
      </c>
      <c r="C42" s="19" t="s">
        <v>66</v>
      </c>
      <c r="D42" s="19"/>
      <c r="E42" s="20" t="s">
        <v>53</v>
      </c>
      <c r="F42" s="21">
        <v>75</v>
      </c>
      <c r="G42" s="21"/>
      <c r="H42" s="21">
        <v>1950</v>
      </c>
      <c r="I42" s="22"/>
      <c r="J42" s="23">
        <v>1.13</v>
      </c>
      <c r="K42" s="24"/>
    </row>
    <row r="43" ht="232.5" customHeight="1" spans="1:11">
      <c r="A43" s="18">
        <v>38</v>
      </c>
      <c r="B43" s="19" t="s">
        <v>51</v>
      </c>
      <c r="C43" s="19" t="s">
        <v>67</v>
      </c>
      <c r="D43" s="19"/>
      <c r="E43" s="20" t="s">
        <v>53</v>
      </c>
      <c r="F43" s="21">
        <v>75</v>
      </c>
      <c r="G43" s="21"/>
      <c r="H43" s="21">
        <v>2154</v>
      </c>
      <c r="I43" s="22"/>
      <c r="J43" s="23">
        <v>1.13</v>
      </c>
      <c r="K43" s="24"/>
    </row>
    <row r="44" ht="232.5" customHeight="1" spans="1:11">
      <c r="A44" s="18">
        <v>39</v>
      </c>
      <c r="B44" s="19" t="s">
        <v>51</v>
      </c>
      <c r="C44" s="19" t="s">
        <v>68</v>
      </c>
      <c r="D44" s="19"/>
      <c r="E44" s="20" t="s">
        <v>53</v>
      </c>
      <c r="F44" s="21">
        <v>80</v>
      </c>
      <c r="G44" s="21"/>
      <c r="H44" s="21">
        <v>2350</v>
      </c>
      <c r="I44" s="22"/>
      <c r="J44" s="23">
        <v>1.13</v>
      </c>
      <c r="K44" s="24"/>
    </row>
    <row r="45" ht="232.5" customHeight="1" spans="1:11">
      <c r="A45" s="18">
        <v>40</v>
      </c>
      <c r="B45" s="19" t="s">
        <v>51</v>
      </c>
      <c r="C45" s="19" t="s">
        <v>69</v>
      </c>
      <c r="D45" s="19"/>
      <c r="E45" s="20" t="s">
        <v>53</v>
      </c>
      <c r="F45" s="21">
        <v>85</v>
      </c>
      <c r="G45" s="21"/>
      <c r="H45" s="21">
        <v>2900</v>
      </c>
      <c r="I45" s="22"/>
      <c r="J45" s="23">
        <v>1.13</v>
      </c>
      <c r="K45" s="24"/>
    </row>
    <row r="46" ht="219.75" customHeight="1" spans="1:11">
      <c r="A46" s="18">
        <v>41</v>
      </c>
      <c r="B46" s="19" t="s">
        <v>70</v>
      </c>
      <c r="C46" s="19" t="s">
        <v>71</v>
      </c>
      <c r="D46" s="19"/>
      <c r="E46" s="20" t="s">
        <v>11</v>
      </c>
      <c r="F46" s="21">
        <v>50</v>
      </c>
      <c r="G46" s="21"/>
      <c r="H46" s="21">
        <v>1650</v>
      </c>
      <c r="I46" s="22"/>
      <c r="J46" s="23">
        <v>1.13</v>
      </c>
      <c r="K46" s="24"/>
    </row>
    <row r="47" ht="219.75" customHeight="1" spans="1:11">
      <c r="A47" s="18">
        <v>42</v>
      </c>
      <c r="B47" s="19" t="s">
        <v>70</v>
      </c>
      <c r="C47" s="19" t="s">
        <v>72</v>
      </c>
      <c r="D47" s="19"/>
      <c r="E47" s="20" t="s">
        <v>11</v>
      </c>
      <c r="F47" s="21">
        <v>70</v>
      </c>
      <c r="G47" s="21"/>
      <c r="H47" s="21">
        <v>2000</v>
      </c>
      <c r="I47" s="22"/>
      <c r="J47" s="23">
        <v>1.13</v>
      </c>
      <c r="K47" s="24"/>
    </row>
    <row r="48" ht="219.75" customHeight="1" spans="1:11">
      <c r="A48" s="18">
        <v>43</v>
      </c>
      <c r="B48" s="19" t="s">
        <v>70</v>
      </c>
      <c r="C48" s="19" t="s">
        <v>73</v>
      </c>
      <c r="D48" s="19"/>
      <c r="E48" s="20" t="s">
        <v>11</v>
      </c>
      <c r="F48" s="21">
        <v>80</v>
      </c>
      <c r="G48" s="21"/>
      <c r="H48" s="21">
        <v>2300</v>
      </c>
      <c r="I48" s="22"/>
      <c r="J48" s="23">
        <v>1.13</v>
      </c>
      <c r="K48" s="24"/>
    </row>
    <row r="49" ht="219.75" customHeight="1" spans="1:11">
      <c r="A49" s="18">
        <v>44</v>
      </c>
      <c r="B49" s="19" t="s">
        <v>70</v>
      </c>
      <c r="C49" s="19" t="s">
        <v>74</v>
      </c>
      <c r="D49" s="19"/>
      <c r="E49" s="20" t="s">
        <v>11</v>
      </c>
      <c r="F49" s="21">
        <v>70</v>
      </c>
      <c r="G49" s="21"/>
      <c r="H49" s="21">
        <v>3000</v>
      </c>
      <c r="I49" s="22"/>
      <c r="J49" s="23">
        <v>1.13</v>
      </c>
      <c r="K49" s="24"/>
    </row>
    <row r="50" ht="219.75" customHeight="1" spans="1:11">
      <c r="A50" s="18">
        <v>45</v>
      </c>
      <c r="B50" s="19" t="s">
        <v>70</v>
      </c>
      <c r="C50" s="19" t="s">
        <v>75</v>
      </c>
      <c r="D50" s="19"/>
      <c r="E50" s="20" t="s">
        <v>11</v>
      </c>
      <c r="F50" s="21">
        <v>7.5</v>
      </c>
      <c r="G50" s="21"/>
      <c r="H50" s="21">
        <v>3800</v>
      </c>
      <c r="I50" s="22"/>
      <c r="J50" s="23">
        <v>1.13</v>
      </c>
      <c r="K50" s="24"/>
    </row>
    <row r="51" ht="229" customHeight="1" spans="1:11">
      <c r="A51" s="18">
        <v>46</v>
      </c>
      <c r="B51" s="19" t="s">
        <v>70</v>
      </c>
      <c r="C51" s="19" t="s">
        <v>76</v>
      </c>
      <c r="D51" s="19"/>
      <c r="E51" s="20" t="s">
        <v>11</v>
      </c>
      <c r="F51" s="21">
        <v>0.5</v>
      </c>
      <c r="G51" s="21"/>
      <c r="H51" s="21">
        <v>4800</v>
      </c>
      <c r="I51" s="22"/>
      <c r="J51" s="23">
        <v>1.13</v>
      </c>
      <c r="K51" s="24"/>
    </row>
    <row r="52" ht="29" customHeight="1" spans="1:11">
      <c r="A52" s="18">
        <v>47</v>
      </c>
      <c r="B52" s="19" t="s">
        <v>77</v>
      </c>
      <c r="C52" s="19" t="s">
        <v>78</v>
      </c>
      <c r="D52" s="19"/>
      <c r="E52" s="20" t="s">
        <v>24</v>
      </c>
      <c r="F52" s="21">
        <v>1</v>
      </c>
      <c r="G52" s="21"/>
      <c r="H52" s="21"/>
      <c r="I52" s="22">
        <v>300000</v>
      </c>
      <c r="J52" s="23"/>
      <c r="K52" s="24">
        <f>I52*F52</f>
        <v>300000</v>
      </c>
    </row>
  </sheetData>
  <mergeCells count="104">
    <mergeCell ref="C5:I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3:A4"/>
    <mergeCell ref="B3:B4"/>
    <mergeCell ref="E3:E4"/>
    <mergeCell ref="H3:H4"/>
    <mergeCell ref="I3:I4"/>
    <mergeCell ref="K3:K4"/>
    <mergeCell ref="F3:G4"/>
    <mergeCell ref="C3:D4"/>
    <mergeCell ref="A1:K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于婕</cp:lastModifiedBy>
  <dcterms:created xsi:type="dcterms:W3CDTF">2026-06-17T13:42:00Z</dcterms:created>
  <dcterms:modified xsi:type="dcterms:W3CDTF">2026-07-21T01:30:59Z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5817EF251F7E4B20810FAE2F1ADDD8CE_13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