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3"/>
  </bookViews>
  <sheets>
    <sheet name="投标报价汇总表" sheetId="1" r:id="rId1"/>
    <sheet name="说明" sheetId="2" r:id="rId2"/>
    <sheet name="100章" sheetId="3" r:id="rId3"/>
    <sheet name="200章" sheetId="4" r:id="rId4"/>
    <sheet name="300章" sheetId="5" r:id="rId5"/>
  </sheets>
  <definedNames>
    <definedName name="_xlnm.Print_Area" localSheetId="3">'200章'!$A$1:$F$32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<sst xmlns="http://schemas.openxmlformats.org/spreadsheetml/2006/main" count="115" uniqueCount="87">
  <si>
    <t>投标报价汇总表</t>
  </si>
  <si>
    <t>项目名称：敖汉旗萨力巴乡老牛槽沟村安置区农村道路建设项目</t>
  </si>
  <si>
    <t>序号</t>
  </si>
  <si>
    <t>章次</t>
  </si>
  <si>
    <t>科目名称</t>
  </si>
  <si>
    <t>金额(元)</t>
  </si>
  <si>
    <t>总则</t>
  </si>
  <si>
    <t>路基</t>
  </si>
  <si>
    <t>路面</t>
  </si>
  <si>
    <t>桥梁、涵洞</t>
  </si>
  <si>
    <t>/</t>
  </si>
  <si>
    <t>隧道</t>
  </si>
  <si>
    <t>安全设施主预埋管线</t>
  </si>
  <si>
    <t>绿化及环境保护设施</t>
  </si>
  <si>
    <t>第100章～700章清单合计</t>
  </si>
  <si>
    <t>已包含在清单合计中的材料、工程设备、专业工程暂估价合计</t>
  </si>
  <si>
    <t>清单合计减去材料、工程设备、专业工程暂估价合计（即8-9=10）</t>
  </si>
  <si>
    <t>计日工合计</t>
  </si>
  <si>
    <t>暂列金额（不含计日工总额）</t>
  </si>
  <si>
    <t>投标报价(即8+11+12=13)</t>
  </si>
  <si>
    <t>工程量清单说明</t>
  </si>
  <si>
    <t>1.工程量清单说明</t>
  </si>
  <si>
    <t>1.1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</si>
  <si>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1.2本工程量清单应与招标文件中的投标人须知、通用合同条款、专用合同条款、工程量清单计量规则、技术规范及图纸等一起阅读和理解。</t>
  </si>
  <si>
    <t>1.3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15.4款的规定，按监理人确定的单价或总额价计算支付额。</t>
  </si>
  <si>
    <t>1.4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</si>
  <si>
    <t>1.5对作业和材料的一般说明或规定，未重复写入工程量清单内，在给工程量清单各子目标价前，应参阅第七章"技术规范"的有关内容。</t>
  </si>
  <si>
    <t>1.6工程量清单中所列工程量的变动，丝毫不会降低或影响合同条款的效力，也不免除承包人按规定的标准进行施工和修复缺陷的责任。</t>
  </si>
  <si>
    <t>1.7图纸中所列的工程数量表及数量汇总表仅是提供资料，不是工程量清单的外延。当图纸与工程量清单所列数量不一致时，以工程量清单所列数量作为报价的依据。</t>
  </si>
  <si>
    <t>2.投标报价说明</t>
  </si>
  <si>
    <t>2.1工程量清单中的每一子目须填入单价或价格，且只允许有一个报价。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</si>
  <si>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</si>
  <si>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</si>
  <si>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</si>
  <si>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2.5承包人用于本合同工程的各类装备的提供、运输、维护、拆卸、拼装等支付的费用，已包括在工程量清单的单价与总额价之中。</t>
  </si>
  <si>
    <t>2.6工程量清单中各项金额均以人民币(元)结算。</t>
  </si>
  <si>
    <t>2.7暂列金额(不含计日工总额)的数量及拟用子目的说明:不含暂列金额。</t>
  </si>
  <si>
    <t>2.8暂估价的数量及拟用子目的说明:不含暂估价。</t>
  </si>
  <si>
    <t>3.计日工说明</t>
  </si>
  <si>
    <t>无</t>
  </si>
  <si>
    <t>4.其他说明</t>
  </si>
  <si>
    <t>4.1本项目建筑工程一切险、第三者责任险、承包人装备险、承包人职工的(人身)事故险、农(牧)民工人身意外伤害险、进场的材料及工程设备险、安全生产责任险及其他规定的险种等由承包人进行投保，保险费由承包人承担并支付，并包含在所报的单价或总额价中，不单独报价。由于承包人未投保所造成的一切损失或索赔，均由承包人自行承担责任。</t>
  </si>
  <si>
    <t>4.2为确保将安全施工措施落到实处，承包人应根据《公路水运工程安全生产监督管理办法》(交通运输部令2017年第25号)以及《关于印发(企业安全生产费用提取和使用管理办法)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在此基础上增加安全生产费用以满足项目施工需要，则投标人应在本项目工程量清单其他相关子目的单价或总额价中予以考虑，发包人不再另行支付。安全生产费用应用于施工安全防护用具及设施的采购和更新、安全施工措施的落实、安全生产条件的改善。不得挪作他用。</t>
  </si>
  <si>
    <t>工程量清单</t>
  </si>
  <si>
    <t>清单  第100章  总则</t>
  </si>
  <si>
    <t>子目号</t>
  </si>
  <si>
    <t>子  目  名  称</t>
  </si>
  <si>
    <t>单位</t>
  </si>
  <si>
    <t>数量</t>
  </si>
  <si>
    <t>单价</t>
  </si>
  <si>
    <t>合价</t>
  </si>
  <si>
    <t>工程管理</t>
  </si>
  <si>
    <t>102-1</t>
  </si>
  <si>
    <t>竣工文件</t>
  </si>
  <si>
    <t>总额</t>
  </si>
  <si>
    <t>102-2</t>
  </si>
  <si>
    <t>施工环保费</t>
  </si>
  <si>
    <t>102-3</t>
  </si>
  <si>
    <t>安全生产费（按最高投标限价的1.5%计列）</t>
  </si>
  <si>
    <t>承包人驻地建设</t>
  </si>
  <si>
    <t>104-1</t>
  </si>
  <si>
    <t>清单第100章合计   人民币</t>
  </si>
  <si>
    <t>清单  第200章  路基</t>
  </si>
  <si>
    <t>203</t>
  </si>
  <si>
    <t>挖方路基</t>
  </si>
  <si>
    <t>203-1</t>
  </si>
  <si>
    <t>路基挖方</t>
  </si>
  <si>
    <t>-a</t>
  </si>
  <si>
    <t>挖土方</t>
  </si>
  <si>
    <t>m³</t>
  </si>
  <si>
    <t>204</t>
  </si>
  <si>
    <t>填方路基</t>
  </si>
  <si>
    <t>204-1</t>
  </si>
  <si>
    <t>路基填筑（包括填前压实）</t>
  </si>
  <si>
    <r>
      <rPr>
        <sz val="11"/>
        <rFont val="宋体"/>
        <charset val="134"/>
      </rPr>
      <t>-</t>
    </r>
    <r>
      <rPr>
        <sz val="11"/>
        <rFont val="宋体"/>
        <charset val="134"/>
      </rPr>
      <t>d</t>
    </r>
  </si>
  <si>
    <t>借土填方</t>
  </si>
  <si>
    <t>清单第200章合计   人民币</t>
  </si>
  <si>
    <t>清单  第300章  路面</t>
  </si>
  <si>
    <t>垫层</t>
  </si>
  <si>
    <t>302-1</t>
  </si>
  <si>
    <t>碎石土垫层</t>
  </si>
  <si>
    <t>厚200mm碎石土功能层</t>
  </si>
  <si>
    <t>㎡</t>
  </si>
  <si>
    <t>315-4</t>
  </si>
  <si>
    <t>天然砂砾面层</t>
  </si>
  <si>
    <t>厚30mm中砂磨耗层</t>
  </si>
  <si>
    <t>清单第300章合计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</si>
</sst>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9">
    <font>
      <sz val="11"/>
      <color theme="1"/>
      <name val="宋体"/>
      <charset val="134"/>
      <scheme val="minor"/>
    </font>
    <font>
      <sz val="12"/>
      <name val="宋体"/>
      <charset val="134"/>
      <scheme val="minor"/>
    </font>
    <font>
      <sz val="10"/>
      <color rgb="FF000000"/>
      <name val="宋体"/>
      <charset val="134"/>
      <scheme val="minor"/>
    </font>
    <font>
      <sz val="12"/>
      <name val="宋体"/>
      <charset val="134"/>
    </font>
    <font>
      <b/>
      <sz val="18"/>
      <name val="宋体"/>
      <charset val="134"/>
      <scheme val="minor"/>
    </font>
    <font>
      <b/>
      <sz val="11"/>
      <color rgb="FF000000"/>
      <name val="宋体"/>
      <charset val="134"/>
      <scheme val="minor"/>
    </font>
    <font>
      <b/>
      <sz val="11"/>
      <name val="宋体"/>
      <charset val="134"/>
      <scheme val="minor"/>
    </font>
    <font>
      <sz val="11"/>
      <name val="宋体"/>
      <charset val="134"/>
    </font>
    <font>
      <sz val="11"/>
      <name val="宋体"/>
      <charset val="134"/>
      <scheme val="minor"/>
    </font>
    <font>
      <b/>
      <sz val="12"/>
      <name val="宋体"/>
      <charset val="134"/>
      <scheme val="minor"/>
    </font>
    <font>
      <b/>
      <u/>
      <sz val="12"/>
      <name val="宋体"/>
      <charset val="134"/>
      <scheme val="minor"/>
    </font>
    <font>
      <b/>
      <u/>
      <sz val="11"/>
      <name val="宋体"/>
      <charset val="134"/>
      <scheme val="minor"/>
    </font>
    <font>
      <b/>
      <sz val="18"/>
      <name val="宋体"/>
      <charset val="134"/>
    </font>
    <font>
      <b/>
      <sz val="15"/>
      <name val="Arial"/>
      <charset val="134"/>
    </font>
    <font>
      <b/>
      <sz val="11"/>
      <name val="宋体"/>
      <charset val="134"/>
    </font>
    <font>
      <b/>
      <sz val="12"/>
      <name val="Arial"/>
      <charset val="134"/>
    </font>
    <font>
      <sz val="12"/>
      <name val="Arial"/>
      <charset val="134"/>
    </font>
    <font>
      <b/>
      <sz val="11"/>
      <color rgb="FF000000"/>
      <name val="宋体"/>
      <charset val="134"/>
    </font>
    <font>
      <b/>
      <sz val="12"/>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lignment vertical="center"/>
    </xf>
    <xf numFmtId="0" fontId="20" fillId="0" borderId="0" applyNumberFormat="0" applyFill="0" applyBorder="0" applyAlignment="0" applyProtection="0">
      <alignment vertical="center"/>
    </xf>
    <xf numFmtId="0" fontId="0" fillId="2" borderId="2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4" applyNumberFormat="0" applyFill="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6" fillId="0" borderId="0" applyNumberFormat="0" applyFill="0" applyBorder="0" applyAlignment="0" applyProtection="0">
      <alignment vertical="center"/>
    </xf>
    <xf numFmtId="0" fontId="27" fillId="3" borderId="26" applyNumberFormat="0" applyAlignment="0" applyProtection="0">
      <alignment vertical="center"/>
    </xf>
    <xf numFmtId="0" fontId="28" fillId="4" borderId="27" applyNumberFormat="0" applyAlignment="0" applyProtection="0">
      <alignment vertical="center"/>
    </xf>
    <xf numFmtId="0" fontId="29" fillId="4" borderId="26" applyNumberFormat="0" applyAlignment="0" applyProtection="0">
      <alignment vertical="center"/>
    </xf>
    <xf numFmtId="0" fontId="30" fillId="5" borderId="28" applyNumberFormat="0" applyAlignment="0" applyProtection="0">
      <alignment vertical="center"/>
    </xf>
    <xf numFmtId="0" fontId="31" fillId="0" borderId="29" applyNumberFormat="0" applyFill="0" applyAlignment="0" applyProtection="0">
      <alignment vertical="center"/>
    </xf>
    <xf numFmtId="0" fontId="32" fillId="0" borderId="30"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cellStyleXfs>
  <cellXfs count="84">
    <xf numFmtId="0" fontId="0" fillId="0" borderId="0" xfId="0" applyAlignment="1">
      <alignment vertical="center"/>
    </xf>
    <xf numFmtId="0" fontId="1" fillId="0" borderId="0" xfId="0" applyFont="1" applyFill="1" applyBorder="1" applyAlignment="1" applyProtection="1">
      <alignment vertical="center"/>
      <protection hidden="1"/>
    </xf>
    <xf numFmtId="0" fontId="2" fillId="0" borderId="0" xfId="0" applyFont="1" applyFill="1" applyBorder="1" applyAlignment="1" applyProtection="1">
      <alignment horizontal="center" vertical="center"/>
      <protection hidden="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4" fillId="0" borderId="0" xfId="0" applyFont="1" applyFill="1" applyBorder="1" applyAlignment="1" applyProtection="1">
      <alignment horizontal="center" vertical="center" shrinkToFit="1"/>
      <protection hidden="1"/>
    </xf>
    <xf numFmtId="0" fontId="4" fillId="0" borderId="0" xfId="0" applyFont="1" applyFill="1" applyBorder="1" applyAlignment="1" applyProtection="1">
      <alignment horizontal="left" vertical="center" shrinkToFit="1"/>
      <protection hidden="1"/>
    </xf>
    <xf numFmtId="176" fontId="4" fillId="0" borderId="0" xfId="0" applyNumberFormat="1" applyFont="1" applyFill="1" applyBorder="1" applyAlignment="1" applyProtection="1">
      <alignment horizontal="right" vertical="center" shrinkToFit="1"/>
      <protection hidden="1"/>
    </xf>
    <xf numFmtId="176" fontId="4" fillId="0" borderId="0" xfId="0" applyNumberFormat="1" applyFont="1" applyFill="1" applyBorder="1" applyAlignment="1" applyProtection="1">
      <alignment horizontal="center" vertical="center" shrinkToFit="1"/>
      <protection hidden="1"/>
    </xf>
    <xf numFmtId="0" fontId="5" fillId="0" borderId="0" xfId="0" applyFont="1" applyFill="1" applyBorder="1" applyAlignment="1" applyProtection="1">
      <alignment horizontal="left" vertical="center" wrapText="1"/>
      <protection hidden="1"/>
    </xf>
    <xf numFmtId="0" fontId="6" fillId="0" borderId="1" xfId="0" applyFont="1" applyFill="1" applyBorder="1" applyAlignment="1" applyProtection="1">
      <alignment horizontal="left" vertical="center" shrinkToFit="1"/>
      <protection hidden="1"/>
    </xf>
    <xf numFmtId="0" fontId="6" fillId="0" borderId="2" xfId="0" applyFont="1" applyFill="1" applyBorder="1" applyAlignment="1" applyProtection="1">
      <alignment horizontal="left" vertical="center" shrinkToFit="1"/>
      <protection hidden="1"/>
    </xf>
    <xf numFmtId="176" fontId="6" fillId="0" borderId="2" xfId="0" applyNumberFormat="1" applyFont="1" applyFill="1" applyBorder="1" applyAlignment="1" applyProtection="1">
      <alignment horizontal="left" vertical="center" shrinkToFit="1"/>
      <protection hidden="1"/>
    </xf>
    <xf numFmtId="176" fontId="6" fillId="0" borderId="3" xfId="0" applyNumberFormat="1" applyFont="1" applyFill="1" applyBorder="1" applyAlignment="1" applyProtection="1">
      <alignment horizontal="left" vertical="center" shrinkToFit="1"/>
      <protection hidden="1"/>
    </xf>
    <xf numFmtId="0" fontId="7" fillId="0" borderId="4" xfId="0" applyFont="1" applyFill="1" applyBorder="1" applyAlignment="1" applyProtection="1">
      <alignment horizontal="center" vertical="center" shrinkToFit="1"/>
      <protection hidden="1"/>
    </xf>
    <xf numFmtId="0" fontId="7" fillId="0" borderId="5" xfId="0" applyFont="1" applyFill="1" applyBorder="1" applyAlignment="1" applyProtection="1">
      <alignment horizontal="center" vertical="center" shrinkToFit="1"/>
      <protection hidden="1"/>
    </xf>
    <xf numFmtId="176" fontId="7" fillId="0" borderId="5" xfId="0" applyNumberFormat="1" applyFont="1" applyFill="1" applyBorder="1" applyAlignment="1" applyProtection="1">
      <alignment horizontal="center" vertical="center" shrinkToFit="1"/>
      <protection hidden="1"/>
    </xf>
    <xf numFmtId="176" fontId="7" fillId="0" borderId="6" xfId="0" applyNumberFormat="1" applyFont="1" applyFill="1" applyBorder="1" applyAlignment="1" applyProtection="1">
      <alignment horizontal="center" vertical="center" shrinkToFit="1"/>
      <protection hidden="1"/>
    </xf>
    <xf numFmtId="49" fontId="7" fillId="0" borderId="7" xfId="0" applyNumberFormat="1" applyFont="1" applyFill="1" applyBorder="1" applyAlignment="1" applyProtection="1">
      <alignment horizontal="center" vertical="center" wrapText="1"/>
      <protection hidden="1"/>
    </xf>
    <xf numFmtId="0" fontId="7" fillId="0" borderId="8" xfId="0" applyFont="1" applyFill="1" applyBorder="1" applyAlignment="1" applyProtection="1">
      <alignment horizontal="left" vertical="center" wrapText="1"/>
      <protection hidden="1"/>
    </xf>
    <xf numFmtId="0" fontId="7" fillId="0" borderId="9" xfId="0" applyFont="1" applyFill="1" applyBorder="1" applyAlignment="1" applyProtection="1">
      <alignment horizontal="center" vertical="center" shrinkToFit="1"/>
      <protection hidden="1"/>
    </xf>
    <xf numFmtId="176" fontId="7" fillId="0" borderId="9" xfId="0" applyNumberFormat="1" applyFont="1" applyFill="1" applyBorder="1" applyAlignment="1" applyProtection="1">
      <alignment horizontal="center" vertical="center" shrinkToFit="1"/>
      <protection hidden="1"/>
    </xf>
    <xf numFmtId="176" fontId="7" fillId="0" borderId="9" xfId="0" applyNumberFormat="1" applyFont="1" applyFill="1" applyBorder="1" applyAlignment="1" applyProtection="1">
      <alignment horizontal="center" vertical="center" shrinkToFit="1"/>
      <protection locked="0" hidden="1"/>
    </xf>
    <xf numFmtId="176" fontId="8" fillId="0" borderId="10" xfId="0" applyNumberFormat="1" applyFont="1" applyFill="1" applyBorder="1" applyAlignment="1" applyProtection="1">
      <alignment horizontal="center" vertical="center" shrinkToFit="1"/>
      <protection hidden="1"/>
    </xf>
    <xf numFmtId="0" fontId="7" fillId="0" borderId="7" xfId="0" applyNumberFormat="1" applyFont="1" applyFill="1" applyBorder="1" applyAlignment="1" applyProtection="1">
      <alignment horizontal="center" vertical="center" wrapText="1"/>
      <protection hidden="1"/>
    </xf>
    <xf numFmtId="0" fontId="7" fillId="0" borderId="8" xfId="0" applyFont="1" applyFill="1" applyBorder="1" applyAlignment="1" applyProtection="1">
      <alignment horizontal="center" vertical="center" wrapText="1"/>
      <protection hidden="1"/>
    </xf>
    <xf numFmtId="177" fontId="7" fillId="0" borderId="8" xfId="0" applyNumberFormat="1" applyFont="1" applyFill="1" applyBorder="1" applyAlignment="1" applyProtection="1">
      <alignment horizontal="center" vertical="center" wrapText="1"/>
      <protection hidden="1"/>
    </xf>
    <xf numFmtId="0" fontId="8" fillId="0" borderId="11" xfId="0" applyFont="1" applyFill="1" applyBorder="1" applyAlignment="1" applyProtection="1">
      <alignment horizontal="center" vertical="center" shrinkToFit="1"/>
      <protection hidden="1"/>
    </xf>
    <xf numFmtId="0" fontId="9" fillId="0" borderId="12" xfId="0" applyFont="1" applyFill="1" applyBorder="1" applyAlignment="1" applyProtection="1">
      <alignment horizontal="left" vertical="center" shrinkToFit="1"/>
      <protection hidden="1"/>
    </xf>
    <xf numFmtId="2" fontId="9" fillId="0" borderId="12" xfId="0" applyNumberFormat="1" applyFont="1" applyFill="1" applyBorder="1" applyAlignment="1" applyProtection="1">
      <alignment horizontal="center" vertical="center" shrinkToFit="1"/>
      <protection hidden="1"/>
    </xf>
    <xf numFmtId="2" fontId="10" fillId="0" borderId="12" xfId="0" applyNumberFormat="1" applyFont="1" applyFill="1" applyBorder="1" applyAlignment="1" applyProtection="1">
      <alignment horizontal="center" vertical="center" shrinkToFit="1"/>
      <protection hidden="1"/>
    </xf>
    <xf numFmtId="2" fontId="10" fillId="0" borderId="13" xfId="0" applyNumberFormat="1" applyFont="1" applyFill="1" applyBorder="1" applyAlignment="1" applyProtection="1">
      <alignment horizontal="center" vertical="center" shrinkToFit="1"/>
      <protection hidden="1"/>
    </xf>
    <xf numFmtId="49" fontId="8" fillId="0" borderId="14" xfId="0" applyNumberFormat="1" applyFont="1" applyFill="1" applyBorder="1" applyAlignment="1" applyProtection="1">
      <alignment horizontal="center" vertical="center" shrinkToFit="1"/>
      <protection hidden="1"/>
    </xf>
    <xf numFmtId="0" fontId="8" fillId="0" borderId="9" xfId="0" applyFont="1" applyFill="1" applyBorder="1" applyAlignment="1" applyProtection="1">
      <alignment horizontal="center" vertical="center" shrinkToFit="1"/>
      <protection hidden="1"/>
    </xf>
    <xf numFmtId="176" fontId="8" fillId="0" borderId="9" xfId="0" applyNumberFormat="1" applyFont="1" applyFill="1" applyBorder="1" applyAlignment="1" applyProtection="1">
      <alignment horizontal="center" vertical="center" shrinkToFit="1"/>
      <protection hidden="1"/>
    </xf>
    <xf numFmtId="176" fontId="8" fillId="0" borderId="15" xfId="0" applyNumberFormat="1" applyFont="1" applyFill="1" applyBorder="1" applyAlignment="1" applyProtection="1">
      <alignment horizontal="center" vertical="center" shrinkToFit="1"/>
      <protection hidden="1"/>
    </xf>
    <xf numFmtId="0" fontId="7" fillId="0" borderId="8" xfId="0" applyFont="1" applyFill="1" applyBorder="1" applyAlignment="1" applyProtection="1">
      <alignment horizontal="left" vertical="center" wrapText="1" indent="1"/>
      <protection hidden="1"/>
    </xf>
    <xf numFmtId="176" fontId="8" fillId="0" borderId="8" xfId="0" applyNumberFormat="1" applyFont="1" applyFill="1" applyBorder="1" applyAlignment="1" applyProtection="1">
      <alignment horizontal="center" vertical="center" shrinkToFit="1"/>
      <protection locked="0" hidden="1"/>
    </xf>
    <xf numFmtId="49" fontId="8" fillId="0" borderId="11" xfId="0" applyNumberFormat="1" applyFont="1" applyFill="1" applyBorder="1" applyAlignment="1" applyProtection="1">
      <alignment horizontal="center" vertical="center" shrinkToFit="1"/>
      <protection hidden="1"/>
    </xf>
    <xf numFmtId="0" fontId="9" fillId="0" borderId="12" xfId="0" applyFont="1" applyFill="1" applyBorder="1" applyAlignment="1" applyProtection="1">
      <alignment horizontal="right" vertical="center" shrinkToFit="1"/>
      <protection hidden="1"/>
    </xf>
    <xf numFmtId="176" fontId="10" fillId="0" borderId="12" xfId="0" applyNumberFormat="1" applyFont="1" applyFill="1" applyBorder="1" applyAlignment="1" applyProtection="1">
      <alignment horizontal="center" vertical="center" shrinkToFit="1"/>
      <protection hidden="1"/>
    </xf>
    <xf numFmtId="176" fontId="10" fillId="0" borderId="13" xfId="0" applyNumberFormat="1" applyFont="1" applyFill="1" applyBorder="1" applyAlignment="1" applyProtection="1">
      <alignment horizontal="center" vertical="center" shrinkToFit="1"/>
      <protection hidden="1"/>
    </xf>
    <xf numFmtId="0" fontId="8" fillId="0" borderId="14" xfId="0" applyFont="1" applyFill="1" applyBorder="1" applyAlignment="1" applyProtection="1">
      <alignment horizontal="center" vertical="center" shrinkToFit="1"/>
      <protection hidden="1"/>
    </xf>
    <xf numFmtId="0" fontId="8" fillId="0" borderId="9" xfId="0" applyFont="1" applyFill="1" applyBorder="1" applyAlignment="1" applyProtection="1">
      <alignment horizontal="left" vertical="center" indent="1" shrinkToFit="1"/>
      <protection hidden="1"/>
    </xf>
    <xf numFmtId="0" fontId="8" fillId="0" borderId="9" xfId="0" applyNumberFormat="1" applyFont="1" applyFill="1" applyBorder="1" applyAlignment="1" applyProtection="1">
      <alignment horizontal="center" vertical="center" shrinkToFit="1"/>
      <protection hidden="1"/>
    </xf>
    <xf numFmtId="176" fontId="8" fillId="0" borderId="9" xfId="0" applyNumberFormat="1" applyFont="1" applyFill="1" applyBorder="1" applyAlignment="1" applyProtection="1">
      <alignment horizontal="center" vertical="center" shrinkToFit="1"/>
      <protection locked="0" hidden="1"/>
    </xf>
    <xf numFmtId="0" fontId="7" fillId="0" borderId="8" xfId="0" applyNumberFormat="1" applyFont="1" applyFill="1" applyBorder="1" applyAlignment="1" applyProtection="1">
      <alignment horizontal="center" vertical="center" wrapText="1"/>
      <protection hidden="1"/>
    </xf>
    <xf numFmtId="0" fontId="6" fillId="0" borderId="11" xfId="0" applyFont="1" applyFill="1" applyBorder="1" applyAlignment="1" applyProtection="1">
      <alignment horizontal="center" vertical="center" shrinkToFit="1"/>
      <protection hidden="1"/>
    </xf>
    <xf numFmtId="0" fontId="6" fillId="0" borderId="12" xfId="0" applyFont="1" applyFill="1" applyBorder="1" applyAlignment="1" applyProtection="1">
      <alignment horizontal="right" vertical="center" shrinkToFit="1"/>
      <protection hidden="1"/>
    </xf>
    <xf numFmtId="176" fontId="11" fillId="0" borderId="12" xfId="0" applyNumberFormat="1" applyFont="1" applyFill="1" applyBorder="1" applyAlignment="1" applyProtection="1">
      <alignment horizontal="center" vertical="center" shrinkToFit="1"/>
      <protection hidden="1"/>
    </xf>
    <xf numFmtId="176" fontId="11" fillId="0" borderId="13" xfId="0" applyNumberFormat="1" applyFont="1" applyFill="1" applyBorder="1" applyAlignment="1" applyProtection="1">
      <alignment horizontal="center" vertical="center" shrinkToFit="1"/>
      <protection hidden="1"/>
    </xf>
    <xf numFmtId="0" fontId="12"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14" fillId="0" borderId="0" xfId="0" applyFont="1" applyFill="1" applyBorder="1" applyAlignment="1" applyProtection="1">
      <alignment vertical="center" wrapText="1"/>
    </xf>
    <xf numFmtId="0" fontId="15"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0" fontId="16"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14" fillId="0" borderId="0" xfId="0" applyFont="1" applyFill="1" applyBorder="1" applyAlignment="1" applyProtection="1">
      <alignment horizontal="justify" vertical="center" wrapText="1"/>
    </xf>
    <xf numFmtId="0" fontId="7" fillId="0" borderId="0" xfId="49" applyFont="1" applyFill="1" applyAlignment="1" applyProtection="1">
      <alignment vertical="center" wrapText="1"/>
      <protection hidden="1"/>
    </xf>
    <xf numFmtId="0" fontId="16" fillId="0" borderId="0" xfId="49" applyFont="1" applyFill="1" applyAlignment="1" applyProtection="1">
      <alignment vertical="center" wrapText="1"/>
      <protection hidden="1"/>
    </xf>
    <xf numFmtId="0" fontId="16" fillId="0" borderId="0" xfId="49" applyFont="1" applyAlignment="1">
      <alignment vertical="center" wrapText="1"/>
    </xf>
    <xf numFmtId="0" fontId="12" fillId="0" borderId="0" xfId="0" applyFont="1" applyFill="1" applyBorder="1" applyAlignment="1" applyProtection="1">
      <alignment horizontal="center" vertical="center"/>
      <protection hidden="1"/>
    </xf>
    <xf numFmtId="176" fontId="12" fillId="0" borderId="0" xfId="0" applyNumberFormat="1" applyFont="1" applyFill="1" applyBorder="1" applyAlignment="1" applyProtection="1">
      <alignment horizontal="right" vertical="center"/>
      <protection hidden="1"/>
    </xf>
    <xf numFmtId="0" fontId="17" fillId="0" borderId="0" xfId="0" applyFont="1" applyFill="1" applyBorder="1" applyAlignment="1" applyProtection="1">
      <alignment horizontal="left" vertical="center"/>
      <protection hidden="1"/>
    </xf>
    <xf numFmtId="0" fontId="3" fillId="0" borderId="4" xfId="0" applyFont="1" applyFill="1" applyBorder="1" applyAlignment="1" applyProtection="1">
      <alignment horizontal="center" vertical="center"/>
      <protection hidden="1"/>
    </xf>
    <xf numFmtId="0" fontId="3" fillId="0" borderId="5" xfId="0" applyFont="1" applyFill="1" applyBorder="1" applyAlignment="1" applyProtection="1">
      <alignment horizontal="center" vertical="center"/>
      <protection hidden="1"/>
    </xf>
    <xf numFmtId="176" fontId="3" fillId="0" borderId="6" xfId="0" applyNumberFormat="1" applyFont="1" applyFill="1" applyBorder="1" applyAlignment="1" applyProtection="1">
      <alignment horizontal="center" vertical="center"/>
      <protection hidden="1"/>
    </xf>
    <xf numFmtId="0" fontId="3" fillId="0" borderId="7" xfId="0" applyFont="1" applyFill="1" applyBorder="1" applyAlignment="1" applyProtection="1">
      <alignment horizontal="center" vertical="center"/>
      <protection hidden="1"/>
    </xf>
    <xf numFmtId="0" fontId="14" fillId="0" borderId="8" xfId="6" applyFont="1" applyBorder="1" applyAlignment="1" applyProtection="1">
      <alignment horizontal="center" vertical="center"/>
      <protection hidden="1"/>
    </xf>
    <xf numFmtId="0" fontId="18" fillId="0" borderId="8" xfId="0" applyFont="1" applyFill="1" applyBorder="1" applyAlignment="1" applyProtection="1">
      <alignment horizontal="center" vertical="center"/>
      <protection hidden="1"/>
    </xf>
    <xf numFmtId="176" fontId="18" fillId="0" borderId="10" xfId="0" applyNumberFormat="1" applyFont="1" applyFill="1" applyBorder="1" applyAlignment="1" applyProtection="1">
      <alignment horizontal="center" vertical="center"/>
      <protection hidden="1"/>
    </xf>
    <xf numFmtId="0" fontId="3" fillId="0" borderId="8" xfId="0" applyFont="1" applyFill="1" applyBorder="1" applyAlignment="1" applyProtection="1">
      <alignment horizontal="center" vertical="center"/>
      <protection hidden="1"/>
    </xf>
    <xf numFmtId="0" fontId="3" fillId="0" borderId="16" xfId="0" applyFont="1" applyFill="1" applyBorder="1" applyAlignment="1" applyProtection="1">
      <alignment horizontal="center" vertical="center"/>
      <protection hidden="1"/>
    </xf>
    <xf numFmtId="0" fontId="3" fillId="0" borderId="17" xfId="0" applyFont="1" applyFill="1" applyBorder="1" applyAlignment="1" applyProtection="1">
      <alignment horizontal="center" vertical="center" wrapText="1"/>
      <protection hidden="1"/>
    </xf>
    <xf numFmtId="0" fontId="3" fillId="0" borderId="18" xfId="0" applyFont="1" applyFill="1" applyBorder="1" applyAlignment="1" applyProtection="1">
      <alignment horizontal="center" vertical="center" wrapText="1"/>
      <protection hidden="1"/>
    </xf>
    <xf numFmtId="176" fontId="18" fillId="0" borderId="19" xfId="0" applyNumberFormat="1" applyFont="1" applyFill="1" applyBorder="1" applyAlignment="1" applyProtection="1">
      <alignment horizontal="center" vertical="center"/>
      <protection hidden="1"/>
    </xf>
    <xf numFmtId="0" fontId="3" fillId="0" borderId="17" xfId="0" applyFont="1" applyFill="1" applyBorder="1" applyAlignment="1" applyProtection="1">
      <alignment horizontal="center" vertical="center"/>
      <protection hidden="1"/>
    </xf>
    <xf numFmtId="0" fontId="3" fillId="0" borderId="18" xfId="0" applyFont="1" applyFill="1" applyBorder="1" applyAlignment="1" applyProtection="1">
      <alignment horizontal="center" vertical="center"/>
      <protection hidden="1"/>
    </xf>
    <xf numFmtId="0" fontId="3" fillId="0" borderId="20" xfId="0" applyFont="1" applyFill="1" applyBorder="1" applyAlignment="1" applyProtection="1">
      <alignment horizontal="center" vertical="center"/>
      <protection hidden="1"/>
    </xf>
    <xf numFmtId="0" fontId="18" fillId="0" borderId="21" xfId="0" applyFont="1" applyFill="1" applyBorder="1" applyAlignment="1" applyProtection="1">
      <alignment horizontal="center" vertical="center"/>
      <protection hidden="1"/>
    </xf>
    <xf numFmtId="176" fontId="18" fillId="0" borderId="22" xfId="0" applyNumberFormat="1" applyFont="1" applyFill="1" applyBorder="1" applyAlignment="1" applyProtection="1">
      <alignment horizontal="center"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16"/>
  <sheetViews>
    <sheetView showZeros="0" workbookViewId="0">
      <selection activeCell="G16" sqref="G16"/>
    </sheetView>
  </sheetViews>
  <sheetFormatPr defaultColWidth="9" defaultRowHeight="13.5" outlineLevelCol="3"/>
  <cols>
    <col min="1" max="1" width="7.225" customWidth="1"/>
    <col min="2" max="2" width="23.125" customWidth="1"/>
    <col min="3" max="3" width="39.0333333333333" customWidth="1"/>
    <col min="4" max="4" width="19.0833333333333" customWidth="1"/>
  </cols>
  <sheetData>
    <row r="1" ht="33" customHeight="1" spans="1:4">
      <c r="A1" s="64" t="s">
        <v>0</v>
      </c>
      <c r="B1" s="64"/>
      <c r="C1" s="64"/>
      <c r="D1" s="65"/>
    </row>
    <row r="2" ht="33" customHeight="1" spans="1:4">
      <c r="A2" s="66" t="s">
        <v>1</v>
      </c>
      <c r="B2" s="66"/>
      <c r="C2" s="66"/>
      <c r="D2" s="66"/>
    </row>
    <row r="3" ht="44" customHeight="1" spans="1:4">
      <c r="A3" s="67" t="s">
        <v>2</v>
      </c>
      <c r="B3" s="68" t="s">
        <v>3</v>
      </c>
      <c r="C3" s="68" t="s">
        <v>4</v>
      </c>
      <c r="D3" s="69" t="s">
        <v>5</v>
      </c>
    </row>
    <row r="4" ht="44" customHeight="1" spans="1:4">
      <c r="A4" s="70">
        <v>1</v>
      </c>
      <c r="B4" s="71">
        <v>100</v>
      </c>
      <c r="C4" s="72" t="s">
        <v>6</v>
      </c>
      <c r="D4" s="73">
        <f>'100章'!C11</f>
        <v>0</v>
      </c>
    </row>
    <row r="5" ht="44" customHeight="1" spans="1:4">
      <c r="A5" s="70">
        <v>2</v>
      </c>
      <c r="B5" s="71">
        <v>200</v>
      </c>
      <c r="C5" s="72" t="s">
        <v>7</v>
      </c>
      <c r="D5" s="73">
        <f>'200章'!C32</f>
        <v>0</v>
      </c>
    </row>
    <row r="6" ht="44" customHeight="1" spans="1:4">
      <c r="A6" s="70">
        <v>3</v>
      </c>
      <c r="B6" s="71">
        <v>300</v>
      </c>
      <c r="C6" s="72" t="s">
        <v>8</v>
      </c>
      <c r="D6" s="73">
        <f>'300章'!C29</f>
        <v>0</v>
      </c>
    </row>
    <row r="7" ht="44" customHeight="1" spans="1:4">
      <c r="A7" s="70">
        <v>4</v>
      </c>
      <c r="B7" s="71">
        <v>400</v>
      </c>
      <c r="C7" s="72" t="s">
        <v>9</v>
      </c>
      <c r="D7" s="73" t="s">
        <v>10</v>
      </c>
    </row>
    <row r="8" ht="44" customHeight="1" spans="1:4">
      <c r="A8" s="70">
        <v>5</v>
      </c>
      <c r="B8" s="71">
        <v>500</v>
      </c>
      <c r="C8" s="72" t="s">
        <v>11</v>
      </c>
      <c r="D8" s="73" t="s">
        <v>10</v>
      </c>
    </row>
    <row r="9" ht="44" customHeight="1" spans="1:4">
      <c r="A9" s="70">
        <v>6</v>
      </c>
      <c r="B9" s="71">
        <v>600</v>
      </c>
      <c r="C9" s="72" t="s">
        <v>12</v>
      </c>
      <c r="D9" s="73" t="s">
        <v>10</v>
      </c>
    </row>
    <row r="10" ht="44" customHeight="1" spans="1:4">
      <c r="A10" s="70">
        <v>7</v>
      </c>
      <c r="B10" s="71">
        <v>700</v>
      </c>
      <c r="C10" s="72" t="s">
        <v>13</v>
      </c>
      <c r="D10" s="73" t="s">
        <v>10</v>
      </c>
    </row>
    <row r="11" ht="44" customHeight="1" spans="1:4">
      <c r="A11" s="70">
        <v>8</v>
      </c>
      <c r="B11" s="72" t="s">
        <v>14</v>
      </c>
      <c r="C11" s="72"/>
      <c r="D11" s="73">
        <f>SUM(D4:D10)</f>
        <v>0</v>
      </c>
    </row>
    <row r="12" ht="44" customHeight="1" spans="1:4">
      <c r="A12" s="70">
        <v>9</v>
      </c>
      <c r="B12" s="74" t="s">
        <v>15</v>
      </c>
      <c r="C12" s="74"/>
      <c r="D12" s="73"/>
    </row>
    <row r="13" ht="44" customHeight="1" spans="1:4">
      <c r="A13" s="75">
        <v>10</v>
      </c>
      <c r="B13" s="76" t="s">
        <v>16</v>
      </c>
      <c r="C13" s="77"/>
      <c r="D13" s="78"/>
    </row>
    <row r="14" ht="44" customHeight="1" spans="1:4">
      <c r="A14" s="75">
        <v>11</v>
      </c>
      <c r="B14" s="79" t="s">
        <v>17</v>
      </c>
      <c r="C14" s="80"/>
      <c r="D14" s="78"/>
    </row>
    <row r="15" ht="44" customHeight="1" spans="1:4">
      <c r="A15" s="75">
        <v>12</v>
      </c>
      <c r="B15" s="79" t="s">
        <v>18</v>
      </c>
      <c r="C15" s="80"/>
      <c r="D15" s="78"/>
    </row>
    <row r="16" ht="44" customHeight="1" spans="1:4">
      <c r="A16" s="81">
        <v>13</v>
      </c>
      <c r="B16" s="82" t="s">
        <v>19</v>
      </c>
      <c r="C16" s="82"/>
      <c r="D16" s="83">
        <f>D11+D14+D15</f>
        <v>0</v>
      </c>
    </row>
  </sheetData>
  <sheetProtection algorithmName="SHA-512" hashValue="bAMt8ZceBDAm5ZERLwMRvWQ+++71XhzBskrjXaXRMQzoUCjvnmNTP8db8Z0+Lwtnlm8+u2IBLU4X2qtNhzG9GQ==" saltValue="qFgGP3oPMHP0oJYHdFvMWw==" spinCount="100000" sheet="1" objects="1"/>
  <mergeCells count="8">
    <mergeCell ref="A1:D1"/>
    <mergeCell ref="A2:D2"/>
    <mergeCell ref="B11:C11"/>
    <mergeCell ref="B12:C12"/>
    <mergeCell ref="B13:C13"/>
    <mergeCell ref="B14:C14"/>
    <mergeCell ref="B15:C15"/>
    <mergeCell ref="B16:C1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41"/>
  <sheetViews>
    <sheetView workbookViewId="0">
      <selection activeCell="A23" sqref="A23"/>
    </sheetView>
  </sheetViews>
  <sheetFormatPr defaultColWidth="9" defaultRowHeight="13.5"/>
  <cols>
    <col min="1" max="1" width="98.5416666666667" customWidth="1"/>
  </cols>
  <sheetData>
    <row r="1" ht="22.5" spans="1:9">
      <c r="A1" s="51" t="s">
        <v>20</v>
      </c>
      <c r="B1" s="52"/>
      <c r="C1" s="52"/>
      <c r="D1" s="52"/>
      <c r="E1" s="52"/>
      <c r="F1" s="52"/>
      <c r="G1" s="52"/>
      <c r="H1" s="52"/>
      <c r="I1" s="52"/>
    </row>
    <row r="2" ht="17" customHeight="1" spans="1:9">
      <c r="A2" s="53" t="s">
        <v>21</v>
      </c>
      <c r="B2" s="54"/>
      <c r="C2" s="54"/>
      <c r="D2" s="54"/>
      <c r="E2" s="54"/>
      <c r="F2" s="54"/>
      <c r="G2" s="54"/>
      <c r="H2" s="54"/>
      <c r="I2" s="54"/>
    </row>
    <row r="3" ht="42" customHeight="1" spans="1:9">
      <c r="A3" s="55" t="s">
        <v>22</v>
      </c>
      <c r="B3" s="56"/>
      <c r="C3" s="56"/>
      <c r="D3" s="56"/>
      <c r="E3" s="56"/>
      <c r="F3" s="56"/>
      <c r="G3" s="56"/>
      <c r="H3" s="56"/>
      <c r="I3" s="56"/>
    </row>
    <row r="4" ht="30" customHeight="1" spans="1:9">
      <c r="A4" s="57" t="s">
        <v>23</v>
      </c>
      <c r="B4" s="58"/>
      <c r="C4" s="58"/>
      <c r="D4" s="58"/>
      <c r="E4" s="58"/>
      <c r="F4" s="58"/>
      <c r="G4" s="58"/>
      <c r="H4" s="58"/>
      <c r="I4" s="58"/>
    </row>
    <row r="5" ht="57" customHeight="1" spans="1:9">
      <c r="A5" s="57" t="s">
        <v>24</v>
      </c>
      <c r="B5" s="58"/>
      <c r="C5" s="58"/>
      <c r="D5" s="58"/>
      <c r="E5" s="58"/>
      <c r="F5" s="58"/>
      <c r="G5" s="58"/>
      <c r="H5" s="58"/>
      <c r="I5" s="58"/>
    </row>
    <row r="6" ht="45" customHeight="1" spans="1:9">
      <c r="A6" s="57" t="s">
        <v>25</v>
      </c>
      <c r="B6" s="58"/>
      <c r="C6" s="58"/>
      <c r="D6" s="58"/>
      <c r="E6" s="58"/>
      <c r="F6" s="58"/>
      <c r="G6" s="58"/>
      <c r="H6" s="58"/>
      <c r="I6" s="58"/>
    </row>
    <row r="7" ht="30" customHeight="1" spans="1:9">
      <c r="A7" s="57" t="s">
        <v>26</v>
      </c>
      <c r="B7" s="58"/>
      <c r="C7" s="58"/>
      <c r="D7" s="58"/>
      <c r="E7" s="58"/>
      <c r="F7" s="58"/>
      <c r="G7" s="58"/>
      <c r="H7" s="58"/>
      <c r="I7" s="58"/>
    </row>
    <row r="8" ht="30" customHeight="1" spans="1:9">
      <c r="A8" s="57" t="s">
        <v>27</v>
      </c>
      <c r="B8" s="58"/>
      <c r="C8" s="58"/>
      <c r="D8" s="58"/>
      <c r="E8" s="58"/>
      <c r="F8" s="58"/>
      <c r="G8" s="58"/>
      <c r="H8" s="58"/>
      <c r="I8" s="58"/>
    </row>
    <row r="9" ht="30" customHeight="1" spans="1:9">
      <c r="A9" s="57" t="s">
        <v>28</v>
      </c>
      <c r="B9" s="58"/>
      <c r="C9" s="58"/>
      <c r="D9" s="58"/>
      <c r="E9" s="58"/>
      <c r="F9" s="58"/>
      <c r="G9" s="58"/>
      <c r="H9" s="58"/>
      <c r="I9" s="58"/>
    </row>
    <row r="10" ht="22" customHeight="1" spans="1:9">
      <c r="A10" s="53" t="s">
        <v>29</v>
      </c>
      <c r="B10" s="58"/>
      <c r="C10" s="58"/>
      <c r="D10" s="58"/>
      <c r="E10" s="58"/>
      <c r="F10" s="58"/>
      <c r="G10" s="58"/>
      <c r="H10" s="58"/>
      <c r="I10" s="58"/>
    </row>
    <row r="11" ht="18" customHeight="1" spans="1:9">
      <c r="A11" s="57" t="s">
        <v>30</v>
      </c>
      <c r="B11" s="58"/>
      <c r="C11" s="58"/>
      <c r="D11" s="58"/>
      <c r="E11" s="58"/>
      <c r="F11" s="58"/>
      <c r="G11" s="58"/>
      <c r="H11" s="58"/>
      <c r="I11" s="58"/>
    </row>
    <row r="12" ht="45" customHeight="1" spans="1:9">
      <c r="A12" s="57" t="s">
        <v>31</v>
      </c>
      <c r="B12" s="58"/>
      <c r="C12" s="58"/>
      <c r="D12" s="58"/>
      <c r="E12" s="58"/>
      <c r="F12" s="58"/>
      <c r="G12" s="58"/>
      <c r="H12" s="58"/>
      <c r="I12" s="58"/>
    </row>
    <row r="13" ht="30" customHeight="1" spans="1:9">
      <c r="A13" s="57" t="s">
        <v>32</v>
      </c>
      <c r="B13" s="58"/>
      <c r="C13" s="58"/>
      <c r="D13" s="58"/>
      <c r="E13" s="58"/>
      <c r="F13" s="58"/>
      <c r="G13" s="58"/>
      <c r="H13" s="58"/>
      <c r="I13" s="58"/>
    </row>
    <row r="14" ht="35" customHeight="1" spans="1:9">
      <c r="A14" s="57" t="s">
        <v>33</v>
      </c>
      <c r="B14" s="58"/>
      <c r="C14" s="58"/>
      <c r="D14" s="58"/>
      <c r="E14" s="58"/>
      <c r="F14" s="58"/>
      <c r="G14" s="58"/>
      <c r="H14" s="58"/>
      <c r="I14" s="58"/>
    </row>
    <row r="15" ht="31" customHeight="1" spans="1:9">
      <c r="A15" s="57" t="s">
        <v>34</v>
      </c>
      <c r="B15" s="58"/>
      <c r="C15" s="58"/>
      <c r="D15" s="58"/>
      <c r="E15" s="58"/>
      <c r="F15" s="58"/>
      <c r="G15" s="58"/>
      <c r="H15" s="58"/>
      <c r="I15" s="58"/>
    </row>
    <row r="16" ht="19" customHeight="1" spans="1:9">
      <c r="A16" s="57" t="s">
        <v>35</v>
      </c>
      <c r="B16" s="58"/>
      <c r="C16" s="58"/>
      <c r="D16" s="58"/>
      <c r="E16" s="58"/>
      <c r="F16" s="58"/>
      <c r="G16" s="58"/>
      <c r="H16" s="58"/>
      <c r="I16" s="58"/>
    </row>
    <row r="17" ht="19" customHeight="1" spans="1:9">
      <c r="A17" s="57" t="s">
        <v>36</v>
      </c>
      <c r="B17" s="58"/>
      <c r="C17" s="58"/>
      <c r="D17" s="58"/>
      <c r="E17" s="58"/>
      <c r="F17" s="58"/>
      <c r="G17" s="58"/>
      <c r="H17" s="58"/>
      <c r="I17" s="58"/>
    </row>
    <row r="18" ht="19" customHeight="1" spans="1:9">
      <c r="A18" s="57" t="s">
        <v>37</v>
      </c>
      <c r="B18" s="59"/>
      <c r="C18" s="59"/>
      <c r="D18" s="59"/>
      <c r="E18" s="59"/>
      <c r="F18" s="59"/>
      <c r="G18" s="59"/>
      <c r="H18" s="59"/>
      <c r="I18" s="59"/>
    </row>
    <row r="19" ht="22" customHeight="1" spans="1:9">
      <c r="A19" s="60" t="s">
        <v>38</v>
      </c>
      <c r="B19" s="59"/>
      <c r="C19" s="59"/>
      <c r="D19" s="59"/>
      <c r="E19" s="59"/>
      <c r="F19" s="59"/>
      <c r="G19" s="59"/>
      <c r="H19" s="59"/>
      <c r="I19" s="59"/>
    </row>
    <row r="20" ht="15" spans="1:9">
      <c r="A20" s="61" t="s">
        <v>39</v>
      </c>
      <c r="B20" s="62"/>
      <c r="C20" s="62"/>
      <c r="D20" s="62"/>
      <c r="E20" s="62"/>
      <c r="F20" s="62"/>
      <c r="G20" s="62"/>
      <c r="H20" s="62"/>
      <c r="I20" s="62"/>
    </row>
    <row r="21" ht="20" customHeight="1" spans="1:9">
      <c r="A21" s="60" t="s">
        <v>40</v>
      </c>
      <c r="B21" s="52"/>
      <c r="C21" s="52"/>
      <c r="D21" s="52"/>
      <c r="E21" s="52"/>
      <c r="F21" s="52"/>
      <c r="G21" s="52"/>
      <c r="H21" s="52"/>
      <c r="I21" s="52"/>
    </row>
    <row r="22" ht="56" customHeight="1" spans="1:9">
      <c r="A22" s="57" t="s">
        <v>41</v>
      </c>
      <c r="B22" s="54"/>
      <c r="C22" s="54"/>
      <c r="D22" s="54"/>
      <c r="E22" s="54"/>
      <c r="F22" s="54"/>
      <c r="G22" s="54"/>
      <c r="H22" s="54"/>
      <c r="I22" s="54"/>
    </row>
    <row r="23" ht="96" customHeight="1" spans="1:9">
      <c r="A23" s="55" t="s">
        <v>42</v>
      </c>
      <c r="B23" s="56"/>
      <c r="C23" s="56"/>
      <c r="D23" s="56"/>
      <c r="E23" s="56"/>
      <c r="F23" s="56"/>
      <c r="G23" s="56"/>
      <c r="H23" s="56"/>
      <c r="I23" s="56"/>
    </row>
    <row r="24" ht="30" customHeight="1" spans="1:9">
      <c r="A24" s="55"/>
      <c r="B24" s="58"/>
      <c r="C24" s="58"/>
      <c r="D24" s="58"/>
      <c r="E24" s="58"/>
      <c r="F24" s="58"/>
      <c r="G24" s="58"/>
      <c r="H24" s="58"/>
      <c r="I24" s="58"/>
    </row>
    <row r="25" ht="30" customHeight="1" spans="1:9">
      <c r="A25" s="55"/>
      <c r="B25" s="58"/>
      <c r="C25" s="58"/>
      <c r="D25" s="58"/>
      <c r="E25" s="58"/>
      <c r="F25" s="58"/>
      <c r="G25" s="58"/>
      <c r="H25" s="58"/>
      <c r="I25" s="58"/>
    </row>
    <row r="26" ht="26" customHeight="1" spans="1:9">
      <c r="A26" s="55"/>
      <c r="B26" s="58"/>
      <c r="C26" s="58"/>
      <c r="D26" s="58"/>
      <c r="E26" s="58"/>
      <c r="F26" s="58"/>
      <c r="G26" s="58"/>
      <c r="H26" s="58"/>
      <c r="I26" s="58"/>
    </row>
    <row r="27" ht="15" spans="1:9">
      <c r="A27" s="57"/>
      <c r="B27" s="58"/>
      <c r="C27" s="58"/>
      <c r="D27" s="58"/>
      <c r="E27" s="58"/>
      <c r="F27" s="58"/>
      <c r="G27" s="58"/>
      <c r="H27" s="58"/>
      <c r="I27" s="58"/>
    </row>
    <row r="28" ht="15" spans="1:9">
      <c r="A28" s="57"/>
      <c r="B28" s="58"/>
      <c r="C28" s="58"/>
      <c r="D28" s="58"/>
      <c r="E28" s="58"/>
      <c r="F28" s="58"/>
      <c r="G28" s="58"/>
      <c r="H28" s="58"/>
      <c r="I28" s="58"/>
    </row>
    <row r="29" ht="15" spans="1:9">
      <c r="A29" s="57"/>
      <c r="B29" s="58"/>
      <c r="C29" s="58"/>
      <c r="D29" s="58"/>
      <c r="E29" s="58"/>
      <c r="F29" s="58"/>
      <c r="G29" s="58"/>
      <c r="H29" s="58"/>
      <c r="I29" s="58"/>
    </row>
    <row r="30" ht="15.75" spans="1:9">
      <c r="A30" s="53"/>
      <c r="B30" s="54"/>
      <c r="C30" s="54"/>
      <c r="D30" s="54"/>
      <c r="E30" s="54"/>
      <c r="F30" s="54"/>
      <c r="G30" s="54"/>
      <c r="H30" s="54"/>
      <c r="I30" s="54"/>
    </row>
    <row r="31" ht="15" spans="1:9">
      <c r="A31" s="57"/>
      <c r="B31" s="58"/>
      <c r="C31" s="58"/>
      <c r="D31" s="58"/>
      <c r="E31" s="58"/>
      <c r="F31" s="58"/>
      <c r="G31" s="58"/>
      <c r="H31" s="58"/>
      <c r="I31" s="58"/>
    </row>
    <row r="32" ht="15" spans="1:9">
      <c r="A32" s="57"/>
      <c r="B32" s="58"/>
      <c r="C32" s="58"/>
      <c r="D32" s="58"/>
      <c r="E32" s="58"/>
      <c r="F32" s="58"/>
      <c r="G32" s="58"/>
      <c r="H32" s="58"/>
      <c r="I32" s="58"/>
    </row>
    <row r="33" ht="15" spans="1:9">
      <c r="A33" s="57"/>
      <c r="B33" s="58"/>
      <c r="C33" s="58"/>
      <c r="D33" s="58"/>
      <c r="E33" s="58"/>
      <c r="F33" s="58"/>
      <c r="G33" s="58"/>
      <c r="H33" s="58"/>
      <c r="I33" s="58"/>
    </row>
    <row r="34" ht="15" spans="1:9">
      <c r="A34" s="57"/>
      <c r="B34" s="58"/>
      <c r="C34" s="58"/>
      <c r="D34" s="58"/>
      <c r="E34" s="58"/>
      <c r="F34" s="58"/>
      <c r="G34" s="58"/>
      <c r="H34" s="58"/>
      <c r="I34" s="58"/>
    </row>
    <row r="35" ht="15" spans="1:9">
      <c r="A35" s="57"/>
      <c r="B35" s="58"/>
      <c r="C35" s="58"/>
      <c r="D35" s="58"/>
      <c r="E35" s="58"/>
      <c r="F35" s="58"/>
      <c r="G35" s="58"/>
      <c r="H35" s="58"/>
      <c r="I35" s="58"/>
    </row>
    <row r="36" ht="15" spans="1:9">
      <c r="A36" s="57"/>
      <c r="B36" s="58"/>
      <c r="C36" s="58"/>
      <c r="D36" s="58"/>
      <c r="E36" s="58"/>
      <c r="F36" s="58"/>
      <c r="G36" s="58"/>
      <c r="H36" s="58"/>
      <c r="I36" s="58"/>
    </row>
    <row r="37" ht="15" spans="1:9">
      <c r="A37" s="57"/>
      <c r="B37" s="58"/>
      <c r="C37" s="58"/>
      <c r="D37" s="58"/>
      <c r="E37" s="58"/>
      <c r="F37" s="58"/>
      <c r="G37" s="58"/>
      <c r="H37" s="58"/>
      <c r="I37" s="58"/>
    </row>
    <row r="38" ht="15.75" spans="1:9">
      <c r="A38" s="60"/>
      <c r="B38" s="59"/>
      <c r="C38" s="59"/>
      <c r="D38" s="59"/>
      <c r="E38" s="59"/>
      <c r="F38" s="59"/>
      <c r="G38" s="59"/>
      <c r="H38" s="59"/>
      <c r="I38" s="59"/>
    </row>
    <row r="39" ht="15.75" spans="1:9">
      <c r="A39" s="60"/>
      <c r="B39" s="59"/>
      <c r="C39" s="59"/>
      <c r="D39" s="59"/>
      <c r="E39" s="59"/>
      <c r="F39" s="59"/>
      <c r="G39" s="59"/>
      <c r="H39" s="59"/>
      <c r="I39" s="59"/>
    </row>
    <row r="40" ht="15" spans="1:9">
      <c r="A40" s="61"/>
      <c r="B40" s="62"/>
      <c r="C40" s="62"/>
      <c r="D40" s="62"/>
      <c r="E40" s="62"/>
      <c r="F40" s="62"/>
      <c r="G40" s="62"/>
      <c r="H40" s="62"/>
      <c r="I40" s="62"/>
    </row>
    <row r="41" ht="15" spans="1:9">
      <c r="A41" s="63"/>
      <c r="B41" s="63"/>
      <c r="C41" s="63"/>
      <c r="D41" s="63"/>
      <c r="E41" s="63"/>
      <c r="F41" s="63"/>
      <c r="G41" s="63"/>
      <c r="H41" s="63"/>
      <c r="I41" s="63"/>
    </row>
  </sheetData>
  <sheetProtection algorithmName="SHA-512" hashValue="wcmzZeBcUdZI30KEUzdYN+cjvsCIfyT70HUAGf2rzpz/BHWGDVL+rcboSiq09i2e9hWfmrkUHBE/6JO4UhQoqw==" saltValue="oZqKdfh3Hecs/2pLpSukzA==" spinCount="100000" sheet="1" objects="1"/>
  <pageMargins left="0.629861111111111" right="0.629861111111111" top="0.452083333333333" bottom="0.452083333333333" header="0.156944444444444" footer="0.156944444444444"/>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11"/>
  <sheetViews>
    <sheetView showZeros="0" workbookViewId="0">
      <selection activeCell="J5" sqref="J5"/>
    </sheetView>
  </sheetViews>
  <sheetFormatPr defaultColWidth="9" defaultRowHeight="13.5" outlineLevelCol="5"/>
  <cols>
    <col min="1" max="1" width="7.98333333333333" customWidth="1"/>
    <col min="2" max="2" width="42.025" customWidth="1"/>
    <col min="3" max="3" width="6.6" customWidth="1"/>
    <col min="4" max="4" width="6.48333333333333" customWidth="1"/>
    <col min="5" max="6" width="13.0833333333333" customWidth="1"/>
  </cols>
  <sheetData>
    <row r="1" ht="36" customHeight="1" spans="1:6">
      <c r="A1" s="5" t="s">
        <v>43</v>
      </c>
      <c r="B1" s="6"/>
      <c r="C1" s="5"/>
      <c r="D1" s="7"/>
      <c r="E1" s="8"/>
      <c r="F1" s="8"/>
    </row>
    <row r="2" ht="28" customHeight="1" spans="1:6">
      <c r="A2" s="9" t="s">
        <v>1</v>
      </c>
      <c r="B2" s="9"/>
      <c r="C2" s="9"/>
      <c r="D2" s="9"/>
      <c r="E2" s="9"/>
      <c r="F2" s="9"/>
    </row>
    <row r="3" ht="28" customHeight="1" spans="1:6">
      <c r="A3" s="10" t="s">
        <v>44</v>
      </c>
      <c r="B3" s="11"/>
      <c r="C3" s="11"/>
      <c r="D3" s="12"/>
      <c r="E3" s="12"/>
      <c r="F3" s="13"/>
    </row>
    <row r="4" ht="28" customHeight="1" spans="1:6">
      <c r="A4" s="42" t="s">
        <v>45</v>
      </c>
      <c r="B4" s="33" t="s">
        <v>46</v>
      </c>
      <c r="C4" s="33" t="s">
        <v>47</v>
      </c>
      <c r="D4" s="34" t="s">
        <v>48</v>
      </c>
      <c r="E4" s="34" t="s">
        <v>49</v>
      </c>
      <c r="F4" s="35" t="s">
        <v>50</v>
      </c>
    </row>
    <row r="5" ht="28" customHeight="1" spans="1:6">
      <c r="A5" s="32">
        <v>102</v>
      </c>
      <c r="B5" s="43" t="s">
        <v>51</v>
      </c>
      <c r="C5" s="33"/>
      <c r="D5" s="44"/>
      <c r="E5" s="45"/>
      <c r="F5" s="35"/>
    </row>
    <row r="6" ht="28" customHeight="1" spans="1:6">
      <c r="A6" s="18" t="s">
        <v>52</v>
      </c>
      <c r="B6" s="36" t="s">
        <v>53</v>
      </c>
      <c r="C6" s="25" t="s">
        <v>54</v>
      </c>
      <c r="D6" s="46"/>
      <c r="E6" s="45"/>
      <c r="F6" s="35"/>
    </row>
    <row r="7" ht="28" customHeight="1" spans="1:6">
      <c r="A7" s="18" t="s">
        <v>55</v>
      </c>
      <c r="B7" s="36" t="s">
        <v>56</v>
      </c>
      <c r="C7" s="25" t="s">
        <v>54</v>
      </c>
      <c r="D7" s="46"/>
      <c r="E7" s="45"/>
      <c r="F7" s="35"/>
    </row>
    <row r="8" ht="28" customHeight="1" spans="1:6">
      <c r="A8" s="18" t="s">
        <v>57</v>
      </c>
      <c r="B8" s="36" t="s">
        <v>58</v>
      </c>
      <c r="C8" s="25" t="s">
        <v>54</v>
      </c>
      <c r="D8" s="46">
        <v>1</v>
      </c>
      <c r="E8" s="45"/>
      <c r="F8" s="35">
        <f>D8*E8</f>
        <v>0</v>
      </c>
    </row>
    <row r="9" ht="28" customHeight="1" spans="1:6">
      <c r="A9" s="18">
        <v>104</v>
      </c>
      <c r="B9" s="36" t="s">
        <v>59</v>
      </c>
      <c r="C9" s="25"/>
      <c r="D9" s="46"/>
      <c r="E9" s="45"/>
      <c r="F9" s="35"/>
    </row>
    <row r="10" ht="28" customHeight="1" spans="1:6">
      <c r="A10" s="18" t="s">
        <v>60</v>
      </c>
      <c r="B10" s="36" t="s">
        <v>59</v>
      </c>
      <c r="C10" s="25" t="s">
        <v>54</v>
      </c>
      <c r="D10" s="46"/>
      <c r="E10" s="45"/>
      <c r="F10" s="35"/>
    </row>
    <row r="11" ht="28" customHeight="1" spans="1:6">
      <c r="A11" s="47" t="s">
        <v>61</v>
      </c>
      <c r="B11" s="48"/>
      <c r="C11" s="49">
        <f>F8</f>
        <v>0</v>
      </c>
      <c r="D11" s="49"/>
      <c r="E11" s="49"/>
      <c r="F11" s="50"/>
    </row>
  </sheetData>
  <sheetProtection algorithmName="SHA-512" hashValue="8zT+TBci1BhPjcC7VN2Qbv47fmKGsN2o2GuxJmL7zJaoF7ljJaDyl3tsUe+4mkMeJUFbzFu1hy0i/jWR4FFqoQ==" saltValue="ZfRxuGnblWIOV2JHyy4AXQ==" spinCount="100000" sheet="1" objects="1"/>
  <mergeCells count="5">
    <mergeCell ref="A1:F1"/>
    <mergeCell ref="A2:F2"/>
    <mergeCell ref="A3:F3"/>
    <mergeCell ref="A11:B11"/>
    <mergeCell ref="C11:F11"/>
  </mergeCells>
  <pageMargins left="0.7" right="0.7" top="0.75" bottom="0.668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F32"/>
  <sheetViews>
    <sheetView showZeros="0" tabSelected="1" topLeftCell="A13" workbookViewId="0">
      <selection activeCell="A1" sqref="A1:F32"/>
    </sheetView>
  </sheetViews>
  <sheetFormatPr defaultColWidth="10.125" defaultRowHeight="14.25" outlineLevelCol="5"/>
  <cols>
    <col min="1" max="1" width="10.875" style="3" customWidth="1"/>
    <col min="2" max="2" width="35" style="3" customWidth="1"/>
    <col min="3" max="3" width="6.1" style="3" customWidth="1"/>
    <col min="4" max="4" width="10.875" style="3" customWidth="1"/>
    <col min="5" max="5" width="9.6" style="3" customWidth="1"/>
    <col min="6" max="6" width="15.5833333333333" style="3" customWidth="1"/>
    <col min="7" max="16384" width="10.125" style="3"/>
  </cols>
  <sheetData>
    <row r="1" s="1" customFormat="1" ht="20.1" customHeight="1" spans="1:6">
      <c r="A1" s="5" t="s">
        <v>43</v>
      </c>
      <c r="B1" s="6"/>
      <c r="C1" s="5"/>
      <c r="D1" s="7"/>
      <c r="E1" s="8"/>
      <c r="F1" s="8"/>
    </row>
    <row r="2" s="1" customFormat="1" ht="20.1" customHeight="1" spans="1:6">
      <c r="A2" s="9" t="s">
        <v>1</v>
      </c>
      <c r="B2" s="9"/>
      <c r="C2" s="9"/>
      <c r="D2" s="9"/>
      <c r="E2" s="9"/>
      <c r="F2" s="9"/>
    </row>
    <row r="3" s="2" customFormat="1" ht="20.1" customHeight="1" spans="1:6">
      <c r="A3" s="10" t="s">
        <v>62</v>
      </c>
      <c r="B3" s="11"/>
      <c r="C3" s="11"/>
      <c r="D3" s="12"/>
      <c r="E3" s="12"/>
      <c r="F3" s="13"/>
    </row>
    <row r="4" s="2" customFormat="1" ht="21" customHeight="1" spans="1:6">
      <c r="A4" s="32" t="s">
        <v>45</v>
      </c>
      <c r="B4" s="33" t="s">
        <v>46</v>
      </c>
      <c r="C4" s="33" t="s">
        <v>47</v>
      </c>
      <c r="D4" s="34" t="s">
        <v>48</v>
      </c>
      <c r="E4" s="34" t="s">
        <v>49</v>
      </c>
      <c r="F4" s="35" t="s">
        <v>50</v>
      </c>
    </row>
    <row r="5" s="2" customFormat="1" ht="21" customHeight="1" spans="1:6">
      <c r="A5" s="18" t="s">
        <v>63</v>
      </c>
      <c r="B5" s="36" t="s">
        <v>64</v>
      </c>
      <c r="C5" s="25"/>
      <c r="D5" s="26"/>
      <c r="E5" s="37"/>
      <c r="F5" s="35"/>
    </row>
    <row r="6" s="2" customFormat="1" ht="21" customHeight="1" spans="1:6">
      <c r="A6" s="18" t="s">
        <v>65</v>
      </c>
      <c r="B6" s="36" t="s">
        <v>66</v>
      </c>
      <c r="C6" s="25"/>
      <c r="D6" s="26"/>
      <c r="E6" s="37"/>
      <c r="F6" s="35"/>
    </row>
    <row r="7" s="2" customFormat="1" ht="21" customHeight="1" spans="1:6">
      <c r="A7" s="18" t="s">
        <v>67</v>
      </c>
      <c r="B7" s="36" t="s">
        <v>68</v>
      </c>
      <c r="C7" s="25" t="s">
        <v>69</v>
      </c>
      <c r="D7" s="26">
        <v>15120</v>
      </c>
      <c r="E7" s="37"/>
      <c r="F7" s="35">
        <f>D7*E7</f>
        <v>0</v>
      </c>
    </row>
    <row r="8" s="2" customFormat="1" ht="21" customHeight="1" spans="1:6">
      <c r="A8" s="18" t="s">
        <v>70</v>
      </c>
      <c r="B8" s="36" t="s">
        <v>71</v>
      </c>
      <c r="C8" s="25"/>
      <c r="D8" s="26"/>
      <c r="E8" s="37"/>
      <c r="F8" s="35"/>
    </row>
    <row r="9" s="2" customFormat="1" ht="21" customHeight="1" spans="1:6">
      <c r="A9" s="18" t="s">
        <v>72</v>
      </c>
      <c r="B9" s="36" t="s">
        <v>73</v>
      </c>
      <c r="C9" s="25"/>
      <c r="D9" s="26"/>
      <c r="E9" s="37"/>
      <c r="F9" s="35"/>
    </row>
    <row r="10" s="2" customFormat="1" ht="21" customHeight="1" spans="1:6">
      <c r="A10" s="18" t="s">
        <v>74</v>
      </c>
      <c r="B10" s="36" t="s">
        <v>75</v>
      </c>
      <c r="C10" s="25" t="s">
        <v>69</v>
      </c>
      <c r="D10" s="26">
        <v>10080</v>
      </c>
      <c r="E10" s="37"/>
      <c r="F10" s="35">
        <f>D10*E10</f>
        <v>0</v>
      </c>
    </row>
    <row r="11" s="2" customFormat="1" ht="21" customHeight="1" spans="1:6">
      <c r="A11" s="18"/>
      <c r="B11" s="36"/>
      <c r="C11" s="25"/>
      <c r="D11" s="26"/>
      <c r="E11" s="37"/>
      <c r="F11" s="35"/>
    </row>
    <row r="12" s="2" customFormat="1" ht="21" customHeight="1" spans="1:6">
      <c r="A12" s="18"/>
      <c r="B12" s="36"/>
      <c r="C12" s="25"/>
      <c r="D12" s="26"/>
      <c r="E12" s="37"/>
      <c r="F12" s="35"/>
    </row>
    <row r="13" s="2" customFormat="1" ht="21" customHeight="1" spans="1:6">
      <c r="A13" s="18"/>
      <c r="B13" s="36"/>
      <c r="C13" s="25"/>
      <c r="D13" s="26"/>
      <c r="E13" s="37"/>
      <c r="F13" s="35"/>
    </row>
    <row r="14" s="2" customFormat="1" ht="21" customHeight="1" spans="1:6">
      <c r="A14" s="18"/>
      <c r="B14" s="36"/>
      <c r="C14" s="25"/>
      <c r="D14" s="26"/>
      <c r="E14" s="37"/>
      <c r="F14" s="35"/>
    </row>
    <row r="15" s="2" customFormat="1" ht="21" customHeight="1" spans="1:6">
      <c r="A15" s="18"/>
      <c r="B15" s="36"/>
      <c r="C15" s="25"/>
      <c r="D15" s="26"/>
      <c r="E15" s="37"/>
      <c r="F15" s="35"/>
    </row>
    <row r="16" s="2" customFormat="1" ht="21" customHeight="1" spans="1:6">
      <c r="A16" s="18"/>
      <c r="B16" s="36"/>
      <c r="C16" s="25"/>
      <c r="D16" s="26"/>
      <c r="E16" s="37"/>
      <c r="F16" s="35"/>
    </row>
    <row r="17" s="2" customFormat="1" ht="21" customHeight="1" spans="1:6">
      <c r="A17" s="18"/>
      <c r="B17" s="36"/>
      <c r="C17" s="25"/>
      <c r="D17" s="26"/>
      <c r="E17" s="37"/>
      <c r="F17" s="35"/>
    </row>
    <row r="18" s="2" customFormat="1" ht="21" customHeight="1" spans="1:6">
      <c r="A18" s="18"/>
      <c r="B18" s="36"/>
      <c r="C18" s="25"/>
      <c r="D18" s="26"/>
      <c r="E18" s="37"/>
      <c r="F18" s="35"/>
    </row>
    <row r="19" s="2" customFormat="1" ht="21" customHeight="1" spans="1:6">
      <c r="A19" s="18"/>
      <c r="B19" s="36"/>
      <c r="C19" s="25"/>
      <c r="D19" s="26"/>
      <c r="E19" s="37"/>
      <c r="F19" s="35"/>
    </row>
    <row r="20" s="2" customFormat="1" ht="21" customHeight="1" spans="1:6">
      <c r="A20" s="18"/>
      <c r="B20" s="36"/>
      <c r="C20" s="25"/>
      <c r="D20" s="26"/>
      <c r="E20" s="37"/>
      <c r="F20" s="35"/>
    </row>
    <row r="21" s="2" customFormat="1" ht="21" customHeight="1" spans="1:6">
      <c r="A21" s="18"/>
      <c r="B21" s="36"/>
      <c r="C21" s="25"/>
      <c r="D21" s="26"/>
      <c r="E21" s="37"/>
      <c r="F21" s="35"/>
    </row>
    <row r="22" s="2" customFormat="1" ht="21" customHeight="1" spans="1:6">
      <c r="A22" s="18"/>
      <c r="B22" s="36"/>
      <c r="C22" s="25"/>
      <c r="D22" s="26"/>
      <c r="E22" s="37"/>
      <c r="F22" s="35"/>
    </row>
    <row r="23" s="2" customFormat="1" ht="21" customHeight="1" spans="1:6">
      <c r="A23" s="18"/>
      <c r="B23" s="36"/>
      <c r="C23" s="25"/>
      <c r="D23" s="26"/>
      <c r="E23" s="37"/>
      <c r="F23" s="35"/>
    </row>
    <row r="24" s="2" customFormat="1" ht="21" customHeight="1" spans="1:6">
      <c r="A24" s="18"/>
      <c r="B24" s="36"/>
      <c r="C24" s="25"/>
      <c r="D24" s="26"/>
      <c r="E24" s="37"/>
      <c r="F24" s="35"/>
    </row>
    <row r="25" s="2" customFormat="1" ht="21" customHeight="1" spans="1:6">
      <c r="A25" s="18"/>
      <c r="B25" s="36"/>
      <c r="C25" s="25"/>
      <c r="D25" s="26"/>
      <c r="E25" s="37"/>
      <c r="F25" s="35"/>
    </row>
    <row r="26" s="2" customFormat="1" ht="21" customHeight="1" spans="1:6">
      <c r="A26" s="18"/>
      <c r="B26" s="36"/>
      <c r="C26" s="25"/>
      <c r="D26" s="26"/>
      <c r="E26" s="37"/>
      <c r="F26" s="35"/>
    </row>
    <row r="27" s="2" customFormat="1" ht="21" customHeight="1" spans="1:6">
      <c r="A27" s="18"/>
      <c r="B27" s="36"/>
      <c r="C27" s="25"/>
      <c r="D27" s="26"/>
      <c r="E27" s="37"/>
      <c r="F27" s="35"/>
    </row>
    <row r="28" s="2" customFormat="1" ht="21" customHeight="1" spans="1:6">
      <c r="A28" s="18"/>
      <c r="B28" s="36"/>
      <c r="C28" s="25"/>
      <c r="D28" s="26"/>
      <c r="E28" s="37"/>
      <c r="F28" s="35"/>
    </row>
    <row r="29" s="2" customFormat="1" ht="21" customHeight="1" spans="1:6">
      <c r="A29" s="18"/>
      <c r="B29" s="36"/>
      <c r="C29" s="25"/>
      <c r="D29" s="26"/>
      <c r="E29" s="37"/>
      <c r="F29" s="35"/>
    </row>
    <row r="30" s="2" customFormat="1" ht="21" customHeight="1" spans="1:6">
      <c r="A30" s="18"/>
      <c r="B30" s="36"/>
      <c r="C30" s="25"/>
      <c r="D30" s="26"/>
      <c r="E30" s="37"/>
      <c r="F30" s="35"/>
    </row>
    <row r="31" s="2" customFormat="1" ht="21" customHeight="1" spans="1:6">
      <c r="A31" s="18"/>
      <c r="B31" s="36"/>
      <c r="C31" s="25"/>
      <c r="D31" s="26"/>
      <c r="E31" s="37"/>
      <c r="F31" s="35"/>
    </row>
    <row r="32" s="1" customFormat="1" ht="29.1" customHeight="1" spans="1:6">
      <c r="A32" s="38"/>
      <c r="B32" s="39" t="s">
        <v>76</v>
      </c>
      <c r="C32" s="40">
        <f>F7+F10</f>
        <v>0</v>
      </c>
      <c r="D32" s="40"/>
      <c r="E32" s="40"/>
      <c r="F32" s="41"/>
    </row>
  </sheetData>
  <sheetProtection algorithmName="SHA-512" hashValue="C5U9YS1+Y0KWSb8QVVoh3ZAcTJwrgiUXfxAvdeGxXXR2haTmCwMwafKln3ds+QQOtKnUQuPaBMZiueUlADpVyw==" saltValue="r/TWcZ6gPY98qC/p34z8pA==" spinCount="100000" sheet="1" objects="1"/>
  <mergeCells count="4">
    <mergeCell ref="A1:F1"/>
    <mergeCell ref="A2:F2"/>
    <mergeCell ref="A3:F3"/>
    <mergeCell ref="C32:F32"/>
  </mergeCells>
  <pageMargins left="0.75" right="0.75" top="1" bottom="1" header="0.5" footer="0.5"/>
  <pageSetup paperSize="9" scale="9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9"/>
  <sheetViews>
    <sheetView showZeros="0" topLeftCell="A2" workbookViewId="0">
      <selection activeCell="I13" sqref="I13"/>
    </sheetView>
  </sheetViews>
  <sheetFormatPr defaultColWidth="10.125" defaultRowHeight="14.25" outlineLevelCol="5"/>
  <cols>
    <col min="1" max="1" width="9.25" style="3" customWidth="1"/>
    <col min="2" max="2" width="33.3083333333333" style="4" customWidth="1"/>
    <col min="3" max="3" width="7.73333333333333" style="3" customWidth="1"/>
    <col min="4" max="4" width="10.5083333333333" style="3" customWidth="1"/>
    <col min="5" max="5" width="11.85" style="3" customWidth="1"/>
    <col min="6" max="6" width="15.0833333333333" style="3" customWidth="1"/>
    <col min="7" max="16384" width="10.125" style="3"/>
  </cols>
  <sheetData>
    <row r="1" s="1" customFormat="1" ht="29" customHeight="1" spans="1:6">
      <c r="A1" s="5" t="s">
        <v>43</v>
      </c>
      <c r="B1" s="6"/>
      <c r="C1" s="5"/>
      <c r="D1" s="7"/>
      <c r="E1" s="7"/>
      <c r="F1" s="8"/>
    </row>
    <row r="2" s="1" customFormat="1" ht="23" customHeight="1" spans="1:6">
      <c r="A2" s="9" t="s">
        <v>1</v>
      </c>
      <c r="B2" s="9"/>
      <c r="C2" s="9"/>
      <c r="D2" s="9"/>
      <c r="E2" s="9"/>
      <c r="F2" s="9"/>
    </row>
    <row r="3" s="2" customFormat="1" ht="23" customHeight="1" spans="1:6">
      <c r="A3" s="10" t="s">
        <v>77</v>
      </c>
      <c r="B3" s="11"/>
      <c r="C3" s="11"/>
      <c r="D3" s="12"/>
      <c r="E3" s="12"/>
      <c r="F3" s="13"/>
    </row>
    <row r="4" s="2" customFormat="1" ht="23" customHeight="1" spans="1:6">
      <c r="A4" s="14" t="s">
        <v>45</v>
      </c>
      <c r="B4" s="15" t="s">
        <v>46</v>
      </c>
      <c r="C4" s="15" t="s">
        <v>47</v>
      </c>
      <c r="D4" s="16" t="s">
        <v>48</v>
      </c>
      <c r="E4" s="16" t="s">
        <v>49</v>
      </c>
      <c r="F4" s="17" t="s">
        <v>50</v>
      </c>
    </row>
    <row r="5" s="2" customFormat="1" ht="23" customHeight="1" spans="1:6">
      <c r="A5" s="18">
        <v>302</v>
      </c>
      <c r="B5" s="19" t="s">
        <v>78</v>
      </c>
      <c r="C5" s="20"/>
      <c r="D5" s="21"/>
      <c r="E5" s="22"/>
      <c r="F5" s="23"/>
    </row>
    <row r="6" s="2" customFormat="1" ht="23" customHeight="1" spans="1:6">
      <c r="A6" s="18" t="s">
        <v>79</v>
      </c>
      <c r="B6" s="19" t="s">
        <v>80</v>
      </c>
      <c r="C6" s="20"/>
      <c r="D6" s="21"/>
      <c r="E6" s="22"/>
      <c r="F6" s="23"/>
    </row>
    <row r="7" s="2" customFormat="1" ht="23" customHeight="1" spans="1:6">
      <c r="A7" s="18" t="s">
        <v>67</v>
      </c>
      <c r="B7" s="19" t="s">
        <v>81</v>
      </c>
      <c r="C7" s="20" t="s">
        <v>82</v>
      </c>
      <c r="D7" s="21">
        <v>84000</v>
      </c>
      <c r="E7" s="22"/>
      <c r="F7" s="23" t="str">
        <f>IF(E7="","",E7*D7)</f>
        <v/>
      </c>
    </row>
    <row r="8" s="2" customFormat="1" ht="23" customHeight="1" spans="1:6">
      <c r="A8" s="24" t="s">
        <v>83</v>
      </c>
      <c r="B8" s="19" t="s">
        <v>84</v>
      </c>
      <c r="C8" s="20"/>
      <c r="D8" s="21"/>
      <c r="E8" s="22"/>
      <c r="F8" s="23"/>
    </row>
    <row r="9" s="2" customFormat="1" ht="23" customHeight="1" spans="1:6">
      <c r="A9" s="18" t="s">
        <v>67</v>
      </c>
      <c r="B9" s="19" t="s">
        <v>85</v>
      </c>
      <c r="C9" s="20" t="s">
        <v>82</v>
      </c>
      <c r="D9" s="21">
        <v>84000</v>
      </c>
      <c r="E9" s="22"/>
      <c r="F9" s="23" t="str">
        <f>IF(E9="","",E9*D9)</f>
        <v/>
      </c>
    </row>
    <row r="10" s="2" customFormat="1" ht="23" customHeight="1" spans="1:6">
      <c r="A10" s="18"/>
      <c r="B10" s="19"/>
      <c r="C10" s="20"/>
      <c r="D10" s="21"/>
      <c r="E10" s="22"/>
      <c r="F10" s="23"/>
    </row>
    <row r="11" s="2" customFormat="1" ht="23" customHeight="1" spans="1:6">
      <c r="A11" s="18"/>
      <c r="B11" s="19"/>
      <c r="C11" s="20"/>
      <c r="D11" s="21"/>
      <c r="E11" s="22"/>
      <c r="F11" s="23"/>
    </row>
    <row r="12" s="2" customFormat="1" ht="23" customHeight="1" spans="1:6">
      <c r="A12" s="18"/>
      <c r="B12" s="19"/>
      <c r="C12" s="20"/>
      <c r="D12" s="21"/>
      <c r="E12" s="22"/>
      <c r="F12" s="23"/>
    </row>
    <row r="13" s="2" customFormat="1" ht="23" customHeight="1" spans="1:6">
      <c r="A13" s="18"/>
      <c r="B13" s="19"/>
      <c r="C13" s="20"/>
      <c r="D13" s="21"/>
      <c r="E13" s="22"/>
      <c r="F13" s="23"/>
    </row>
    <row r="14" s="2" customFormat="1" ht="23" customHeight="1" spans="1:6">
      <c r="A14" s="18"/>
      <c r="B14" s="19"/>
      <c r="C14" s="20"/>
      <c r="D14" s="21"/>
      <c r="E14" s="22"/>
      <c r="F14" s="23"/>
    </row>
    <row r="15" s="2" customFormat="1" ht="23" customHeight="1" spans="1:6">
      <c r="A15" s="18"/>
      <c r="B15" s="19"/>
      <c r="C15" s="20"/>
      <c r="D15" s="21"/>
      <c r="E15" s="22"/>
      <c r="F15" s="23"/>
    </row>
    <row r="16" s="2" customFormat="1" ht="23" customHeight="1" spans="1:6">
      <c r="A16" s="18"/>
      <c r="B16" s="19"/>
      <c r="C16" s="25"/>
      <c r="D16" s="26"/>
      <c r="E16" s="22"/>
      <c r="F16" s="23"/>
    </row>
    <row r="17" s="2" customFormat="1" ht="23" customHeight="1" spans="1:6">
      <c r="A17" s="18"/>
      <c r="B17" s="19"/>
      <c r="C17" s="25"/>
      <c r="D17" s="26"/>
      <c r="E17" s="22"/>
      <c r="F17" s="23"/>
    </row>
    <row r="18" s="2" customFormat="1" ht="23" customHeight="1" spans="1:6">
      <c r="A18" s="18"/>
      <c r="B18" s="19"/>
      <c r="C18" s="25"/>
      <c r="D18" s="26"/>
      <c r="E18" s="22"/>
      <c r="F18" s="23"/>
    </row>
    <row r="19" s="2" customFormat="1" ht="23" customHeight="1" spans="1:6">
      <c r="A19" s="18"/>
      <c r="B19" s="19"/>
      <c r="C19" s="25"/>
      <c r="D19" s="26"/>
      <c r="E19" s="22"/>
      <c r="F19" s="23"/>
    </row>
    <row r="20" s="2" customFormat="1" ht="23" customHeight="1" spans="1:6">
      <c r="A20" s="18"/>
      <c r="B20" s="19"/>
      <c r="C20" s="25"/>
      <c r="D20" s="26"/>
      <c r="E20" s="22"/>
      <c r="F20" s="23"/>
    </row>
    <row r="21" s="2" customFormat="1" ht="23" customHeight="1" spans="1:6">
      <c r="A21" s="18"/>
      <c r="B21" s="19"/>
      <c r="C21" s="25"/>
      <c r="D21" s="26"/>
      <c r="E21" s="22"/>
      <c r="F21" s="23"/>
    </row>
    <row r="22" s="2" customFormat="1" ht="23" customHeight="1" spans="1:6">
      <c r="A22" s="24"/>
      <c r="B22" s="19"/>
      <c r="C22" s="25"/>
      <c r="D22" s="26"/>
      <c r="E22" s="22"/>
      <c r="F22" s="23"/>
    </row>
    <row r="23" s="2" customFormat="1" ht="23" customHeight="1" spans="1:6">
      <c r="A23" s="18"/>
      <c r="B23" s="19"/>
      <c r="C23" s="25"/>
      <c r="D23" s="26"/>
      <c r="E23" s="22"/>
      <c r="F23" s="23"/>
    </row>
    <row r="24" s="2" customFormat="1" ht="23" customHeight="1" spans="1:6">
      <c r="A24" s="18"/>
      <c r="B24" s="19"/>
      <c r="C24" s="25"/>
      <c r="D24" s="26"/>
      <c r="E24" s="22"/>
      <c r="F24" s="23"/>
    </row>
    <row r="25" s="2" customFormat="1" ht="23" customHeight="1" spans="1:6">
      <c r="A25" s="18"/>
      <c r="B25" s="19"/>
      <c r="C25" s="25"/>
      <c r="D25" s="26"/>
      <c r="E25" s="22"/>
      <c r="F25" s="23"/>
    </row>
    <row r="26" s="2" customFormat="1" ht="23" customHeight="1" spans="1:6">
      <c r="A26" s="18"/>
      <c r="B26" s="19"/>
      <c r="C26" s="25"/>
      <c r="D26" s="26"/>
      <c r="E26" s="22"/>
      <c r="F26" s="23"/>
    </row>
    <row r="27" s="2" customFormat="1" ht="23" customHeight="1" spans="1:6">
      <c r="A27" s="18"/>
      <c r="B27" s="19"/>
      <c r="C27" s="25"/>
      <c r="D27" s="26"/>
      <c r="E27" s="22"/>
      <c r="F27" s="23"/>
    </row>
    <row r="28" s="2" customFormat="1" ht="23" customHeight="1" spans="1:6">
      <c r="A28" s="18"/>
      <c r="B28" s="19"/>
      <c r="C28" s="25"/>
      <c r="D28" s="26"/>
      <c r="E28" s="22"/>
      <c r="F28" s="23"/>
    </row>
    <row r="29" s="1" customFormat="1" ht="26" customHeight="1" spans="1:6">
      <c r="A29" s="27"/>
      <c r="B29" s="28" t="s">
        <v>86</v>
      </c>
      <c r="C29" s="29">
        <f>SUM(F7:F28)</f>
        <v>0</v>
      </c>
      <c r="D29" s="30"/>
      <c r="E29" s="30"/>
      <c r="F29" s="31"/>
    </row>
  </sheetData>
  <sheetProtection algorithmName="SHA-512" hashValue="GE9u6TKQGUm4psYDpeZa93EUy+r0YtMWTxafFoqI48yDpeM+fbVpCyQ3yf8a9WE93S1K0xwADRGujIfvjeDI0A==" saltValue="Jrh9XOQB58Cve4A/CiXRNA==" spinCount="100000" sheet="1" objects="1"/>
  <mergeCells count="4">
    <mergeCell ref="A1:F1"/>
    <mergeCell ref="A2:F2"/>
    <mergeCell ref="A3:F3"/>
    <mergeCell ref="C29:F29"/>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投标报价汇总表</vt:lpstr>
      <vt:lpstr>说明</vt:lpstr>
      <vt:lpstr>100章</vt:lpstr>
      <vt:lpstr>200章</vt:lpstr>
      <vt:lpstr>300章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一帆风顺</cp:lastModifiedBy>
  <dcterms:created xsi:type="dcterms:W3CDTF">2023-05-12T11:15:00Z</dcterms:created>
  <dcterms:modified xsi:type="dcterms:W3CDTF">2026-06-30T08:22:20Z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416671C83BB04EB78C44C3A9FAB7EF37_12</vt:lpwstr>
  </property>
  <property fmtid="{D5CDD505-2E9C-101B-9397-08002B2CF9AE}" pid="4" name="KSOReadingLayout">
    <vt:bool>true</vt:bool>
  </property>
  <property fmtid="{D5CDD505-2E9C-101B-9397-08002B2CF9AE}" pid="5" name="CalculationRule">
    <vt:i4>0</vt:i4>
  </property>
</Properties>
</file>