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codeName="ThisWorkbook"/>
  <mc:AlternateContent xmlns:mc="http://schemas.openxmlformats.org/markup-compatibility/2006">
    <mc:Choice Requires="x15">
      <x15ac:absPath xmlns:x15ac="http://schemas.microsoft.com/office/spreadsheetml/2010/11/ac" url="C:\Users\Administrator\Desktop\交通管理支队\"/>
    </mc:Choice>
  </mc:AlternateContent>
  <bookViews>
    <workbookView windowWidth="27945" windowHeight="12375" tabRatio="931"/>
  </bookViews>
  <sheets>
    <sheet name="清单需求" sheetId="27" r:id="rId1"/>
  </sheets>
  <definedNames>
    <definedName name="_xlnm._FilterDatabase" localSheetId="0" hidden="1">清单需求!$A$131:$C$267</definedName>
    <definedName name="_xlnm.Print_Titles" localSheetId="0">清单需求!$132:$133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<sst xmlns="http://schemas.openxmlformats.org/spreadsheetml/2006/main" count="771" uniqueCount="513">
  <si>
    <t>附表1：配套工程</t>
  </si>
  <si>
    <t>序号</t>
  </si>
  <si>
    <t>项目名称</t>
  </si>
  <si>
    <t>主要参数指标</t>
  </si>
  <si>
    <t>单位</t>
  </si>
  <si>
    <t>数量</t>
  </si>
  <si>
    <t>总计</t>
  </si>
  <si>
    <t>一</t>
  </si>
  <si>
    <t>支队指挥中心大屏幕显示系统</t>
  </si>
  <si>
    <t>LED拼接单元底座与支架拆除</t>
  </si>
  <si>
    <t>原老化/损毁的20.08平米LED屏幕的拆除，包含原20.08平米的背挂钢架的拆除，15平米地面的水泥砂浆找平，4.5平米墙体水泥砂浆找平等。搬运至距离7.5KM处的支队库房并完成装箱封存。</t>
  </si>
  <si>
    <t>项</t>
  </si>
  <si>
    <t>2</t>
  </si>
  <si>
    <t>LED拼接单元底座与支架安装</t>
  </si>
  <si>
    <t>含底座与支架的采购、安装及电源线组件包等安装辅材。底座与支架：全封闭防尘；支持弧形设计；开门及封板：前封板后开门，含侧封板、顶盖板；底座高度≥1200mm；宽度：≥40mm；长度：≥10m；后拉杆长度：≤3m；材料：SPCC高强度钢板；表面处理：静电喷塑 。全封闭防尘、前封板后开门。</t>
  </si>
  <si>
    <t>平米</t>
  </si>
  <si>
    <t>3</t>
  </si>
  <si>
    <t>原视频会议系统施工</t>
  </si>
  <si>
    <t>包括原视频会议系统1台MCU、3台视频会议主机、视频矩阵、调音台、6台壁挂音响等设备的拆除、运输、安装以及辅材费用，含吊顶式视频会议摄像机的拆除吊顶恢复0.5平米，电源、信号线材的拆除35米，机柜中视频会议主机的拆除与机柜挡板的恢复，运输距离5km</t>
  </si>
  <si>
    <t>小计一</t>
  </si>
  <si>
    <t>二</t>
  </si>
  <si>
    <t>中心城区大队指挥室建设</t>
  </si>
  <si>
    <t>含底座与支架的采购、安装及电源线组件包等安装辅材。底座与支架：全封闭防尘；支持弧形设计；开门及封板：前封板后开门，含侧封板、顶盖板；底座高度≥1200mm；宽度：≥40mm；长度：≥5m；；后拉杆长度：≤3m；材料：SPCC高强度钢板；表面处理：静电喷塑 。全封闭防尘、前封板后开门。</t>
  </si>
  <si>
    <t>小计二</t>
  </si>
  <si>
    <t>三</t>
  </si>
  <si>
    <t>交通违法举报随手拍第三方服务</t>
  </si>
  <si>
    <t>地理位置服务</t>
  </si>
  <si>
    <t>获取实时地理位置信息，本期项目采购10000次服务</t>
  </si>
  <si>
    <t>车牌识别能力调用</t>
  </si>
  <si>
    <t>OCR车牌号识别，本期项目采购10000次服务。</t>
  </si>
  <si>
    <t>短信服务</t>
  </si>
  <si>
    <t>用于平台业务所需给用户发送短信，本期项目采购10000次服务，</t>
  </si>
  <si>
    <t>实人认证能力调用</t>
  </si>
  <si>
    <t>用于平台用户注册身份核验，包括第三方认证服务、接口和程序对接服务，第三方认证服务0.8元/次，接口和程序对接服务1元/次，本期项目采购10000次服务。</t>
  </si>
  <si>
    <t>小计三</t>
  </si>
  <si>
    <t>合计</t>
  </si>
  <si>
    <t>附表2：硬软件配置清单</t>
  </si>
  <si>
    <t>设备及软件名称</t>
  </si>
  <si>
    <t>主要性能指标</t>
  </si>
  <si>
    <t>硬件设备购置</t>
  </si>
  <si>
    <t>三级指挥实战平台</t>
  </si>
  <si>
    <t>1.1</t>
  </si>
  <si>
    <t>平台应用服务器         ☆核心产品</t>
  </si>
  <si>
    <t>1.国产处理器，符合安全可靠测评要求；
▲2.CPU：≥2颗处理器，单颗核数不低于32核，主频≥2.6GHz；
▲3.内存：≥128G ；
4.阵列卡：支持RAID 0/1/10；
5.硬盘：≥2个480G SSD硬盘，≥2个4T SATA硬盘，支持热插拔；
6.网口：≥4个千兆自适应网络接口≥，4个万兆光口；
7.其他接口：≥4个 USB 3.0端口、≥2个VGA 端口、≥1 个RJ45 串口、≥1 个 RJ45 管理端口；
8.电源：热拔插高效1+1冗余电源模块；</t>
  </si>
  <si>
    <t>台</t>
  </si>
  <si>
    <t>1.2</t>
  </si>
  <si>
    <t>数据转发服务器         ☆核心产品</t>
  </si>
  <si>
    <t>小计1</t>
  </si>
  <si>
    <t>交通综合管控平台升级</t>
  </si>
  <si>
    <t>2.1</t>
  </si>
  <si>
    <t>1.国产处理器，符合安全可靠测评要求；
▲2.CPU：≥2颗处理器，单颗核数不低于24核，主频≥2.6GHz；
▲3.内存：≥64G ；
4.阵列卡：支持RAID 0/1/10；
5.硬盘：≥2个1.2T 10K SAS盘，支持热插拔；
6.网口：≥4个千兆自适应网络接口；
7.其他接口：≥4个 USB 3.0端口、≥2个VGA 端口、≥1 个RJ45 串口、≥1 个 RJ45 管理端口；
8.电源：热拔插高效1+1冗余电源模块；</t>
  </si>
  <si>
    <t>2.2</t>
  </si>
  <si>
    <t>数据库服务器          ☆核心产品</t>
  </si>
  <si>
    <t>小计2</t>
  </si>
  <si>
    <t>公安交通集成指挥平台无人机应用系统</t>
  </si>
  <si>
    <t>3.1</t>
  </si>
  <si>
    <t>应用服务器</t>
  </si>
  <si>
    <t>1.CentOS7.X系统，X86架构；
▲2.CPU：≥2颗8核2.4GHz ；
3.内存：≥64G；
4.硬盘：≥1TB；
5.网卡：≥2个千兆网卡；</t>
  </si>
  <si>
    <t>3.2</t>
  </si>
  <si>
    <t>接入服务器</t>
  </si>
  <si>
    <t>3.3</t>
  </si>
  <si>
    <t>数据库服务器</t>
  </si>
  <si>
    <t>▲1.CPU：≥8核2.8GHz×4；
▲2.内存：≥128GB；
3.硬盘：≥600GB 15KRPM硬盘×4；≥4T硬盘×6；
4.高性能RAID卡；
5.网卡：≥2个千兆网口；
6.高性能HBA卡（或2个万兆光模块+16口万兆光纤交换机）；</t>
  </si>
  <si>
    <t>3.4</t>
  </si>
  <si>
    <t>视频分析应用服务器</t>
  </si>
  <si>
    <t>▲1.CPU：≥2颗处理器，单颗核数不低于32核；
▲2.内存：≥128G DDR4；
3.硬盘：≥2*2.4 TB；
4.加速卡：单卡算力不低于70TFLOPS FP16；配置1块算力卡；
5.千兆网卡≥1，万兆网卡≥1；</t>
  </si>
  <si>
    <t>小计3</t>
  </si>
  <si>
    <t>交通违法举报随手拍</t>
  </si>
  <si>
    <t>4.1</t>
  </si>
  <si>
    <t>小计4</t>
  </si>
  <si>
    <t>交通地理信息系统</t>
  </si>
  <si>
    <t>5.1</t>
  </si>
  <si>
    <t>应用服务器            ☆核心产品</t>
  </si>
  <si>
    <t>5.2</t>
  </si>
  <si>
    <t>前置服务器</t>
  </si>
  <si>
    <t>小计5</t>
  </si>
  <si>
    <t>密码应用建设</t>
  </si>
  <si>
    <t>6.1</t>
  </si>
  <si>
    <t>服务器密码机</t>
  </si>
  <si>
    <t>采用国产化硬件平台、高性能密码卡，符合安全可靠测评要求，支持SM1、SM2、SM3、SM4等国密标准算法以及国际算法。能够为各类业务系统提供数据加解密、数字签名/验签、消息验证以及密钥管理等高性能密码服务；非对称密钥对数≥1024对；SM2生成密钥≥13000次/秒；SM2签名速度≥13000次/秒；SM2验签速度≥5000次/秒；SM2加密速度≥2700次/秒；SM2解密速度≥3400次/秒；SM1算法加/解密吞吐≥790MbpsSM4算法加/解密吞吐≥1290Mbps；标准机架式硬件架构，默认冗余电源，≥8G内存，≥2T硬盘容量，国产化CPU，国产化操作系统，配置≥2个千兆电口，≥2个万兆光口，4个USB接口；支持通过SNMP协议监控设备状态，支持至少反馈服务器密码机CPU利用率、内存使用量；支持keystore的配置和管理功能；支持设备网口配置管理功能，可将网口设置为配置管理、主服务和兼容三种状态；支持多版本备份恢复；支持设备网口配置管理功能，可将网口设置为配置管理、主服务和兼容三种状态；支持多版本备份恢复。</t>
  </si>
  <si>
    <t>6.2</t>
  </si>
  <si>
    <t>签名验签服务器</t>
  </si>
  <si>
    <t>符合安全可靠测评要求；集成数字签名/验证、文件签名/验证、XML签名/验证、数字信封、密钥管理、证书管理、时间戳签发/验证等功能的硬件密码产品，支持业务应用中用户身份的真实性、数据机密性、数据完整性、保证交易的不可否认性（抗抵赖）和事后追溯性；签名验签&amp;时间戳签发支持SM3杂凑算法≥860Mbps；新建连接数：SM2单包数字签名验签≥49000次/s；SM2单包消息签名验签≥42000次/s；SM2时间戳验签≥9500次/s；时间戳验证速度≥13400次/秒；并发连接数：SM2数字信封解封≥21000次/s；SM2签名数字信封解封≥12700次/s；≥2U高机架式硬件架构，配置冗余电源，≥8G内存，≥2T硬盘容量，国产化CPU，国产化操作系统，配置≥2个千兆电口、≥2个万兆光口，≥1个console口、≥6个USB接口；符合GM/T 0029《签名验签服务器技术规范》、GM/T 0033 《时间戳接口规范》、GM/T 0028《密码模块安全技术要求》等相关技术要求；支持设备运行状态监控，包括CPU和内存的利用率、磁盘占用率、网络状态、用户登录状态等的实时监控；支持基于SM2算法的时间戳签发和验证功能，为应用系统提供时间戳签发、验证时间戳服务，实现对数据、消息、文件等多种格式原文数据的时间戳签发服务；支持时间同步功能，支持NTP协议，支持多个第三方时间源的配置管理，能够与第三方授时中心、卫星授权时间源(北斗、GPS)进行时间同步，确保签发时间戳时所获取的时间有效、精确；支持备份恢复功能，在满足权限的情况下，支持将设备内的密钥等重要信息加密后进行备份，并且可以恢复到相同型号的签名验签服务器中，备份采用（3，5）门限方式，产生备份密钥并分割导出到5个智能密钥钥匙中；支持证书验证设置，数字证书有效性验证策略配置，至少包括验证证书有效期、验证证书签名有效性、验证证书是否在CRL中三种验证策略。</t>
  </si>
  <si>
    <t>6.3</t>
  </si>
  <si>
    <t>国密VPN综合网关</t>
  </si>
  <si>
    <t>符合安全可靠测评要求；符合国家密码管理局最新颁布的《IPSec VPN技术规范》《SSL VPN技术规范》，通过国家密码管理局鉴定，获得国密局颁发的商用密码认证证书；内置国产高速密码模块，支持国家密码管理局指定的SM1、SM2、SM3、SM4密码算法，采用国产CPU、国产操作系统、国产中间件系统，为网络传输提供高性能数据加密和完整性验证服务；吞吐性能：IPsec VPN性能≥700Mbps；SSL VPN性能≥245Mbps；SSL卸载性能≥400Mbps；新建连接数：IPSEC每秒新建隧道数≥67次/s；SSL卸载每秒新建连接数≥2600次/s；并发连接数：IPSEC 最大并发隧道数≥5000，SSL卸载最大并发连接数≥25000；≥1U高机架式硬件架构，配置冗余电源，配置≥16G内存、≥2T硬盘容量，配置≥7个以太网千兆电口、≥4个千兆光口，配置≥2个接口扩展槽位，后期可根据业务需求灵活扩展4个万兆接口的扩展能力；支持SM2证书签发与验证，支持第三方CA证书导入；支持单点登录功能的应用系统，可通过VPN综合安全网关实现单点登录功能。各系统用户只需登录一次，即可访问被授权使用的所有应用系统。一旦登出后，被授权的系统均不可再执行操作；管理员登录支持数字证书（SM2）+口令的“双因子”认证方式；支持GM算法对日志进行完整性保护；支持OSPF OVER IPSec。</t>
  </si>
  <si>
    <t>6.4</t>
  </si>
  <si>
    <t>国密视频监控系统</t>
  </si>
  <si>
    <t>符合商用密码标准，保证数据的安全性和真实性；符合现行标准GB/T 28181-2022公共安全视频监控联网系统信息传输、交换、控制技术要求；符合商用密码标准，保证数据的安全性和真实性；符合国标GB28181-2016公共安全视频监控联网信息系统传输、交换、控制技术要求；支持GB35114标准前端双向注册及信令保护；支持前端符合GB35114 A/B/C级不同安全级别设备接入；支持视频录像；支持视频存储；支持视频回放；支持SVAC2.0、H.264、H.265编码；不少于8盘位，最大支持4路及以上录像回放（单路4Mbps 1080P）；含监控硬盘，具有SATA接口，存储监控数据需≥180天；</t>
  </si>
  <si>
    <t>套</t>
  </si>
  <si>
    <t>6.5</t>
  </si>
  <si>
    <t>高清网络摄像机</t>
  </si>
  <si>
    <r>
      <rPr>
        <sz val="9"/>
        <rFont val="宋体"/>
        <charset val="134"/>
      </rPr>
      <t>▲1.图像传感器：1/2.7" CMOS；
2.镜头焦距：f=2.8-12mm ；
▲3.≥400 万像素；
4.光圈：固定光圈；
5.电子快门1-1/10000秒；
6.支持隐私遮挡、走廊模式；
7.红外夜视距离：不小于10米；
8.视频编码标准：支持SVAC2.0/H.265；
▲9.支持GB/T28181，ONVIF等互联协议；
10.最低照度：补光灯关闭条件下，彩色:0.0002Lux，黑白:0.0001Lx；
11.视频编码标准：符合国标GB/T 25724标准，支持SVAC2.0/H.265；</t>
    </r>
    <r>
      <rPr>
        <strike/>
        <sz val="9"/>
        <rFont val="宋体"/>
        <charset val="134"/>
      </rPr>
      <t xml:space="preserve">
</t>
    </r>
    <r>
      <rPr>
        <sz val="9"/>
        <rFont val="宋体"/>
        <charset val="134"/>
      </rPr>
      <t>12.金属材质防暴外壳，防护等级达到IP67标准；
13.提供软硬件安装调试服务，提供三年巡检维护服务。</t>
    </r>
  </si>
  <si>
    <t>6.6</t>
  </si>
  <si>
    <t>国密门禁系统（电子门禁系统）</t>
  </si>
  <si>
    <t>多模态人脸国密读卡器：内置符合国密标准的安全芯片和架构设计，全面安全可控；具有抓拍功能，除了抓拍正常刷脸或者刷卡开门照片上传到后台以外，还具有陌生人抓拍预警功能；支持人脸识别加刷卡双认证开门方式；双目近红外摄像头，支持人脸识别技术，防止照片、视频攻击；门禁基本参数：内存≥2G，存储≥ 8G，验证开门方式至少支持刷卡、人脸识别、刷卡+人脸识别；人脸比对速度： 白天≤300ms 、夜间≤500ms；人脸特征值存储容量≥10000条，CPU卡存储容量≥10000条，离线记录：≥10万条，显示屏 ≥8寸，分辨率 ≥800*1280；含≥10张门禁卡；后台系统与门禁前端通讯采用加密技术；</t>
  </si>
  <si>
    <t>6.7</t>
  </si>
  <si>
    <t>国密门禁系统（国密人脸识别门禁）</t>
  </si>
  <si>
    <t>支持人脸、指纹、刷卡、密码；支持集刷卡、人脸识别、智能抓拍等功能为一体。以GM/T 0036标准为基础，结合GB/T 39786等其他相关标准，采用国产密码算法对重要物理区域（如计算机集中办公区、设备机房等）出入人员的身份进行鉴别，同时对门禁记录的完整性进行保护，可应用于等保三级（及以上）信息系统的等保密评建设和整改需求。
1.采用国产芯片，国产算法，保障门禁系统的实体身份真实性、重要数据的机密性和完整性、操作行为的不可否认性要求；
2.具有抓拍功能，除了抓拍正常刷脸或者刷卡开门照片上传到后台以外，还具有陌生人抓拍预警功能；
3.支持人脸识别加刷卡双认证开门方式，保证人证合一，有效防止门禁卡被乱用或者盗用；
4.内置双目近红外摄像头，基于光流分析的人脸识别技术，防止照片、视频攻击；
5. 验证开门方式 刷卡 人脸识别 刷卡+人脸识别；人脸比对速度 白天＜500ms 夜间＜900ms，人脸特征值存储容量≤3000条，CPU卡存储容量≤3000条，显示屏 7寸，分辨率 1024*600，工作电压 12V±10%，工作电流≤1.5A，门锁控制方式 RS485。提供软硬件安装调试服务，提供三年巡检维护服务。</t>
  </si>
  <si>
    <t>个</t>
  </si>
  <si>
    <t>6.8</t>
  </si>
  <si>
    <t>国密门禁系统（读卡器）</t>
  </si>
  <si>
    <t>用于登录门禁管理后台，通过管理员密码及国密卡硬件介质双重认证对后台登录人员进行身份认证，内置安全模块符合GM/T 0008-2012《安全芯片密码检测准则》安全等级第二级相关要求；</t>
  </si>
  <si>
    <t>6.9</t>
  </si>
  <si>
    <t>国密门禁系统（双门控制器）</t>
  </si>
  <si>
    <t>控制双门的开或关；含开门按钮、玻璃破碎紧急按钮、双门磁力锁、双门LZ支架等配件；门禁控制器是控制门锁的执行单元，功能：单/双门单门禁机（单向）*2，单/双门双门禁机（双向）*2，AB门互锁（4路门禁机）（双向），4路门状态反馈，2路报警输入，RS485通讯方式，4路门禁机供电；门禁控制器包括：门禁控制模块、门禁电源、漏电开关、接地排、门禁机电源、门禁控制器机箱。</t>
  </si>
  <si>
    <t>小计6</t>
  </si>
  <si>
    <t>7.1</t>
  </si>
  <si>
    <t>LED小间距高清显示屏</t>
  </si>
  <si>
    <t>▲1.室内led；
▲2.封装方式：MIP；压铸铝箱体；
▲3.像素点间距≤1.6mm；
4.像素密度≥405000点/㎡；
5.色温：1700~15000 K可调；
6.可视角：≥160°(H)/≥160°(V)；
7.对比度：≥10000：1；
8.亮度均匀性：≥ 95％；
9.驱动方式：恒流驱动；
10.换帧频率：≥60 Hz；
▲11.刷新率：≥3840 Hz；
12.显示屏幕白平衡峰值亮度≥800nits,峰值功耗≤435W/㎡ （800nits亮度），平均功耗≤145W/㎡；
13.供电要求：100~240 VAC ± 10％；
14.工作温度：≥-10 ℃ ~ 40 ℃；
15.工作湿度：≥10%~60% RH（无冷凝水）；
16.具备防蓝光护眼功能，在蓝光峰值波长≥460nm，10000s(约2.8h)内，设备的限值应满足：LB≤20W·m-2·sr-1；
17.支持通过Web浏览器，查看LED整墙的概览信息和LED屏连线状态；</t>
  </si>
  <si>
    <t>㎡</t>
  </si>
  <si>
    <t>7.2</t>
  </si>
  <si>
    <t>标准机柜</t>
  </si>
  <si>
    <t>规格：42U；PDU配置：≥1个8口PDU；层板配置：≥1个；</t>
  </si>
  <si>
    <t>7.3</t>
  </si>
  <si>
    <t>分布式拼控器输入板卡</t>
  </si>
  <si>
    <t>支持场景的预设和切换，最大可设置不小于1024个设备场景，切换过程无蓝屏和黑屏；支持预案的设置和调用，实现动态的场景自动切换和调度，最大可设置不小于64个预案；支持ONVIF标准协议接入设备，支持GB28181协议接入设备；最大支持不小于2条输入OSD叠加；支持PC客户端、WEB方式访问和操作，浏览器支持IE8，chrome 45及以上版本；支持超高分融合，支持不小于16 个4K超高清信号的接入；支持故障自动检测，至少包括网络异常、温度异常、风扇异常、信号异常等，支持设备异常报警功能，至少包括网络断开、IP冲突、非法访问、温度超限、风扇状态异常、设备异常等；支持可视化运维，维护界面展示主控及子系统节点状态信息；备单双基色指示灯，可以实现红色，蓝色和紫色三种颜色状态的显示，并通过常亮和闪烁的组合，实现设备不同工作状态的显示，例如设备开机启动状态，设备正常运行状态，设备远程点名定位状态，视频信号输入异常状态，音频信号输入异常状态，网络信号异常状态；支持POE供电；视频编码格式支持H.264/H.265，视频码流支持32K～128M范围内进行设置；音频编码格式支持设置为G722.1、G711u、G711A、AAL_LC，音频采样率支持24bit 48kHz，支持双声道、立体声，支持视频流和音频流混合成音视频复合流或视频流和音频流独立输出；支持对输入信号进行裁剪和显示的功能，可以按照上下左右四个方向维度进行裁剪，实现输入信号的自定义区域显示功能；支持组播和单播两种模式，在单播模式下，可通过多次取流的方式，将1路码流在多个显示单元多次上墙；在组播模式下，设置组播协议后，可对同一路码流进行复制，通过一次取流可在多个显示单元多次上墙。切换单播或组播模式无需升级操作系统；输入盒可接入分辨率为1024×768 @60Hz、1280×1024 @60Hz、1360×768 @60Hz、1440×900 @60Hz、1280×960@60Hz、1600×1200 @60Hz、1280×720 @60Hz、1920×1080 @60Hz、1920×1200 @60Hz、3840×2160 @30Hz、3840×2160 @60Hz、4096×2160 @30Hz、4096×2160 @60Hz的视频信号，且支持接入分辨率小于4096×2160的自定义分辨率视频信号；.支持音视频绑定单墙绑定不小于1路音频输出；支持音视频解绑，可通过矩阵界面一键切换音频输入输出关联关系，可自定义编辑音频输入、输出接口名称，可支持至少32个字符的中英文名称； 可设置音频输入输出接口是否在矩阵界面中显示，支持查看已绑定音频的输出通道图标显示；支持同一输入音频可绑定多个输出通道；支持一键解除所有音频输入输出关联关系；支持3.5mm音频与HDMI内嵌音频选择输入，支持3.5mm音频与HDMI内嵌音频同时输出；</t>
  </si>
  <si>
    <t>7.4</t>
  </si>
  <si>
    <t>分布式拼控器输出板卡</t>
  </si>
  <si>
    <t>内置AI图像增强处理，实现接近于YUV444视觉无损的图像质量和显示效果；支持虚拟LED字幕功能，单面电视墙可同时虚拟≥3个LED，支持背景颜色/透明度、字体类型/颜色/大小/方向、滚动速度设置，支持时钟添加，支持≥60HZ高刷滚动字幕；4.支持场景的预设和切换，最大可设置不小于1024个设备场景，切换过程无蓝屏和黑屏；支持预案的设置和调用，实现动态的场景自动切换和调度，最大可设置不小于64个预案；支持ONVIF标准协议接入设备，支持GB28181协议接入设备；最大支持不小于2条输入OSD叠加；支持PC客户端、WEB方式访问和操作，浏览器支持IE8，chrome 45及以上版本；支持故障自动检测，至少包括网络异常、温度异常、风扇异常、信号异常等，支持设备异常报警功能，至少包括网络断开、IP冲突、非法访问、温度超限、风扇状态异常、设备异常等；支持可视化运维，维护界面展示主控及子系统节点状态信息；设备具备单双基色指示灯，可以实现红色，蓝色和紫色三种颜色状态的显示，并通过常亮和闪烁的组合，实现设备不同工作状态的显示，例如设备开机启动状态，设备正常运行状态，设备远程点名定位状态，视频信号输入异常状态，音频信号输入异常状态，网络信号异常状态；支持POE供电；具有GB/T 28181、ONVIF、802.3at协议设置选项，支持H.264、H.265、SMART 264、SMART 265、MJPEG格式视频码流的解码，支持G711A、G711U、G722.1、AAC_LC、G726、MP2L2格式音频码流的解码，单个输出盒子可实现不小于9路200万/4路400W/2路800W/1路1600W像素IPC等网络视频流的解码，支持对主/子码流区分取流和解码显示；支持通过RS232串口、网络对系统进行控 制：可通过网络键盘、串口键盘、中控主机、Web、平台客户端、移动客户端对于系统进行控制和使用；输出盒的输出模式可设置为LCD模式和 LED模式。在LED模式下，支持对输出盒子的输出的信号，按照横向和纵向按照像素进行设置和显示，2K带载模式下，宽度的设置范围288～3840,高度的设置范围288～2160，4K带载模式下，宽度的设置范围288～8192，高度的设置范围288～4320；支持组播和单播两种模式。在单播模式下，可通过多次取流的方式，将1路码流在多个显示单元多次上墙；在组播模式下，设置组播协议后，可对同一路码流进行复制，通过一次取流可在多个显示单元多次上墙。切换单播或组播模式无需升级操作系统；输出盒可输出分辨率为4096×2160 @60Hz、4096×2160@30Hz、3840×2160 @60Hz、3840×2160@30Hz、1920×1080@60Hz、1920×1080@50 Hz、UXGA (1600×1200@60Hz)、WUXGA(1920× 1200@60Hz)、SXGA3(1400×1050@60Hz)、WSXGA (1680×1050@60 Hz)、XGA(1024×768@60Hz)、SXGA (1280×1024@60Hz)、1280×720@60Hz、1280×720@50Hz的视频信号，且支持输出分辨率小于4096×2160的自定义分辨率视频信号；支持预布局和发送布局，用户可在软件上，实现布局电视墙的显示内容，完成后一键发送，在电视墙上同步显示；</t>
  </si>
  <si>
    <t>7.5</t>
  </si>
  <si>
    <t>千兆集群网关</t>
  </si>
  <si>
    <t xml:space="preserve">▲1.接口：≥24个10/100/1000Base-T自适应以太网端口，光口：≥8个千兆光口，≥4个万兆SFP+光口；≥1个RJ45调试串口，≥1个RJ45控制网口；≥1个RESET接口；
▲2.MAC地址表：≥16 K；
3.端口聚合：支持端口聚合，静态配置，SHELL配置；
4.IGMP：支持IGMP v1/v2、支持IGMP Snooping、支持IGMP Fast Leave；
5.交换容量：≥128 Gbps；包转发率：≥95.232 Mpps；内部缓存：≥1.5 MB；
6.供电方式：100～240 VAC, 50 Hz～60 Hz；
7.整机功耗：≤50W；
</t>
  </si>
  <si>
    <t>7.6</t>
  </si>
  <si>
    <t>LED控制器</t>
  </si>
  <si>
    <t>支持TCP/IP网络协议，双网口均可用于控制设备或设备网络级联，其中一个接口用于控制设备时，另外一个网口就用于设备网络级联；支持通过设备自带Web浏览器、客户端、遥控器操作，对图像的图像的亮度、色温以及图像模式进行调节设置；支持亮度调节，可通过LED显示屏客户端、遥控器、物理按键进行亮度调节；支持红绿蓝三色多级调节。支持通过客户端、遥控器进行调节；支持通过设备双千兆网络接口，通过TCP/IP协议实现多设备级联管理；设备支持通过客户端、物理按键、Web浏览器对屏幕红、绿、蓝、白、条纹逐行扫描进行自检操作；支持设置多种显示模式，具体包括常规，文稿、广告、视讯、HDR、影院、安防、自定义模式；支持手动校时，支持 NTP校时；支持通过RS485接口与中控设备进行对接；支持在级联模式下，可以在同一界面下支持查看多发送卡下LED整墙的概览信息和LED屏连线状态；支持查看行列网格展示屏幕接收卡规模、在Web端鼠标移到网格上时，可展示该网格所属网口的所有接收卡单元，高亮展示，展示网线连线顺序，网口号，展示工作状态；支持定时开关屏设置，模式开启后，在web端和客户端可配置定时开关屏时间，屏幕可按照指定时间配置自动开关屏幕；关屏前屏幕显示灭屏提示；支持视频信号输入全屏缩放及自定义缩放；支持HDCP 2.2协议的高带宽数字内容保护技术；支持热备份；支持≥3840 Hz 高刷新率输出，纳秒级响应时间；支持查看设备与LED屏幕的带载关系；支持查看运行过程中屏幕异常的定位；支持查看设备运行状态、设备内存、CPU使用率、设备运行温度和网口使用率等参数；支持异常箱体电压检测、箱体温度检测、设备温度检测；</t>
  </si>
  <si>
    <t>7.7</t>
  </si>
  <si>
    <t>输出配电柜</t>
  </si>
  <si>
    <t>制方式：面板控制、电脑控制、电脑定时、中控控制；面板控制支持 一键延时启停,紧急停止,模式切换，单键单元控制；电脑控制支持一键延时启停，单路启停，紧急停止。对功率、温度、烟雾等状态实时检测,并保存操作记录,报警记录。电脑定时支持每天可设置最多4组时间段，按星期启停。定好时间后，支持脱机定时运行。保护内容：零线电缆高温保护  、高温断电保护、短路保护、烟雾保护；回路状态监测：双回路；支持远程控制、分步逐级上电、计划任务上电、温度检测；</t>
  </si>
  <si>
    <t>小计7</t>
  </si>
  <si>
    <t>支队指挥中心视频会议系统</t>
  </si>
  <si>
    <t>8.1</t>
  </si>
  <si>
    <t>多点控制单元</t>
  </si>
  <si>
    <t>双电源冗余备份，保证设备7*24小时长时间连续运行；支持同一平台同时接入不同类型终端，包括普通硬件终端、软件即时通信终端（包括windows、android、ios操作系统）、web终端，可实现随时随地召开各类视频会议、即时通信功能；会议速率支持128Kbps－8Mbps；支持H.264 BP、H.264 HP、H.265视频编解码协议；支持G.711、G.722、G.728、G.722.1AnnexC、G.719、MPEG4-AAC LC/LD、Opus等音频协议，宽频效果≥20KHz；支持H.239、BFCP双流协议标准；支持4K30、1080p60、1080p30、720p60、720p30高清图像格式，并向下兼容4CIF、CIF标清图像格式；支持双流带宽智能调整，终端发送双流时，自动降低主流的发送带宽；终端停止双流时，自动升高主流的发送带宽；支持高清多画面合成，会议中最大画面合成数≥25；支持多路智能混音特性，支持多种音频格式的终端加入同一会议，支持所有与会终端全部混音；支持云地址簿功能，终端注册入网后，可获取本用户域内的云地址簿，方便查找，本地地址薄只配置一些常用的联系列表；支持多种方式展现用户的个人日程，包括列表、日视图、周视图等方式。可在视图中直接选择时间段创建会议，或者对已有的会议进行操作。支持对个人会议管理，包括待确认的会议、预约的会议、正在召开的会议、不参加的会议。对不同的会议可做不同的操作，例如预约的会议可选择编辑会议、取消会议、马上召开等；支持对正在召开的会议进行操控，包括切换发言人、设置多画面合成、双流、会议点名、会议轮询、一键静音、一键哑音等会议功能；支持HTTPS、H.235、AES、TLS、SRTP等多种安全标准；支持整机1+1备份：当主MCU出现故障宕机时，备份MCU可自动接替重新开会；具备不少于2个千兆以太网口，支持网口热备份；支持H.460技术，可实现防火墙穿越部署；</t>
  </si>
  <si>
    <t>8.2</t>
  </si>
  <si>
    <t>接入端口授权</t>
  </si>
  <si>
    <t>用于MCU上的终端并发入会的能力控制；支持会议终端接入信息注册，导入同一平台的终端可实现召开各类视频会议、多点互动等；呼叫1个终端入会占用1个接入端口授权，支持4K、1080p、720p、标清终端接入；支持接入各类型终端，包括会议室型终端、桌面型一体化终端、软件终端。</t>
  </si>
  <si>
    <t>8.3</t>
  </si>
  <si>
    <t>可移动显示屏</t>
  </si>
  <si>
    <t>▲1.屏幕尺寸：≥86英寸；
2.内存：≥4 GB；
▲3.内置存储：≥64 GB；
4.网卡：内置千兆网卡，支持路由功能；
5.内部喇叭：2.1声道，≥2×15W+20W；
6.音视频输入接口：HDMI IN ≥2路；音视频输出接口：HDMI OUT ≥1路；控制接口：RS-232≥ 1个；网络接口：RJ45(千兆网口)≥ 2个；
7.工作温度：0 ℃~40 ℃；
8.工作湿度：10%~90% RH；
▲9.分辨率：≥3840×2160，刷新率≥60Hz；
10.内置操作系统；含安装支架；</t>
  </si>
  <si>
    <t>8.4</t>
  </si>
  <si>
    <t>超高清摄像机</t>
  </si>
  <si>
    <t>▲1.PTZ摄像机，支持4K30fps，支持不少于12倍光学变焦；
2.支持最低照度0.1Lx，F1.8；
▲3.支持HDMI/SDI输出；
4.支持正装或倒装；</t>
  </si>
  <si>
    <t>8.5</t>
  </si>
  <si>
    <t>会议终端</t>
  </si>
  <si>
    <t>支持ITU-T H.323和IETF SIP通信标准，会议速率支持128Kbps－8Mbps；支持H.264 BP、H.264 HP、H.265视频编解码协议；支持MPEG-4 AAC-LD、MPEG-4 AAC-LC、G.711A-law、G.711µ-law、G.722、G.729、G.719、G.728、G.722.1 C 、Opus等音频协议，可达到20KHz以上的宽频效果；支持H.239、BFCP双流协议标准；支持4K30、1080p60、1080p30、720p60、720p30高清分辨率，并向下兼容4CIF、CIF标清分辨率；终端具备信息窗功能，支持首页显示信息窗，实现多幅画面进行循环播放，画面内容可自定义；支持不少于4路高清视频输入接口、4路高清输出接口；支持H.235协议的音视频加密，支持AES256加密算法，SIP协议支持TLS、SRTP加密；支持防火墙和NAT穿越；具备较强的网络抗丢包能力，在IP网络达到50%丢包率情况下语音清晰连续、视频清晰流畅、无马赛克，80%的丢包率情况下声音清晰流畅、可准确理解；</t>
  </si>
  <si>
    <t>8.6</t>
  </si>
  <si>
    <t>电视墙解码器</t>
  </si>
  <si>
    <t>支持双电源、双网口冗余备份，支持设备长时间稳定运行；支持H.264 BP、H.264 HP、H.265视频解码协议；支持G.711、G.722、G.728、G.722.1AnnexC、G.719、MPEG4-AAC LC/LD等音频协议；支持4K30fps、1080p60fps、1080p30fps、720p60fps、720p30fps高清图像格式，并向下兼容4CIF、CIF标清图像格式；单台电视墙服务器支持≥8个解码卡插槽，最大支持≥16路高清图像输出；支持在MCU中进行电视墙集群化管理、 支持解码板卡向资源池进行注册并统一管理；支持虚拟电视墙， 按照用户拼接大屏实际拼接模式进行设置， 保存多个电视墙预案，</t>
  </si>
  <si>
    <t>8.7</t>
  </si>
  <si>
    <t>超高清解码单元</t>
  </si>
  <si>
    <t>≥2路高清视频解码输出，≥2路音频输出，≥2个HDMI接口；</t>
  </si>
  <si>
    <t>块</t>
  </si>
  <si>
    <t>8.8</t>
  </si>
  <si>
    <t>多媒体录播服务器</t>
  </si>
  <si>
    <t>双电源备份，支持设备长时间稳定运行；支持ITU-T H.323和IETF SIP通信标准；支持H.264 BP、H.264 HP、H.265视频编解码协议，具备较强的兼容性；支持G.711、G.722、G.728、G.722.1AnnexC、G.719、MPEG4-AAC LC/LD、Opus等音频协议，宽频效果≥20KHz；会议速率最大支持8Mbps带宽进行录制；支持4K30、1080p60、1080p30、720p60、720p30高清图像格式录制，并向下兼容4CIF、CIF标清图像格式；支持多种录像方式，包括终端的单点录像、多点会议的广播录像和多点会议中的某个终端（非广播会场终端）录像；支持会议放像功能，在多点会议中选择某个文件进行放像，所有会场都观看录像文件；支持终端放像功能，空闲终端选择某个文件进行放像，本地会场观看录像文件；支持发布文件，发布后普通用户即可点播该文件，未发布的文件，普通用户无法看到该文件；支持模糊搜索文件、下载文件、修改、删除文件；支持不同用户组看到不同文件；支持显示每路录像的状态；支持设备状态显示，显示信息至少包括：CPU使用率、风扇状态、机箱温度、内存使用率、硬盘可用空间、网口状态及流量、注册信息、资源使用情况（录像路数、点播路数、放像路数、直播路数）；支持远程升级软件版本，支持升级失败版本回滚；具备不少于2个10/100/1000M以太网口，支持多网段接入。</t>
  </si>
  <si>
    <t>8.9</t>
  </si>
  <si>
    <t>壁挂音箱</t>
  </si>
  <si>
    <t>▲1.额定功率：≤150W；峰值功率：≤300W； 
2.频率响应：≥70Hz-20KHz；
3.频率范围：≥55Hz-20KHz；</t>
  </si>
  <si>
    <t>只</t>
  </si>
  <si>
    <t>8.10</t>
  </si>
  <si>
    <t>四通道功放</t>
  </si>
  <si>
    <t>1.具备“桥接模式，并接模式，立体声模式”三种工作模式可选择；具备四档输入灵敏度可选择；
2.阻尼系数：≥5000@ 8 ohms；
3.谐波失真：≤0.01%；
4.信噪比：≥100dB；
▲5.频率响应：≥20 Hz~20 kHz；
▲6.额定功率：8Ω/立体声：≥4X250W; 4Ω/立体声：≥4X450W; 2Ω/立体声：≥4X723W; 16Ω/桥接：≥2X500W; 8Ω/桥接：≥2X850W; 4Ω/桥接：≥2X1445W；
7.转换速率：≥28V/us；
8.保护功能：电源欠压保护、功放输出直流保护、过热保护、温度功率控制、过载功率控制；
9.具有限幅开关设置，可对过载信号进行削波压限；</t>
  </si>
  <si>
    <t>8.11</t>
  </si>
  <si>
    <t>会议音频管理器</t>
  </si>
  <si>
    <t>≥8进8出音频处理器；矩阵混音：全面的矩阵混音功能，内置自动混音台，提供增益共享型自动混音功能；输入通道功能：前级放大、信号发生器、扩展器、压缩器、5段参量均衡、反相；输出每通道功能：≥31段图示均衡、延时器、分频器、限幅器、反相；信号测试：测试信号发生器，正弦波、粉噪、白噪，频率和电平可选；输入控制开关：输入相位开关、静音开关、幻象供电开关；输出控制开关：每通道输出静音开关，相位开关；通道复制：通道拷贝、粘贴、联控功能；用户管理：同一台主机允许≥10个用户管理，用户名可设置为中文；预制模式设置：可编辑预置模式，新建、删除、修改，一键初始化，预置模式可存储至电脑及一键恢复；通道颜色设置：输入输出通道可独立设置颜色，一键恢复开关；系统锁定：系统内置锁屏功能，有效避免发生误操作；接口：配置双向RS485接口、GPIO接口、标准以太网控制接口；场景预设：支持≥8组场景预设功能；USB接口：</t>
  </si>
  <si>
    <t>8.12</t>
  </si>
  <si>
    <t>时序电源</t>
  </si>
  <si>
    <t>≥2寸智能显示窗，可实时显示当前电压、日期时间、通道开关状态；标配电源EMI滤波器，可有效抑制电磁噪声，减小对设备音质的干扰；支持面板Lock锁定功能，防止误操作；内置时钟芯片，可根据日期时间定时设置自动开关机,不须人为操作，支持脱机模式，在脱离服务器时，也能保证定时任务按时执行；配置485凤凰端子串口，支持≧16台设备级联顺序控制，级联自动检测设置；具有≥1个10M/100M网口，支持网络远程固件升级，多台设备通过级联后只需一路网口即可接入局域网通过软件控制；具有≥1路RS232接口，支持TCP/IP、RS232协议在电脑上控制，具有开放的第三方接口协议，支持第三方设备对接控制；输出通道延时:0到999秒；</t>
  </si>
  <si>
    <t>8.13</t>
  </si>
  <si>
    <t>数字麦克风</t>
  </si>
  <si>
    <t>拾音距离≥50CM；装备高亮度液晶显示屏，可显示单元话筒标题、工作模式、工作状态、话筒类型（代表\主席\来宾）、同声传译音量、同声传译接听通道、单元ID地址码；单元具有≥5段 EQ 调节功能，可针对发言者的声音特点调节不同的音效，直至达到完美的效果；同声传译支持≥16+1通道，单元具有双通道收听功能，可同时收听不同译员通道；整机具有≥1个3.5mm耳机接口，可收听≥16+1个通道任意一通道的声音；每个单元内置独立的web服务器，支持调节话筒ID号、话筒灵敏度、话筒EQ、话筒的实时状态等参数；每个单元会议标题或者与会者人名信息等可以自行编辑并能在屏幕上显示；</t>
  </si>
  <si>
    <t>8.14</t>
  </si>
  <si>
    <t>数字会议系统主机</t>
  </si>
  <si>
    <t>分机单元麦克风增益和EQ独立可调；支持轮替（先进先出）模式、申请发言、按住发言、自由发言、倒计时发言、声控发言；系统单元热插拔功能；主机自带摄像跟踪，支持VISCA、PELCO-D、PELCO-P常规控制协议，采用RS-485与RS-232双控制接口、具备串口与视频矩阵主机连接；系统可接入其它电容麦克风或动圈麦克风，为用户提供更多选择；具有强大USB声卡，音频可直接输入电脑、手机等设备，进行录音，调用音频等等功能；支持中文简体与英文显示菜单切换选择，可根据需求定制菜单语言；内置多路的内部通讯功能，支持≥16种语言的同声传译；自带移频、反相，噪声门功能，有防止、抑制啸叫。使用亦可自行选择是否打开或关闭此功能；与PC软件实现多种类的投票表决、评分、决议、签到等等强大功能的，满足需要所有需要表决等会议场所；自带双系统：PC操控软件和WEB系统，通过PC软件可以设置主机所有功能，更直观明了。并且强化了投票表决等功能，通过WEB系统可以实现同声传译、均衡器调节、录音的更强大功能；网络协议：IEEE802.1Qvlan,支持网络音频QOS，SW-Ring冗余环网。</t>
  </si>
  <si>
    <t>8.15</t>
  </si>
  <si>
    <t>无线麦克</t>
  </si>
  <si>
    <t>音频输出接口：支持平衡和非平衡两种选择输出端口；锁屏功能：接收机可设置锁屏功能，防止使用误操作；音频模式切换：将输出电平设为MIC麦克风或者LINE线路电平；载波频率范围: 630-698MHz；频带宽度: 200kHz；信道数量:≥ 181 （15组）；麦克风类型: 动圈麦；有效工作距离: ≥100m（空旷无遮挡）；</t>
  </si>
  <si>
    <t>8.16</t>
  </si>
  <si>
    <t>机箱</t>
  </si>
  <si>
    <t>4U切换主箱体；支持输入≥6槽、输出≥2槽；支持≥4路高分采集；标配一个电源模块；</t>
  </si>
  <si>
    <t>8.17</t>
  </si>
  <si>
    <t>HDMI 输入卡</t>
  </si>
  <si>
    <t>≥4通道HDMI信号输入，支持HDMI1.3，支持HDCP，支持EDID在线编辑，最大支持分辨率1920*1200@60Hz；</t>
  </si>
  <si>
    <t>8.18</t>
  </si>
  <si>
    <t>HDMI 输出卡</t>
  </si>
  <si>
    <t>≥4通道HDMI信号输出，支持4通道HDMI信号输入，支持HDMI1.3，支持HDCP，支持EDID在线编辑，最大支持分辨率1920*1200@60Hz；</t>
  </si>
  <si>
    <t>小计8</t>
  </si>
  <si>
    <t>交通信号配时中心建设</t>
  </si>
  <si>
    <t>9.1</t>
  </si>
  <si>
    <t>可移动式显示屏</t>
  </si>
  <si>
    <t>▲1.屏幕尺寸：≥86英寸；
2.内存：≥4 GB；
▲3.内置存储：≥64 GB；
4.网卡：内置千兆网卡，支持路由功能；
5.内部喇叭：2.1声道，≥2×15W+20W；
6.音视频输入接口：HDMI IN ≥2路；音视频输出接口：HDMI OUT ≥1路；控制接口：RS-232≥ 1个；网络接口：RJ45(千兆网口)≥ 2个；
8.工作温度：0 ℃~40 ℃；
8.工作湿度：10%~90% RH；
▲9.分辨率：≥3840×2160，刷新率≥60Hz；
10.内置操作系统；含安装支架；</t>
  </si>
  <si>
    <t>小计9</t>
  </si>
  <si>
    <t>视频专网存储资源扩容</t>
  </si>
  <si>
    <t>10.1</t>
  </si>
  <si>
    <t>存储节点服务器扩容</t>
  </si>
  <si>
    <t>处理器：≥2颗64位多核；系统盘：≥1×960GB SSD；系统内存：≥64GB；存储接口：≥48个SATA接口，支持硬盘热插拔；网络接口：≥2个千兆数据网口，≥2个万兆光口，≥1个千兆管理口；其他接口：≥1×COM，≥4×USB3.0，≥1×VGA，≥1×IPMI；整机电源：1+1冗余电源；支持硬盘热插拔设备在读写数据时，热插拔设备内的任意块硬盘，设备正常运行不宕机，硬盘不损坏，数据不丢失，业务不中断；支持智能EC，并支持根据存储资源池设置智能EC策略，包括优先安全性保障和优先空间利用率保障两种策略。优先安全性保障：集群节点发生故障，在线节点数小于N+M总和时，存储资源池数据安全级别不变，保障M个节点故障数据不丢失。优先空间利用率保障：集群节点发生故障，在线节点数小于N+M总和时，存储资源池数据自动降级为磁盘级安全，保持用户数据空间利用率不变；当集群扩容后，在线节点数量大于N+M总和时，EC级别自动调整提高空间利用率；支持存储实时视频、视频片段、图片及伴生的智能结构化数据，支持根据结构化数据的类型检索视频，检索条件包括前端点位ID、时间段、视频目标类型（包含人、机动车、非机动车等）；系统支持手动、自动对智能事件关联的多个录像片段设置录像标签。支持标签与其关联的录像片段同生命周期管理；支持通过按标签内容查询、回放、下载录像片段数据；支持对标签关联的录像片段进行锁定、备份；系统以流直存模式进行录像、图片数据存储。系统中的实时视频流、抓拍图片无需经过任何转发服务器/虚拟机即可实现数据流直存，视频与图片数据直存后可即存即取；支持延迟踢盘，防止误拔硬盘导致数据破坏；支持集群管理功能，包括集群单元弹性扩容、负载均衡、故障迁移等；支持集群节点生命周期管理，支持集群节点服务组建、扩展、删除；支持对云系统运行中压力进行统计分析，包括：异常情况、告警情况、容量使用情况；支持对云系统运行中状态进行统计分析，包括：服务器状态、磁盘运行状态、存储使用空间、RAID组运行状态、监控点在线/离线数量和在线/离线比例等；云系统支持虚拟化存储空间，可以按需分配，分配的存储空间支持在线扩大和缩小；系统支持资源池空间弹性伸缩，不影响读写业务；系统支持周期在线动态扩大或缩小，存储周期内的业务数据不丢失，业务不受影响；支持在线扩大或缩小存储容量时，同时调整存储周期，业务不受影响；支持硬盘热插拔设备在读写数据时，热插拔设备内的任意块硬盘，设备正常运行不宕机，硬盘不损坏，数据不丢失，业务不中断；支持底层数据块Erasure Code技术容错，数据恢复以数据块为单位，无需全硬盘恢复；具备数据自愈功能。当硬盘损坏后，系统自动进行数据恢复，保证数据不丢失，业务不中断；</t>
  </si>
  <si>
    <t>10.2</t>
  </si>
  <si>
    <t>企业级硬盘扩容</t>
  </si>
  <si>
    <t>▲1.30TB容量，3.5英寸，SATA3.0接口，7200RPM
2.氦气盘， SMR传统磁记录
3.传输速率270 MB/s，512MB高速缓存，MTBF可达2,500,000小时</t>
  </si>
  <si>
    <t>10.3</t>
  </si>
  <si>
    <t>自主可靠云存储管理节点服务器扩容</t>
  </si>
  <si>
    <t>▲1.处理器：≥2颗，核数≥8核，频率≥3.0GHz；
▲2.内存：≥32G DDR4（4*8G）；
3.硬盘：≥1个240GB SSD硬盘，≥2个热插拔960GB； 
4.网口：≥2个PCIE千兆电口；
5.电源：1+1冗余电源；</t>
  </si>
  <si>
    <t>小计10</t>
  </si>
  <si>
    <t>11.1</t>
  </si>
  <si>
    <t>11.2</t>
  </si>
  <si>
    <t>决策室可移动式显示屏</t>
  </si>
  <si>
    <t>11.3</t>
  </si>
  <si>
    <t>11.4</t>
  </si>
  <si>
    <t>支持场景的预设和切换，最大可设置不小于1024个设备场景，切换过程无蓝屏和黑屏；4.支持预案的设置和调用，实现动态的场景自动切换和调度，最大可设置不小于64个预案；支持ONVIF标准协议接入设备，支持GB28181协议接入设备；最大支持不小于2条输入OSD叠加；支持PC客户端、WEB方式访问和操作，浏览器支持IE8，chrome 45及以上版本；支持超高分融合，支持不小于16 个4K超高清信号的接入；支持故障自动检测，至少包括网络异常、温度异常、风扇异常、信号异常等，支持设备异常报警功能，至少包括网络断开、IP冲突、非法访问、温度超限、风扇状态异常、设备异常等；支持可视化运维，维护界面展示主控及子系统节点状态信息；备单双基色指示灯，可以实现红色，蓝色和紫色三种颜色状态的显示，并通过常亮和闪烁的组合，实现设备不同工作状态的显示，例如设备开机启动状态，设备正常运行状态，设备远程点名定位状态，视频信号输入异常状态，音频信号输入异常状态，网络信号异常状态；支持POE供电；视频编码格式支持H.264/H.265，视频码流支持32K～128M范围内进行设置；音频编码格式支持设置为G722.1、G711u、G711A、AAL_LC，音频采样率支持24bit 48kHz，支持双声道、立体声，支持视频流和音频流混合成音视频复合流或视频流和音频流独立输出；支持对输入信号进行裁剪和显示的功能，可以按照上下左右四个方向维度进行裁剪，实现输入信号的自定义区域显示功能；支持组播和单播两种模式，在单播模式下，可通过多次取流的方式，将1路码流在多个显示单元多次上墙；在组播模式下，设置组播协议后，可对同一路码流进行复制，通过一次取流可在多个显示单元多次上墙。切换单播或组播模式无需升级操作系统；输入盒可接入分辨率为1024×768 @60Hz、1280×1024 @60Hz、1360×768 @60Hz、1440×900 @60Hz、1280×960@60Hz、1600×1200 @60Hz、1280×720 @60Hz、1920×1080 @60Hz、1920×1200 @60Hz、3840×2160 @30Hz、3840×2160 @60Hz、4096×2160 @30Hz、4096×2160 @60Hz的视频信号，且支持接入分辨率小于4096×2160的自定义分辨率视频信号；.支持音视频绑定单墙绑定不小于1路音频输出；支持音视频解绑，可通过矩阵界面一键切换音频输入输出关联关系，可自定义编辑音频输入、输出接口名称，可支持至少32个字符的中英文名称； 可设置音频输入输出接口是否在矩阵界面中显示，支持查看已绑定音频的输出通道图标显示；支持同一输入音频可绑定多个输出通道；支持一键解除所有音频输入输出关联关系；支持3.5mm音频与HDMI内嵌音频选择输入，支持3.5mm音频与HDMI内嵌音频同时输出；</t>
  </si>
  <si>
    <t>11.5</t>
  </si>
  <si>
    <t>11.6</t>
  </si>
  <si>
    <t>▲1.接口：≥24个10/100/1000Base-T自适应以太网端口，光口：≥8个千兆光口，≥4个万兆SFP+光口；≥1个RJ45调试串口，≥1个RJ45控制网口；
▲2.MAC地址表：≥16 K；
3.端口聚合：支持端口聚合，静态配置，SHELL配置；
4.IGMP：支持IGMP v1/v2、支持IGMP Snooping、支持IGMP Fast Leave；
5.交换容量：≥128 Gbps；包转发率：≥95.232 Mpps；内部缓存：≥1.5 MB；
6.供电方式：100～240 VAC, 50 Hz～60 Hz；
7.整机功耗：≤50W；</t>
  </si>
  <si>
    <t>11.7</t>
  </si>
  <si>
    <t>输入接口：具有≥1个HDMI2.0接口、≥1个DP1.2接口、≥1个DVI接口、≥1个USB2.0接口、≥1个DEBUG接口、≥2个控制网口、≥2个RS485接口、≥1个IR IN接口；输出接口：≥1个Audio OUT接口，≥1个HDMI 2.0接口，≥12个带载网口，具备≥1个开关按键、≥3个功能按键；具有≥2个控制网口，支持TCP/IP网络协议，双网口均可用于控制设备或设备网络级联，其中一个接口用于控制设备时，另外一个网口就用于设备网络级联；支持通过设备自带Web浏览器、客户端、遥控器操作，对图像的图像的亮度、色温以及图像模式进行调节设置；支持亮度调节，可通过LED显示屏客户端、遥控器、物理按键进行亮度调节；支持红绿蓝三色多级调节。支持通过客户端、遥控器进行调节；支持通过设备双千兆网络接口，通过TCP/IP协议实现多设备级联管理；设备支持通过客户端、物理按键、Web浏览器对屏幕红、绿、蓝、白、条纹逐行扫描进行自检操作；支持设置多种显示模式，具体包括常规，文稿、广告、视讯、HDR、影院、安防、自定义模式；支持手动校时，支持 NTP校时；支持通过RS485接口与中控设备进行对接；支持在级联模式下，可以在同一界面下支持查看多发送卡下LED整墙的概览信息和LED屏连线状态；支持查看行列网格展示屏幕接收卡规模、在Web端鼠标移到网格上时，可展示该网格所属网口的所有接收卡单元，高亮展示，展示网线连线顺序，网口号，展示工作状态；支持定时开关屏设置，模式开启后，在web端和客户端可配置定时开关屏时间，屏幕可按照指定时间配置自动开关屏幕；关屏前屏幕显示灭屏提示；支持视频信号输入全屏缩放及自定义缩放；支持HDCP 2.2协议的高带宽数字内容保护技术；支持热备份；支持≥3840 Hz 高刷新率输出，纳秒级响应时间；支持查看设备与LED屏幕的带载关系；支持查看运行过程中屏幕异常的定位；支持查看设备运行状态、设备内存、CPU使用率、设备运行温度和网口使用率等参数；支持异常箱体电压检测、箱体温度检测、设备温度检测；</t>
  </si>
  <si>
    <t>11.8</t>
  </si>
  <si>
    <t>小计11</t>
  </si>
  <si>
    <t>合计一</t>
  </si>
  <si>
    <t>软件购置</t>
  </si>
  <si>
    <t>公安交通集成指挥平台无人机应用软件</t>
  </si>
  <si>
    <t>包含流媒体服务、接入服务、文件存储服务、MQTT服务、REDIS服务、人工智能分析服务。具备基础管理、违法取证、交通巡逻、系统管理、遥控器应用等功能。支持9类交通违法取证，包括异常停车、占用应急车道、压线、开车打手机、不系安全带、不礼让行人、倒车逆行、货车占用超车道、货车禁行。支持7类交通事件检测，包括行人上道路、低速行驶、拥堵、施工、事故、起火、抛洒物。</t>
  </si>
  <si>
    <t>地图引擎</t>
  </si>
  <si>
    <t>呼伦贝尔市21级基础行业矢量地图数据，省级背景，全国背景，三级行政区划数据（根据国家规范生产省、地市和区县三级行政区划的边界数据），提供交通地理信息系统引擎，包含地图服务、空间查询服务、空间定位服务和时空分析服务。提供地图搜索、行政区划定位查询、实时定位、位置计算、轨迹纠偏、实时路况渲染、路径分析、缓冲区分析、可达域分析、地理围栏等服务能力，具备开放平台API，支持第三方系统调用，视频专网部署一套。</t>
  </si>
  <si>
    <t>基础数据</t>
  </si>
  <si>
    <t>每年更新一次基础地图矢量数据服务，包含POI、路网等数据，提供的矢量地图数据包含点、线、面、文字等4类主要的要素类型，主要如下：点状要素：主要是兴趣点（POI）信息，涉及POI的位置信息、名称、所属区域和道路等；线状要素：主要指生活中的道路、街巷、高速、高架、隧道、匝道等信息，是进行道路定位和导航计算的主要数据，具有严谨的拓扑关系，为线状数据；面状要素：主要是指基础地理背景数据，主要包括河流、湖泊、公园绿地、行政区划、岛屿等，作为数据背景使用。行政区划包含国界、省界、地区界、县界、区县级行政区划面信息。面状要素还包含休闲广场、停车场、火车站、医院、景区等定制的功能面，还可以根据需要定制公安及派出所辖区等面状功能区域；其他要素。</t>
  </si>
  <si>
    <t>次</t>
  </si>
  <si>
    <t>2.3</t>
  </si>
  <si>
    <t>实时路况数据</t>
  </si>
  <si>
    <t>提供全市全境内严重拥堵、拥堵、缓行、畅通四种拥堵状态的路况数据，更新频次≤2分钟。数据涵盖雷视各路段的拥堵状态、通行时间、通行速度等。</t>
  </si>
  <si>
    <t>年</t>
  </si>
  <si>
    <t>设备证书和SSL证书</t>
  </si>
  <si>
    <t>支持SM2国密算法；由第三方CA签发，证明服务端真实性。</t>
  </si>
  <si>
    <t>张</t>
  </si>
  <si>
    <t>智能密码钥匙</t>
  </si>
  <si>
    <t>SM1加解密：≥20Mbps；SM2生密钥：≥30次/秒；SM2签名：≥90次/秒；SM2验签：≥50次/秒；SM2加密：≥50次/秒；SM2解密：≥100次/秒；SM3算法性能：≥10Mbps；SM4加解密：≥20Mbps；随机数生成：≥2Mbps；支持ECB、CBC、OFB、CFB模式的SM1密码算法；支持SM2密码算法，可在内部进行加解密、签名验签、密钥对生成；支持SM3密码算法支持ECB、CBC、OFB、CFB模式的SM4密码算法；</t>
  </si>
  <si>
    <t>个人数字证书</t>
  </si>
  <si>
    <t>证书下载安装的载体支持多种加密算法和密钥长度，支持 USBkey 存储介质，可直接下载成 p7b和 PFX 格式的文件证书，证书格式标准遵循 x.509v3 标准。
支持SM2算法；拓展域：支持自定义证书扩展域管理；兼容性：支持windows、1inux和GC操作系统、全面兼容IE、Chrone和Firefox浏览器环境；</t>
  </si>
  <si>
    <t>国密浏览器</t>
  </si>
  <si>
    <t>支持国产加密算法，兼容信创软硬件环境；支持页面解析、页面标签栏、页面地址栏、前进后退、页面刷新；网址收藏、证书集成、插件集成等功能；支持地址栏网址自动补全，输入网址时，根据用户使用习惯自动完成网址的完整输入。</t>
  </si>
  <si>
    <t>LED小间距屏幕控制管理软件</t>
  </si>
  <si>
    <t>CS客户端数量：≥4；移动客户端数量：≥4；报警输入：≥64；报警输出：≥64；虚拟电视墙个数：≥32；发送卡数量：≥128；可配置视图个数：≥128；系统兼容多种操作系统，可支持Windows、Android、IOS多种操作系统；支持自定义客户端名称，客户端Logo可更换（Logo格式为svg）；系统具备C/S和B/S架构，采用模块化设计，实现实时监控、录像回放、大屏管理、字幕管理、中控管理等集成，实现统一管理；支持配置系统设备接入协议，允许Onvif、ISUP等协议的接入；支持服务器网络地址配置，支持外网接入，配置系统端口。支持配置客户端通信端口、通用事件接收端口、ISUP设备报警接收端口、OTAP端口、以及其他功能端口；支持业务数据的长期存储，包括业务数据、服务日志、接收事件记录等，最长支持设置保存不小于3年；支持系统配置HTTPS协议（TLS v1.2及以上版本）、内部系统身份认证信息的配置；支持电视墙数据、接收事件数据、接收报警数据、运维数据、图片数据进行备份和还原；支持按天、按周、按月进行自动备份，最大备份数量为不小于5；支持设置用户登录的安全策略，包括登录失败超次锁定IP地址、设置最低密码强度、设置密码有效期、自动锁定控制客户端时长、双重认证等配置策略；支持对每一步操作成功或失败进行弹框提醒，并在系统中心记录操作日志，支持导出操作日志；支持创建多种用户角色，针对不同的用户角色可分配不同的组织权限（包括区域显示、资源访问、资源、配置及操作权限），支持按角色分组；支持多种设备类型统一接入管理，包括解码器、拼控器、综合平台、LED控制器、编码设备、流媒体服务器；可通过客户端软件，搜索局域网内在线设备；支持在设备管理界面快速跳转设备本地WEB配置页面；支持统一设备时区、时间手动校时，可设置与所在服务器时间同步；支持配置NTP校时，可自动探测本地NTP；统一展示音视频通道资源，包括本地输入源、视频输出、音频输入、音频输出，支持用户自定义名称；支持本地源按类型分组展示，支持用户自定义分组，分组后支持按分组批量播放、单窗口轮巡、多窗口轮巡；支持本地源按上、下、左、右四个方向进行像素级信号源裁剪，可以实时预览裁剪后的图像；支持漫游窗口创建，销毁，移动，改变大小，置顶，置底操作；支持窗口放大还原、全屏显示、画面拼接、子窗口放大还原；支持窗口锁定（无法进行关闭、移动等操作）、VCA（窗口画面叠加智能信息）、PTZ（上下左右、变焦、变倍控制）操作；支持窗口码流类型调整，支持码流类型设置主码流、子码流、自动码流（根据窗口分割数量自动切换子码流）；支持整墙输出画面回显，实时监测物理墙实际播放画面；支持智能事件、人员事件、车辆事件、报警输入事件、人脸事件联动上墙，联动抓图、录像、云台、邮件及用户自定义事件；支持联动监控点上墙画面红框高亮显示、声音提示；支持点击一键清屏，可快速清除大屏中的所有窗口； 支持场景画面快速切换；支持对场景设置窗口布局，布局模板支持1×1、1×2、2×2、3×3、3×4、4×3、4×4、及自定义M×N布局等，支持场景布局锁定/解锁；</t>
  </si>
  <si>
    <t>视频专网存储资源管理软件扩容</t>
  </si>
  <si>
    <t>云存储管理模块</t>
  </si>
  <si>
    <t>云存储基础管理软件，含基础运行模块，集群管理、计划管理、索引管理、负载均衡等功能；支持视频、图片数据存储，支持跨节点数据安全。</t>
  </si>
  <si>
    <t>存储节点管理服务扩容</t>
  </si>
  <si>
    <t>每套视频云存储可管理的节点设备数最多为1024台。</t>
  </si>
  <si>
    <t>5.3</t>
  </si>
  <si>
    <t>流直存服务扩容</t>
  </si>
  <si>
    <t>每套视频云存储可管理的前端点位数最大为100000路视频点位。</t>
  </si>
  <si>
    <t>路</t>
  </si>
  <si>
    <t>5.4</t>
  </si>
  <si>
    <t>存储虚拟化服务扩容</t>
  </si>
  <si>
    <t>含存储资源虚拟化功能，为应用提供池化资源服务。</t>
  </si>
  <si>
    <t>TB</t>
  </si>
  <si>
    <t>6</t>
  </si>
  <si>
    <t>交通综合管控平台通道扩容</t>
  </si>
  <si>
    <t>视频设备通道扩容</t>
  </si>
  <si>
    <t>对视频设备的接入通道数进行管理。</t>
  </si>
  <si>
    <t>抓拍设备通道扩容</t>
  </si>
  <si>
    <t>对卡口、电警、违停球设备的接入车道数进行管理。</t>
  </si>
  <si>
    <t>信号机通道扩容</t>
  </si>
  <si>
    <t>按照接入的海康信号机的数量收费。</t>
  </si>
  <si>
    <t>合计二</t>
  </si>
  <si>
    <t>附表3：项目应用系统定制开发需求</t>
  </si>
  <si>
    <t>应用系统名称</t>
  </si>
  <si>
    <t>基础功能</t>
  </si>
  <si>
    <t>平台基础功能</t>
  </si>
  <si>
    <t>支持更改首页风格，支持3种首页样式切换展示。支持首页名称、版权内容、子系统名称及图标、网站标题及logo、网站水印开关控制的自定义配置。支持自定义上传更换网页图标和首页图标。
可根据查询时间、操作用户、操作IP、操作模块、事件查询检索日志信息。根据检索的字段罗列出日志信息列表。日志信息列表可导出当前页也可导出全部页。
支持一键开启和关闭告警通知栏，自定义设置实时告警保留最近X条告警数据，可单独开启和关闭某一个告警类型的声音提示并支持自定义选择不同的提示音。
通过数据权限设置，解决不同部门职级人员对于数据访问、调阅的权限管理。支持数据查询（根据警员姓名支持模糊查询）、权限添加、修改、有效性设置（有效：该条数据权限生效，添加数据权限后初始状态默认有效；无效：该条数据权限不生效）及详情查看。
通过组织机构数选择用户，并选择配置数据权限，可为已选的部门/警员自定义灵活配置多个部门的数据权。系统支持用户按条件查询、新增用户、修改用户信息、删除用户和导入用户的基本操作；支持指定用户可使用的有效期限；并给用户分配在本系统中的角色权限。
支持建立角色，并限定角色的访问权限，当角色与用户关联时，用户就获得该角色的访问权限。支持角色的新增、修改、查看、删除操作。系统支持组织机构树的新增、信息修改、删除、和导入。
按照GA/T 1400标准搭建视频图像信息数据库，包含应用功能、接口功能和管理功能，为车辆等相关业务应用提供综合数据支撑。应用功能：包括检索、布控与告警、订阅与通知和联网等功能。接口功能：主要包括采集接口、数据服务接口和级联接口。管理功能：主要包括存储管理、用户管理、设备管理、日志管理和时钟同步等功能。
基于实时媒体资源的微服务，媒体资源包括多方面的资源，比如设备的视频资源、设备的音频资源等，可以对国标设备等进行实时监看、实时监听等。“业务层”的应用系统可以在“流媒体类微服务”的基础上实现各种实时媒体流的复杂操作。
视频监控设备通过设备接入类微服务进行接入，可以通过国标等方式进行接入。同时对外还提供API供调用，对设备进行自身固有的功能进行操作。
第三方数字平台支持通过平台接入类微服务进行接入，可以通过国标等方式进行接入。同时对外还提供API供调用，进行组织机构和设备列表的获取，也可以对平台下属的设备进行自身固有的功能进行操作。</t>
  </si>
  <si>
    <t>一张图作战</t>
  </si>
  <si>
    <t>依托GIS地理信息系统，交通警情、警力资源、设备资源及外部资源进行数据接入，按照不同图层展示相关资源信息，实现交管资源的一张图展示、一键式调度，服务业务实战应用。
基于GIS地图接入视频监控、卡口、电子警察、执法记录仪、警车GPS等各类系统外场设备，实现设备资源及状态（在线、离线）的一张图展示，可按设备状态筛选相应设备，统计相应状态设备数量。
通过图层叠加的方式实现多种设备资源的统一管理，支持对关注监控设备加入收藏夹，方便管理部门实时调阅。
支持按不规则图形、矩形、圆形、按路线方式框选区域，同时自动显示出区域范围内资源图标及列表，自动打开框选范围视频监控画面；
支持对图层资源收藏进入收藏夹，便于快速找到常用资源设备；
支持地图上对常用点位添加标注，标注后进入收藏夹，可快速通过收藏夹在地图上定位。
支持对接执法记录仪、警用车辆等系统，采集警力装备的位置信息，基于GIS地理信息系统，实时一图展示警力资源分布情况，可通过不同的图标在地图上按照管理辖区展示警员和警车的分布。
平台GIS地图常用操作，包括地图拖框放大、滚轴放大、拖框缩小、滚轴缩小、地图漫游、全图显示、比例尺显示、地图移动、前进、回退、超级地图、图层加载、图层卸载、自定义图层显示、地图鹰眼、地图书签、地图面积量算、地图距离量算等功能。
系统支持地图浏览视频资源：管理公安交管部门建设的图像资源，包括视频监控、电子警察、卡口移动设备等所有的图像资源的详细信息。并支持分图层、是否在线进行分组及组合展示。
系统可按照用户权限、重点区域、辖区等多种方式对设备建立分组，每棵设备树有独立的分组，一个设备可隶属于不同的分组，后期对于设备树可按权限进行分配。
在一键搜输入框中输入汉字、汉语拼音首字母或者全拼，此时会在下方设备树中显示设备分类信息，有：枪机、球机、车辆卡口、电警等。
系统可以在地图的设备树上通过标签过滤展示不同的设备，支持标签名称过滤、设别名称过滤、设备状态过滤；并可给设备树上的设备快速添加标签。
系统支持多种检索模式，包括全称检索、模糊检索、全拼检索、拼音首字母检索，并在地图上快速定位。
系统可通过地图设备树搜索车卡或直接从地图上点击车卡设备，在地图上进行实时过车信息查看；也可以快速跳转业务屏查看详细的实时过车信息。
系统可通过地图设备树搜索视频设备或直接从地图上点击视频设备进行快捷播放实时视频。</t>
  </si>
  <si>
    <t>派勤部署</t>
  </si>
  <si>
    <t>每日派勤包含派勤录入、派勤预览、派勤提交、派勤记录等功能，派勤功能支持采用平台端派勤的方式。
支持“按人员派勤”、“按岗位派勤”和“按周期派勤”三种派勤方式，支持对人员和车辆派勤，支持按照交管部门设定的勤务等级快速派勤。
支持按照部门、岗位、岗点、岗点标识快速检索派勤详情，支持导出派勤信息。
支持导入每日值班信息，可在勤务一览直观呈现，便于指挥中心直观查看各级部门的值班人员及联系方式。
警员在岗期间由于特殊情况（如其他工作安排）需要请假或者离岗支持通过PC端进行勤务报备。
支持上级领导或者管理人员对警员申报的勤务异常报备和勤务报备进行审批。
支持记录所有警员的报备申请、审批记录，并形成电子档案，为勤务考核提供数据基础。
支持根据交管部门的业务需求设置不同时期的勤务管理策略，如勤务等级、节假日设置、异常设置等。
支持在辖区范围内进行网格化划分，并根据岗点性质设置岗点有效工作范围，便于对执勤越界、迟到、脱岗等异常行为进行监督和异常告警。
针对一些关键岗点，如高速口、学校，可增加岗点的标签信息，便于清楚掌握岗位所在的岗点信息。
为针对不同的部门创建各自适用的岗位类型，可提供岗位类型的配置，实现岗位类型的维护。
支持快速配置岗位时间范围，配合岗位配置将岗位区域、时间、职责进行灵活组成。
支持对班次的增、删、改、查等操作，支持按照列表展示勤务班次名称、序号和班次时段。
支持在派勤时直接选择已配置的派勤周期快速派勤。
支持将警员信息录入特殊名单警员，派勤部署时将无法选择特殊派勤名单内的警员。
支持自动提醒各大队、中队根据不同勤务等级的派勤标准进行派勤，并对不达标的部门进行实时预警。
支持设置整年的法定节假日，便于派勤人员及时获取节假日信息。</t>
  </si>
  <si>
    <t>执勤监督</t>
  </si>
  <si>
    <t>可通过警用设备的GPS数据信息、视频查岗、执法记录仪点调音视频通话的方式，监督执勤过程的异常行为，支撑勤务工作的全流程监管。
自动智能分析异常数据，并对执勤过程中异常行为进行异常提示。
支持根据多种单兵设备获取GPS数据，可自动切换在线设备。
支持查看指定部门、指定时间段的勤务异常数据，直观展示各部门异常分布情况，支持勤务管理员查看总体和单个警员的异常数据。
未到岗异常预警，支持分色分级管理，支持查看当日所有应到岗却未正常到岗的警员信息并统计其应到时间、实际到岗时间及迟到时长，支持按照机构、警员姓名和日期范围进行搜索。
定位异常预警，支持分色分级管理，支持实时监督所有在岗执勤过程中定位发生异常的数据，包括警员定位离线时间、定位恢复时间及离线时长，支持按照机构、警员姓名、日期范围查询。
越界异常预警，支持分色分级管理，支持监督执勤过程中警员的越界异常情况，包括其越界开始时间、结束时间和越界时长，支持按照机构、警员姓名、日期范围进行搜索。
久停异常预警，支持分色分级管理，支持对执勤过程中警员的停留异常情况（久停）进行实时预警，默认5分钟（可配置）内移动距离不超过100m（可配置）记为停留异常，记录异常发生的警员、部门、所在岗位、异常开始时间、恢复时间。
支持设置勤务异常判定规则，为勤务异常预警提供基础支撑。
支持通过视频监控抽查各个岗位警员的执勤工作情况，支持录入查勤情况，支持记录查岗的警员姓名、执勤状态、监控区域、视频设备编号等信息。
支持通过执法记录仪点调现场的视频画面，支持将执法记录仪点调结果录入系统，支持记录查岗的警员、执勤状态、结果信息。
支持警员对勤务异常进行报备申请，需提交勤务异常原因、辅助证明（如执勤图片）等信息，由勤务管理人员或上级部门对异常报备情况进行核查。</t>
  </si>
  <si>
    <t>工作数据监督</t>
  </si>
  <si>
    <t>支持展示所有警员当日实时勤务工作的各项数据及排名情况，包括派勤时长、执勤时长、异常时长、执勤里程、执法数、处警数、报备数、异常数等工作数据。
支持查看警员的执勤时长明细，包括岗位类型、岗位名称、岗位执勤时长、执勤时长、执勤日期、派勤时长、执勤时长，并可查看警员在相应班次的轨迹信息。
支持查看警员异常时长明细，包括异常的岗位类型、岗位名称、执勤日期、异常的班次、异常类型、异常时长，并可查看警员在相应班次的轨迹信息。
支持查看警员执法的明细情况，执法信息包含执法日期、执法类型、执法编号、执法地点。
系统中支持查看警员的处警明细情况，处警信息包含处警日期、处警类型、处警地点、警情描述、处警状态。
支持跟踪执勤当日所有警员的值班班次、各班次所在岗位，并对执勤时长、巡逻里程、异常次数、执勤轨迹等勤务数据进行统计分析，为一警一档提供数据基础。
支持按照机构、岗位类型、岗位、警员姓名、日期查询相关勤务数据，帮助交管部门全面监管勤务人员勤务工作状况。
支持按照警员执勤班次查看警员的执勤轨迹，并在地图上实现勤务轨迹回放，支撑勤务管理人员及警员进行历史轨迹的自查、追溯。
支持根据警员的勤务数据等多维度数据精准刻画“一人一档”，包含基本信息、勤务上报的地理位置、今日的派勤状态、每日勤务轨迹、个人勤务工作数据等，支持查看每天或每月的勤务工作变化趋势，如执勤时长、异常次数、巡逻里程等，帮助交管部门掌握所有警员的勤务分布情况，为提升警员综合勤务能力提供数据基础。
支持实时统计部门工作的勤务数据，包括实时派勤人数、实时在岗人数、实时派勤率、实时出勤率、实时见警率，可查看实时更新数据。
支持将部门勤务部署信息导出，便于交管部门实时掌握部门的警员部署和路面执勤情况。
支持查看部门的派勤率趋势图，支持按小时刻画派勤率的变化趋势。
支持查看部门的见警率趋势图，支持按小时刻画见警率的变化趋势。
支持查看部门的出勤率趋势图，支持按小时刻画出勤率的变化趋势。
支持查看部门的派勤人数趋势图，支持按小时刻画出派勤人数的变化趋势。
支持查看部门的在岗人数趋势图，支持按小时刻画出在岗人数的变化趋势。
支持对部门的勤务工作进行过程跟踪和结果监督，将勤务工作从事后发现向事中监督转变，实现各部门执勤过程中的当日数据可查，保障勤务工作全过程监管。
部门当日的工作数据，包括派勤时长、执勤时长、异常时长、巡逻里程、执法数、处警数、报备次数、异常次数，支持导出部门当日勤务数据，为勤务优化提供数据支撑。
支持查看部门的执法数趋势图，支持按小时刻画执法数的变化趋势。
支持查看部门的处警数趋势图，支持按小时刻画处警数的变化趋势。
支持查看部门的报备次数趋势图，支持按小时刻画报备次数的变化趋势。
支持查看部门的异常次数趋势图，支持按小时刻画异常次数的变化趋势。
支持查看部门的巡逻里程的趋势图，支持按小时刻画异常次数的变化趋势。
支持查看每个部门的平均派勤率（部门派勤人数/部门人数）。
支持根据不同部门、不同时段设置不同标准的派勤率。
支持将派勤数据导出，为交管部门科学管理路面勤务工作提供数据基础。
支持勤务工作数据分类入数据库，实现统一管理，同时通过账号权限划分，实现勤务数据按警员账号进行划分。</t>
  </si>
  <si>
    <t>交通事件指挥调度</t>
  </si>
  <si>
    <t>支持汇聚上级平台下发、前端设备上报的交通事件，支持应用事件构建模型分析前端视频监控，并自动输出的预警数据，并对平台汇聚的交通事件（包括事件发现时间、事件位置、事件状态等）进行分级、分色管理。
支持手动录入拥堵、违法、事故安全类交通事件信息，支持根据事件发生的地点、时间、所属辖区、抓拍图片上报交通事件。
支持根据事件位置、事件类型、事件等级、发生时间、所属辖区、事件状态等条件查询事件详情，便于交管部门复核、处置交通事件。
支持根据交通事件处理状态对交通事件进行分类管理（如待签收、待调度、已反馈、已忽略），可根据事件对交通运行影响程度分类分色管理支持基于GIS地理信息技术一图管理交通事件。
自动分析交通事件信息中的定位信息，支持人工核实、矫正交通事件定位信息，从而精准获取交通事件的位置信息。
整合GIS地理信息系统和视频监控资源，支持调阅交通事件发生位置附近的实时视频，可基于GIS地理信息选择监控设备。
支持签收核查属实的交通事件，可对核查有误的信息进行修正。
支持在交通事件签收前修正交通事件不准确的信息，如：定位不准确、等级不准确，修正后再进行签收。
支持交通事件派发前修正有误信息，如交通事件类型、等级、描述信息等。
支持动态分析事件标签信息，精准识别事件信息关键要素，精准识别提取关注的标签信息。</t>
  </si>
  <si>
    <t>工作指令</t>
  </si>
  <si>
    <t>支持上级部门给下级部门或同级部门之间下发工作任务或指令，并支持上传附件，部门/民警通过PC端接收工作指令。
支持工作指令的新建，包括事件发生的时间、地点、原因；支持一键派发任务给指定的部门或警员，全程跟踪其在规定的时间内完成该工作指令。
支持上级部门通过平台将工作指令下发给下级部门或者同级部门，工作指令下发支持上传附件。用户可在列表查看工作指令类型、指令发生时间、督办人、任务级别和反馈时限信息。
支持部门/民警通过PC端工作指令，支持接收到的指令转发至其他部门或个人，并通过列表展示已签收的工作指令，展示内容包含事件类型、事件详情、签收时间、处理时间、处理状态和操作。
支持用户对待办任务按照条件进行筛选查询，支持用户查看和处理督办任务。
支持工作指令的接收、处理、反馈全过程跟踪，支持在工作指令或工作任务处理完成后进行评分考核。
支持工作指令的统计分析，包括签收排名率、及时反馈率，并以统计图表展示。</t>
  </si>
  <si>
    <t>特勤保卫</t>
  </si>
  <si>
    <t>支持自动和手动两种路线绘制方式。手动绘制的方式是通过在地图上使用组件进行点位连接操作形成特勤路线；自动绘制的方式是通过用户手动输入特勤路线的起点、终点以及途经点，自动生成特勤路线。
支持在同一任务下绘制多条路线。
支持自动带出所绘路线覆盖的路口信息，并呈现在该路线下，自动识别关联道路路口、卡口监控等相关基础交管资源，以图形标注、图层展示、信息列表等多种方式展示相关资源信息况。
支持默认带出特勤路线涉及交叉口周围的监控设备名称，并支持预设监控预置位。
支持创建任务预案，通过绘制特勤线路，关联并预置路口设备后，上传进行审核。
支持对历史的任务进行复用，支持从历史任务列表中直接选择。
支持在原有路线基础上直接修改调用，避免重复创建任务或绘制路线。
支持预案自动和手动控制执行，接入警力定位信息，实现前导车辆GPS信息，在地图可视化显示车队位置、行驶进度、监控画面及地面警力部署等情况。
支持对警卫路线相关联的资源进行实时上图，图层的数据包括：警员信息、监控、关注车辆等。
通过设备资源上图，保证在任务执勤的过程中，直观迅速的查看周边的相关设备信息、警员信息。
支持在地图上展示某一任务内的所有线路，并支持通过业务列表或地图线路的形式进行展示，支持灵活切换线路，从而快速实现视频点调等操作。针对暂不需要执行的线路，支持隐藏功能。
支持在地图屏展示已配置好的路口视频设备，支持根据引导车的GIS点展示引导车前两个路口或卡口、后一个路口或卡口的所有视频设备的实时视频
当车辆通过路口时，支持显示车辆的位置、通过时间、通行结果。若车辆遇到绿灯顺利通过路口，系统会在后面显示绿色的图标；若遇到红灯，则在后面显示红色的图标
在任务执行过程中系统支持根据GPS点位的移动，在地图上实时展示警卫车辆的轨迹，包括已经行驶的轨迹、剩余未行驶的轨迹，通过不同的颜色进行区分。
支持对路口警员执勤状态等信息进行综合研判，对任务未开始、途径点停留、目标车辆经过卡口、任务结束等行为进行预警提示。</t>
  </si>
  <si>
    <t>任务预案</t>
  </si>
  <si>
    <t>支持创建任务预案，通过绘制特勤线路，关联并预置路口设备后，上传进行审核。
支持对历史任务进行复用，支持从历史任务列表中直接选择。对于相同或相似的任务路线，支持在原有路线基础上直接修改调用，避免重复创建任务或绘制路线。
支持预案自动和手动控制执行，接入警力定位信息，实现前导车辆GPS信息，在地图可视化显示车队位置、行驶进度、监控画面及地面警力部署等情况。
支持对警卫路线相关联的资源进行实时上图，包括警员信息、监控、关注车辆等。通过设备资源上图，保证在任务执勤的过程中，直观迅速的查看周边的相关设备信息、警员信息，实现快速查看监控、就近派警等功能。
大型赛事活动的安保工作经常出现跨天、跨区域、跨车队的情况，所以在同一项警卫任务中，存在多条路线并发执行的需求。针对多路线并发功能，平台支持在地图上展示某一任务内的所有线路，并支持通过业务列表或地图线路的形式进行展示，支持灵活切换线路，从而快速实现视频点调等操作。针对暂不需要执行的线路，支持隐藏功能。
支持在地图屏展示已配置好的路口视频设备，支持根据引导车的GIS点展示引导车前两个路口或卡口、后一个路口或卡口的所有视频设备的实时视频。
支持高亮显示前导车正在经过的路口或即将到达的路口的主视频，并按路口顺序排列展示其他监控视频；根据前导车GPS位置，自动刷新切换视频置顶展示。
任务开始后，系统可在任务进度条上根据车辆的实时GPS信息，直观展示车辆的当前路口位置。当车辆通过路口时，支持显示车辆的位置、通过时间、通行结果。若车辆遇到绿灯顺利通过路口，系统会在后面显示绿色的图标；若遇到红灯，则在后面显示红色的图标。任务从起点至终点执行完成，车辆的图标也由起点移动至终点。在任务执行的过程中，特勤任务的执行者能非常直观的看清任务已执行的路口和剩余待执勤的路口、车辆已经通行路口的通过时间及通行结果，便于对整个特勤任务进行宏观的管理和控制。
在任务执行过程中支持根据GPS点位的移动，在地图上实时展示警卫车辆的轨迹，包括已经行驶的轨迹、剩余未行驶的轨迹，通过不同的颜色进行区分，便于查看剩余的线路里程和剩余的路口数量。
通过轨迹的实时刻画，能够清晰看出多条线路中不同的执行状态，包括已经执行的线路、执行中的线路和未执行的线路。
支持对路口警员执勤状态等信息进行综合研判，对任务未开始、途径点停留、目标车辆经过卡口、任务结束等行为进行预警提示，确保特勤任务执行处于全程可控状态。</t>
  </si>
  <si>
    <t>重点车辆管理</t>
  </si>
  <si>
    <t>在地图屏复用【重点车辆预警】页面功能，重点车辆图层（暂不做车辆类型区分），选中图层后，加载该车辆类型当前的GPS并定位
点击某一辆车，弹出弹框：支持输入开始时间、结束时间，查看该车的历史轨迹。时间跨度不超过3天；支持查看该车的实时轨迹。
默认显示当前人员所在支队当天的重点车辆违法预警列表：包括疑似疲劳驾驶、超速、不按线路行驶、区域禁行四类。
支持四类告警的选择查看，或输入车牌号关键字进行查询，或点击右侧漏斗图标，根据车牌号、告警起止时间进行检索。
列表卡片信息包括：号牌号码、告警类型、告警时间、告警所属辖区、告警地点、处理状态。
展示预警数据。
对预警车辆进行自动布控。
当车辆未驶出当前部门预警就结束时（预警结束但是车还没拦截到）：预警时间就是规则结束时间，处理时间为布控反馈时间。当车辆驶出当前部门时：处理时间=自动撤控时间=预警结束时间。
处理状态包括：待处理、已处理；预警状态包括：预警中、预警结束；处理时间：布控告警反馈的时间；预警开始时间：按预警规则，产生预警的时间，或车辆行驶至其他支队产生新预警的时间。
拿到总队数据后需要做一层大队辖区的映射关联，获取显示大队级的辖区，以及每个大队大预警数据。
对于支队人员，显示所在支队的所有大队部门，统计所在支队下所有大队的数据。
支持展示以部门维度结合疲劳驾驶以及区域禁行等维度进行统计展示。
支持其他平台车辆GPS信息接入，同时支持GPS信息与地图经纬度进行匹配上图展示。
针对GPS信息，结合预警模型，为实现快速展示与分析，系统支持基于分布式计算技术，实现快速违规判定与上图展示。
针对告警位置，在地图上可以查看周边警员位置信息。
针对告警位置，可以查看周边的监控点位，同时实现框选设备进行调阅。
支持与自治区交警总队三级实战平台实现部省联动数据获取，同时支持数据获取策略的调整，例如调取频率、调取时间等维度。
针对重点车牌信息支持与本地过车数据进行碰撞比对，展示预警详细信息。</t>
  </si>
  <si>
    <t>违法管理</t>
  </si>
  <si>
    <t>电警类违法数据接入</t>
  </si>
  <si>
    <t>支持电警类违法数据接入，支持通过协议接入各类违法行为，包括闯红灯、超速、违法停车、闯禁行、不按导向等，具体数据包括违法结构化信息、违法图片、违法短视频等违法相关证据。针对电警抓拍的特殊违法行为例如大货车右转不停车、以及超长货车闯红灯等非标准合成图片实现接入，同时实现结构化数据入库与标准违法专题表单进行匹配。</t>
  </si>
  <si>
    <t>违法录入</t>
  </si>
  <si>
    <t>支持多种违法行为数据的录入，包括闯红灯、超速、区间超速、违法停车、闯禁行等，支持手动上传违法信息的录入和处理，支持视频和图片的录入。</t>
  </si>
  <si>
    <t>违法查询</t>
  </si>
  <si>
    <t>支持根据设备位置、违法时间、号牌号码、号牌颜色、违法类型等信息对逆行、闯红灯、压黄线、不按车道行驶等违法车辆进行查询展示及下载。</t>
  </si>
  <si>
    <t>违法审核</t>
  </si>
  <si>
    <t>用户可对违法信息进行审核，审核之后的违法信息支持上传到公安网统一违法数据库。审核级别可根据用户所需自行设置为一级审核、二级审核。</t>
  </si>
  <si>
    <t>违法上传</t>
  </si>
  <si>
    <t>支持通过协议，将违法数据转发至第三方平台或集指平台。</t>
  </si>
  <si>
    <t>交通运行状态感知</t>
  </si>
  <si>
    <t>宏观运行指标展示</t>
  </si>
  <si>
    <t>（1）车辆出行指标展示
基于区域交通运行认知分析结果，按月统计并展示最新月份的月度常态化出行车辆数，掌握常态车辆出行情况；
按月统计并展示最新月份的日均出行车辆数，掌握日均出行车辆情况；
按月统计并展示最新月份的日均进城和出城车辆数，掌握日均进出城车辆情况。
（2）交通路况指标展示
实时展示路段平均车速指标，统计并展示拥堵路段数量，并支持查看具体拥堵路段信息。
支持自定义时间查询历史的平均车速、拥堵路段数量指标。
（3）路况趋势分析
以5分钟为时间粒度，通过曲线图展示实时在网车辆数、驻停车辆数、路段平均速度，以及全天变化趋势，支持悬停于曲线查看历史时间和具体指标值。</t>
  </si>
  <si>
    <t>路网运行状态展示</t>
  </si>
  <si>
    <t>（1）路网实时路况展示
首页基于矢量地图，匹配路网显示城市路段交通运行状态情况，以绿、黄、红、灰直线分布表示畅通、缓行、拥堵、无数据的运行状态。
（2）路网实时密度展示
结合宏观状态推演的速度和密度，采用不同线型对密度水平进行划分，以白色实线、白色虚线、白色点状线、灰色实线分别表示密度高、密度中、密度低、无数据。
（3）路网实时路况-密度对比展示
首页基于可计算路网，匹配路网同时展示实时路况、密度水平情况，以绿、黄、红、灰直线分布表示畅通、缓行、拥堵、无数据的运行状态，以白色实线、白色虚线、白色点状线、灰色实线分别表示密度高、密度中、密度低、无数据的密度水平。
（4）路网交通热力图展示
首页基于可计算路网，结合路段通行车辆、交通路况，通过热力图形式展示道路拥堵、顺畅、缓行状态，直观掌握当前路网交通状态分布情况。
（5）路网历史交通状态回放
针对全路网交通路况、交通密度、交通热力图，支持选定日期、时段进行回放，用动画展示交通运行状态变化情况，同时系统内可通过进度条模式，拖动回放起始时间，并可以选择1倍、2倍、4倍等播放速度，以满足用户对交通状态回溯的需求。
（6）路网日流量展示
基于交通流量计算，累计分析昨日交通流量，匹配路网，通过不同颜色展示全路网交通流量大小情况，便于用户直观查看全天累计交通流量分布情况，掌握交通流量态势。</t>
  </si>
  <si>
    <t>拥堵溯源和策略推荐</t>
  </si>
  <si>
    <t>2.1.1</t>
  </si>
  <si>
    <t>路口研判分析</t>
  </si>
  <si>
    <t>1、路口拥堵排名
（1）路口拥堵列表：支持查询近30天路口拥堵综合排名，支持区分不同日期类型下（工作日/非工作日）和不同时段类型（早高峰、晚高峰、早晚高峰时段等）的拥堵排名，列表内容包括拥堵路口名称、拥堵指数。
（2）路口拥堵地图：根据查询的路口拥堵列表，通过地图展示路口拥堵列表中的路口分布位置，并分色展示路口拥堵的程度。
2、拥堵规律分析
（1）拥堵趋势研判：支持对路口近30天的各项指标进行小时级的查询，以及变化趋势分析，包括路口拥堵指数、车均延误、停车次数指标。
（2）拥堵日历：支持查看分析近30天发生拥堵的日期，并根据选择的日期显示该日路口拥堵时段。支持展开日历查看拥堵详情日历（包括拥堵日期、拥堵时段和拥堵指标）。
（3）路况回放：支持查看选定路口在选定时段的路况回放，按颜色深浅表征拥堵程度。</t>
  </si>
  <si>
    <t>2.1.2</t>
  </si>
  <si>
    <t>多路口监控</t>
  </si>
  <si>
    <t>1、设备信息展示：支持展示路口名称、厂商、信号机软件版本信息、设备型号、设备IP等信息。
2、信号机实时灯态：
（1）支持展示信号机实时灯态，控制类型、控制模式、控制方案、是否锁定、周期时长、周期开始时间、当前运行时长、信号机系统时间（设备时间）。支持对信号机进行人工干预控制（恢复、关灯、全红、黄闪、步进、交通流锁定、方案切换）
（2）支持路口收藏、批量控制、已选、地图选择、创建分组、批量控制
（3）支持列表、1×1、1×3、2×2、3×3、4×4这几种展示形式
（4）支持从组织树或者地图选择信号机到展示窗口或者列表</t>
  </si>
  <si>
    <t>2.1.3</t>
  </si>
  <si>
    <t>分组控制</t>
  </si>
  <si>
    <t>1、支持分组控制的增、删、改、查
2、分组配置支持设定分组中每个路口的放行快捷相位
3、分组监控支持通过列表形式展示信号机的运行状态，同时支持对每个路口进行交通流锁定、步进、锁定快捷相位、恢复
4、支持对分组路口进行批量控制，包括一键锁定快捷相位、关灯、黄闪、全红、恢复等</t>
  </si>
  <si>
    <t>2.1.4</t>
  </si>
  <si>
    <t>协调干线监控</t>
  </si>
  <si>
    <t>1、可展示权限范围内的所有绿波带和红波带
2、点击绿波带或者红波带，可以查看具体的详情，包括方案实时执行情况、执行方案
3、时距图上支持绿波模拟功能
4、干线绿波监控界面展示各个路口的相位实时运行信息，每两个路口间的协调相位进行连线（上下行两条），线段上展示路口间的预期速度、带宽和路口间距离。</t>
  </si>
  <si>
    <t>2.1.5</t>
  </si>
  <si>
    <t>特勤线路监控</t>
  </si>
  <si>
    <t>1、可展示权限范围内的所有特勤线路，以紫色连线展示
2、单击一条特勤路线记录，地图上可同步展示该条特勤线路的起点、终点及路线轨迹
3、特勤详情界面展示详细的执行情况：锁定/解锁状态，倒计时；可对路口加解锁或执行临时方案
4、点检监控按钮，可以查看每个路口的视频监控，点击路口图，可以查看该路口的渠化图，支持在监控页面对路口执行锁定和解锁操作
5、特勤执行完毕后可以再次进行启动</t>
  </si>
  <si>
    <t xml:space="preserve">
</t>
  </si>
  <si>
    <t>2.2.1</t>
  </si>
  <si>
    <t>道路研判分析</t>
  </si>
  <si>
    <t>1、道路拥堵排名
（1）道路拥堵列表：支持查询近30天道路拥堵综合排名，支持区分不同日期类型下（工作日/非工作日）和不同时段类型（早高峰、晚高峰、早晚高峰时段等）的拥堵排名，列表内容包括拥堵道路名称、拥堵指数、平均速度。
（2）道路拥堵地图：根据查询的道路拥堵列表，通过地图展示所有道路的分布位置，并分色展示道路拥堵程度。点击列表在地图上展示相应道路范围。
2、拥堵规律分析
（1）拥堵趋势研判：支持对道路近30天的各项指标进行小时级的查询，以及变化趋势分析，包括道路堵指数、拥堵里程、平均速度指标。
（2）道路拥堵日历：支持查看分析近30天发生拥堵的日期，并根据选择的日期显示该日道路拥堵时段。支持展开日历查看拥堵详情日历（包括拥堵日期、拥堵时段和拥堵指标）。
（3）道路路况回放：支持查看选定道路在选定时段的全路段路况回放，以分上下行的路段按颜色深浅表示拥堵指数。
 （4）道路拥堵时空热力图：以横轴为道路长度，纵轴为小时展示道路拥堵指数随时间和空间的变化规律。</t>
  </si>
  <si>
    <t>2.2.2</t>
  </si>
  <si>
    <t>特勤任务</t>
  </si>
  <si>
    <t>1、特勤路线管理：
（1）支持特勤路线的增删改及列表展示，列表展示支持显示特勤ID、名称、起点、终点、GPS来源、可执行人员、计划执行时间等信息
（2）点击监控，特勤详情界面展示详细的执行情况，可对特勤进行启动停止，也可对路口加解锁，以及视频预览，点击具体路口支持显示该路口的渠化图，展示具体的相位运行情况
（3）支持特勤执行完毕后可以再次进行启动
2、历史执行记录
（1）支持按特勤路线名称和执行时间查询特勤线路的执行记录，查询结果显示特勤路线名称、执行人员、实际执行时间、实际结束时间
（2）支持查看特勤路线执行记录的详情，包括路口名称、方向转向、实际锁定时间和实际解锁时间</t>
  </si>
  <si>
    <t>2.2.3</t>
  </si>
  <si>
    <t>1、可展示权限范围内的所有的路口分组，以设置分组时选定的路口顺序在地图上展示对应的编号
2、单击路口分组，地图上同步展示该分组的各个路口
3、特勤详情界面展示各个路口的运行情况，包括控制模式，渠化示意图，运行相位信息
4、可以对特勤关联的路口进行放行和恢复，相位的步进以及取消步进
5、可以查看各路口关联的监控点视频
控制模式展示：实时展示地图上的信号机当前所处的控制模式</t>
  </si>
  <si>
    <t>区域研判分析</t>
  </si>
  <si>
    <t>1、区域拥堵排名
（1）区域拥堵列表：支持查询近30天区域拥堵综合排名，支持区分不同日期类型下（工作日/非工作日）和不同时段类型（早高峰、晚高峰、早晚高峰时段等）的拥堵排名，列表内容包括拥堵区域名称、拥堵指数、平均速度。
（2）区域拥堵地图：根据查询的区域拥堵列表，通过地图展示所有区域的范围，并分色展示区域拥堵程度。
2、拥堵规律分析
（1）拥堵趋势研判：支持对拥堵片区近30天的各项指标进行小时级，以及变化趋势分析，包括区域拥堵指数、拥堵时长指标。
（2）区域拥堵日历：支持查看分析近30天发生拥堵的日期，并根据选择的日期显示该日区域拥堵时段。支持展开日历查看拥堵详情日历（包括拥堵日期、拥堵时段和拥堵指标）。
（3）区域路况回放：支持查看选定区域在选定时段的全路段路况回放，以分上下行的路段按颜色深浅表征拥堵指数。
3、区域流量溯源
（1）进出区域流量：以表格形式展示各个区域的出行吸引/出行分布流量，支持表格下载。支持通过表格选定出发与到达的区域关系，在地图上展示对应的流量，并分析相应车流构成。
（2）进出区域车流构成：通过柱状图展示黄牌车、非黄牌车占比，本地车、外地车占比。
（3）进出区域车流地图：支持查看选定区域在选定时段与其他区域的起讫点关系，在地图上展示自其他区域到该区域的出行吸引量，以及自该区域出发到其他区域的出行分布量。
4、通道流量溯源
（1）进出区域通道流量：支持查看选定区域在拥堵/非拥堵时段进出该区域的主要通道的流量，以动态图形式展示流量随时间（0-24小时）变化规律。
（2）进出区域通道车流构成：通过柱状图展示黄牌车、非黄牌车占比，本地车、外地车占比。
（3）进出区域通道车流溯源：支持对选定通道进行车流溯源，分析车流的来源路段和去向路段，并在地图上进行展示。
5、区域饱和度
（1）区域内路段饱和度排名和地图：支持选择分析拥堵/非拥堵时段，以列表形式展示区域内路段饱和度排名，并在地图上分色表示饱和度，用粗细表示流量；点击路段列表或在地图上点选路段，显示该路段车辆来源去向和车辆构成。
（2）路段车流溯源：支持对选定路段进行车流溯源，分析车流的来源路段和去向路段，并在地图上进行展示。
6、诊断一张图
（1）进出区域通道车流分合流点：分析进出区域主要通道合流点，并在地图上进行展示；支持叠加流量溯源图层。
（2）区域内拥堵瓶颈点：分析研判区域拥堵瓶颈点，并在地图上进行展示。</t>
  </si>
  <si>
    <t>信号优化策略推荐</t>
  </si>
  <si>
    <t xml:space="preserve">
</t>
  </si>
  <si>
    <t>3.1.1</t>
  </si>
  <si>
    <t>控制策略推荐</t>
  </si>
  <si>
    <t>基于检测器、OD数据、视频数据或互联网数据，确定关联区域，通过对目标区域和关联区域的交通问题状态判断，生成优化策略。
通过对交通问题的根因诊断，基于大数据分析结合问题路口、干线和区域特征，自动生成问题路口、干线和区域的控制策略，从多个层面缓解交通难题。系统可诊断信号控制的区域、道路、路口自动进行控制策略的推荐。针对每种策略，制定其应用时段和控制范围。包括对源头路口策略推荐、对道路策略推荐、对区域策略推荐。</t>
  </si>
  <si>
    <t>3.1.2</t>
  </si>
  <si>
    <t>绿波管理</t>
  </si>
  <si>
    <t>1、支持静态绿波和感应绿波的添加、编辑、删除、复制、导出及列表展示
2、支持展示绿波带当天的时段计划
3、支持点击具体时段，展示该时段下的绿波带效果时距图，支持选择绿波的上下行方向及启动时间进行绿波效果模拟，支持执行绿波演练，支持展示实时时距图和下载时距图，支持跳转到指标中心查看当前绿波方案的各项交通指标统计数据，支持展示综合评分、平均速度和交通流量（辆），支持查看绿波方案组成路口的各时段各个相位设置情况
4、支持对绿波方案进行编辑，设置绿波带包含的路口、上下行方向、执行时间、执行时段及执行方案
5、支持将绿波带速发布到路口对应的诱导屏
6、支持查看绿波带方案的保存时间和下发时间</t>
  </si>
  <si>
    <t>3.1.3</t>
  </si>
  <si>
    <t>历史协调记录</t>
  </si>
  <si>
    <t>1、支持按照绿波类型、绿波名称、时间范围和是否下发查询绿波优化的历史记录，包括绿波中每个路口中的方案执行信息
2、支持查询结果展示绿波名称、公共周期、开始时间、结束时间、记录时间、优化结果、是否下发以及描述，支持查看绿波优化记录详情，包括环号、相位号、相位名称、绿信比和相序</t>
  </si>
  <si>
    <t>3.1.4</t>
  </si>
  <si>
    <t>绿波演练记录</t>
  </si>
  <si>
    <t>1、支持按照绿波名称和时间范围进行查询
2、支持查询结果展示绿波名称、行驶距离、延误时间、行驶时间、平均车速、停车次数、视频大小和测试完成时间
绿波演练对比：
1、支持选择同一绿波方案的两条历史记录进行演练对比，支持设置是否查看视频、指标，支持设置演练倍速</t>
  </si>
  <si>
    <t>3.2.1</t>
  </si>
  <si>
    <t>源头路口策略推荐</t>
  </si>
  <si>
    <t>基于交通问题原因诊断，结合路口流量、排队数据，考虑道路组织特点，生成单路口控制策略，包括单点控制、感应控制、自适应控制、溢流控制、排队控制。</t>
  </si>
  <si>
    <t>3.2.2</t>
  </si>
  <si>
    <t>红波带</t>
  </si>
  <si>
    <t>1、支持红波带的增删改、复制、导出及列表展示
2、支持展示红波带当天的时段计划
3、支持点击具体时段，展示该时段下的红波带效果时距图，支持下载时距图，支持修改路口的相位差秒支持展示路口的相位配置具体情况
4、支持展示综合评分、平均速度和交通流量
5、支持查看红波带方案的保存时间和下发时间</t>
  </si>
  <si>
    <t>3.2.3</t>
  </si>
  <si>
    <t>区域控制策略</t>
  </si>
  <si>
    <t>1、区域匹配置：区域配置支持按信号机导入和按干线导入，按信号机导入支持在地图上进行点选、线选、多边形选择的形式进行路口选择，按干线导入支持列表选择
2、策略配置：
（1）策略配置支持通用配时计划配置、区域时段划分、各个时段下的空间划分（划分为单点和干线）以及自动优化方案
（2）执行计划支持按日期或按星期
（3）支持配置数据源日期
（4）支持向时段计划添加干线或同步干线配置，支持按照路口名称或干线名称进行查询</t>
  </si>
  <si>
    <t>3.2.4</t>
  </si>
  <si>
    <t>信号机监控</t>
  </si>
  <si>
    <t>1、以组织树形式和地图可视化来展示用户权限范围内的信号机数据，地图上支持聚合展示
2、可以查看单个路口的基础信息，运行详情，包括渠化示意图，当前运行方案，控制模式，以及执行人工干预的用户
3、可以对该路口信号机进行控制：包括自动、黄闪、全红、灭灯，放行、恢复，相位的步进以及取消步进，自定义交通流锁定，方案切换
4、可以对该路口信号机进行渠化配置、方案配置，位置修改
5、可以查看该路口关联的监控点视频
6、可以查看多个路口的渠化监控
7、可以查看该路口的实时交通流指标数据
8、可以监控信号机的在线离线和故障信息以及故障详情
9、可以基于快捷标签、地图显示、状态类型、控制类型、设备厂商、控制模式等进行快速过滤
10、支持数据展示面板展示路口信号机总数、干预中的信号机数、离线的信号机数和故障的信号机数
11、支持对感兴趣的路口进行收藏
12、可以展示已锁定路口面板，在面板中展示锁定路口列表以及锁定的时间，支持对路口解锁
13、支持在地图上进行路口的方向控制，支持方向控制、转向控制、车道控制以及灯态展示
14、支持在地图上进行线路规划并对规划后的线路进行一键预览
15、支持临时方案下发，支持设置临时方案执行的周期数
16、支持跳转到单路口详情页面进行查看路口的实时灯态、渠化、视频监控、指标查询以及设备信息等信息
17、支持跳转到图层配置页面，对地图不同层级展示的内容进行配置
18、支持查看信号机当天的历史记录，包括开始时间、运行的方案名称、方案详情，并支持跳转到运行历史查询页面</t>
  </si>
  <si>
    <t xml:space="preserve">
</t>
  </si>
  <si>
    <t>3.3.1</t>
  </si>
  <si>
    <t>问题道路策略推荐</t>
  </si>
  <si>
    <t>基于问题原因诊断，结合源头路口在道路中的位置及关联区域运行状态，对问题路口上下游区域分别设计绿波控制、红波控制。</t>
  </si>
  <si>
    <t>3.3.2</t>
  </si>
  <si>
    <t>预案控制</t>
  </si>
  <si>
    <t>1、支持按照预案名称、预案类型和预案状态进行查询
2、支持对预案的添加、编辑、删除和复制
3、支持配置预案实时的计划包括按星期选择、按照日期选择、手动执行等，同时支持配置预案的控制场景，控制场景由触发条件集和执行动作集组成
4、支持展示预案当前的状态，以及预案的执行情况，并支持手动启动和停止该预案</t>
  </si>
  <si>
    <t>3.3.3</t>
  </si>
  <si>
    <t>特殊车辆管理</t>
  </si>
  <si>
    <t>1、特殊车辆管理：
（1）支持添加、编辑、删除特殊车辆信息，车辆信息支持设置车辆名称、车辆类型（救护车、消防车、公务车）、车牌号码、车牌颜色、优先通行路口组和优先级
（2）支持导出批量添加特殊车辆信息的模板，填写后支持导入模板实现批量导入特殊车辆信息
（3）支持按车辆名称、车牌号码进行查询
2、优先路口管理：
（1）支持对优先通行路口组的添加、编辑和删除
（2）支持按名称进行查询
（3）支持通过点选、线选、框选、多边形选择等方式向优先路口组中添加关联路口，支持配置路口各个进口的锁定时间，支持配置优先路口组的时间计划和关联车辆配置
3、历史记录查询：
（1）支持按照路口、时间范围、路口组名称和车牌进行查询
（2）支持查询结果展示路口组名称、车辆、路口、优先响应时刻和优先时长
（3）支持导出特殊车辆优先的历史记录</t>
  </si>
  <si>
    <t>3.4.1</t>
  </si>
  <si>
    <t>拥堵区域策略推</t>
  </si>
  <si>
    <t>基于检测器、信号控制数据、视频数据、互联网数据等，通过区域主要的拥堵程度来判别区域的交通拥堵状态（当前处于基本通畅、中度拥堵、重度拥堵等状态），根据策略推荐功能推荐合适的控制策略。基于拥堵区域的关键交通流分布，对上游关键输入优化、下游关键输出优化；包括分流控制、截流控制、缓进快出。当区域交通拥堵事件不断蔓延且对蔓延方向的路口进行识别，自动执行“外控”策略，减少区域外围路口的绿灯时间，降低区域的交通需求，加快区域内部车流驶出。将区域道路、路口相互关联，以区域及路口自身承载能力和实际消化能力为衡量标准，对区域各路口进行分区整合，分层管控，均衡承担的方式，参考推荐生成控制策略。</t>
  </si>
  <si>
    <t>3.4.2</t>
  </si>
  <si>
    <t>路口配置：</t>
  </si>
  <si>
    <t>1、支持信号机批量导入、导出
2、支持信号机基础信息配置、渠化配置、信号机参数配置以及优化参数配置
3、支持对信号机配置标签集合，包括路口类型、渠化类型和标线标牌类型
4、支持对信号机执行添加、编辑、删除操作
5、支持预览路口渠化图
6、支持按照路口名称、路口编号、IP、路网ID、信号机厂商、所属集合、配置状态进行搜索
7、支持按照区域名称进行搜索</t>
  </si>
  <si>
    <t>3.4.3</t>
  </si>
  <si>
    <t>路段配置</t>
  </si>
  <si>
    <t>1、支持手动添加路段配置，包括起点路口、到达路口、路段名称、关联设备、行驶速度、路段长度、最高限速、最低限速等配置
2、支持已添加路段的展示
3、支持在地图上提取路段快速完成路段的添加
4、支持按照路段名称进行搜索
5、支持点击添加完成的路段显示该路段配置信息</t>
  </si>
  <si>
    <t>3.4.4</t>
  </si>
  <si>
    <t>信号控制参数配置</t>
  </si>
  <si>
    <t>1、支持在智慧信控配置对渠化监控进行个性化配置，包括渠化视野是否锁定、信号灯是否展示等
2、支持在图层参数配置对地图层级进行配置以显示聚合图层、小图标图层、路口图层、方向控制图层的对应图层，可以在地图上预览配置效果，支持设置是否锁定后自动弹出视频
3、支持在校时参数配置对校时方式和校时时间间隔进行设置
4、支持在日志参数配置对优化历史日志以及信号机控制日志保留的时间进行设置
5、支持在绿波参数配置对绿波配时算法数据源和绿波带速发布内容进行设置
6、支持在早晚高峰配置对早高峰和晚高峰的对应时段进行设置，支持选择是否开启预统计，开启后列表中将显示开启时间
7、支持在指标中心配置对配置指标的名称、标识、单位、统计方式、时间维度和是否启用进行设置，配置完成的指标将以列表形式展示，支持对配置完成的指标进行编辑或删除，支持按照指标类型、指标名称、指标标识和启用情况进行过滤查询
8、支持在物联要素配置对路网治理服务地址、设备治理服务地址和路径规划能力来源进行设置</t>
  </si>
  <si>
    <t>交通信号方案生成</t>
  </si>
  <si>
    <t>（1）路口配时优化方案生成：基于单路口信控优化策略，结合路口信号方案匹配度，实现单路口的方案生成和方案更新，方案生成包括方案时段切分、方案相位、相序、周期、绿信比的调整，并支持联动信号控制平台进行路口方案的下发和恢复。路口配时方案的自动生成周期可结合信号机的自我保护机制灵活制定。
（2）协调配时优化方案生成：基于协调优化控制策略，结合交通检测数据、历史运行方案可自动生成协调配时方案，生成的协调方案中含各个路口配时方案，以及方案参数。在生成方案后，并支持联动信号控制平台上进行协调方案下发和执行，当不需要协调方案时可进行即时恢复。
（3）区域控制优化方案生成：根据交通流数据的分析，结合区域的控制策略，判断截流或疏散方向，识别控制各路口的点位，调整要控制的路口的绿信比、相位差，降低车流快速驶入控制区域或加快车流驶出控制区域，缓解区域拥堵。支持区域拥堵诊断进行控制策略推荐，生成的协调方案中含各个路口配时方案以及方案参数，并支持联动信号控制平台将路口方案下发和恢复。</t>
  </si>
  <si>
    <t>交通组织建议生成</t>
  </si>
  <si>
    <t>（1）动态管控建议：基于交通流的时空分布数据，结合静态交通组织信息，实现对可变车道、潮汐车道等的动态管控，生成相关方案建议。
（2）交通组织建议：结合信控配时方案数据、实时交通流量数据、道路渠化数据，匹配交通需求和供给关系，自动识别与道路/路口渠化组织不匹配的问题，生成道路/路口渠化更改、车道展宽、待行区设置、机非隔离、进口/出口车道对应等交通组织的建议。
（3）路口交通评价：
1）支持基于服务水平、平均延误、交通流量、路口饱和度、排队长度进行路口排名
2）支持按照周期、5分钟、15分钟、小时、日、月、年等时间维度展示路口维度的指标，包括服务水平、平均延误，交通流量、路口饱和度、排队长度
3）支持按照路口名称进行搜索
4）支持以数据视图、折线图、柱状图查看数据指标
5）支持下载指标的PNG图片
6）支持跳转到交通指标对比页面查看路口在不同日期的交通指标对比数据
（4）干线交通评价：
1）支持展示干线排行、评分和趋势
2）支持按周期、小时、日、月、年等时间维度，以及协调方向和非协调方向展示干线的不停车比例、平均行程时间、平均行程速度、交通流量和带宽利用率
3）支持跳转到交通指标对比页面查看路口在不同日期的交通指标对比数据
（5）交通指标中心：
支持查看路口或干线的（路口、进口道、转向、车道）等空间维度以及（周期、5分钟、15分钟、半小时、小时、天、月、年）等时间维度对交通流量、小型车数量、大型车数量、排队长度（辆）、车均延误、绿灯利用率、饱和度、服务水平、排队长度（米）等交通指标进行统计
（6）交通指标对比：
支持支持查看路口或干线的（路口、进口道、转向、车道）等空间维度以及（周期、5分钟、15分钟、半小时、小时、天、月、年）等时间维度对交通流量、小型车数量、大型车数量、排队长度（辆）、车均延误、绿灯利用率、饱和度、服务水平、排队长度（米）等交通指标按照选定对比日期进行统计</t>
  </si>
  <si>
    <t>感知数据分析</t>
  </si>
  <si>
    <t>交通控制算法分析</t>
  </si>
  <si>
    <t>依靠交通信号控制设施，随交通流变化特性来通过指挥车辆和行人的通行。提供多场景下多模式的信号控制服务，包括单点场景、干线场景。从数据资源平台抽取电警、信号机及交通地理信息系统的基础数据，完成模型依赖的交通特征指标的计算，根据业务平台信控优化需求，匹配相应的信控优化模型输出信控方案。最后根据业务应用需求，将验证后的信控方案进行下发及平台展示，快速实现信控优化应用的落地实施
任务管理：
1、任务文件夹管理：
（1）任务文件夹维护：支持任务文件夹的管理维护，可对任务文件夹进行新增、编辑和删除的操作，支持调整文件夹顺序，文件夹父级修改，子文件夹平移，文件夹置顶。
（2）任务文件夹检索：支持对任务文件夹按关键字进行搜索
（3）任务文件夹展开：支持任务文件夹的展开与收起
（4）任务信息浏览：支持对列表任务的任务名称、锁定状态、运行状态、增量激活状态、策略激活时间、节点数、所属文件夹、创建者和修改时间进行查看，支持在列表界面对任务进行修改、启/停和删除的操作，支持除默认展示列外，其他列可自定义配置是否展示
（5）任务运行状态查看：在任务列表界面中点击运行状态图标可查看任务运行状态，包括任务使用的插件列表，如插件名称、插件类型、插件状态以及插件的输入和输出数据量，包括任务运行实例、未处理数据批次、上次执行时间和运行策略
（6）关键字搜索：支持任务列表的关键字模糊检索，支持大小写模糊匹配
（7）过滤：支持通过运行状态、增量激活状态、文件夹、任务类型、实例、输入/输出表名称、插件名称对任务进行筛选
2、任务列表查看
（1）支持对列表任务的任务名称、锁定状态、运行状态、增量激活状态、策略激活时间、节点数、所属文件夹、创建者和修改时间进行查看，支持在列表界面对任务进行修改、启/停和删除的操作，支持除默认展示列外，其他列可自定义配置是否展示
（2）在任务列表界面中点击运行状态图标可查看任务运行状态，包括任务使用的插件列表，如插件名称、插件类型、插件状态以及插件的输入和输出数据量，包括任务运行实例、未处理数据批次、上次执行时间和运行策略
（3）支持任务列表的关键字模糊检索，支持大小写模糊匹配
（4）支持通过运行状态、增量激活状态、文件夹、任务类型、实例、输入/输出表名称、插件名称对任务进行筛选
3、任务创建和维护：
（1）支持添加普通任务和自定义任务
（2）支持对任务进行批量运行、停止、存为模板和删除操作，批量设置任务策略。
（3）支持批量导出数据集成任务。
（4）支持批量导入数据集成任务。
（5）支持对非运行状态的任务进行调度策略配置，包括增量激活状态：全量、全量+增量，在全量+增量模式下支持批处理和实时两种执行类型，周期配置可选择频率配置、具体日期配置和排除日期配置，频率支持按年、月、日、时、分进行配置，支持选择自定义并进行配置
（6）支持两个任务依赖调度，依赖的任务无需配置调度周期，当被依赖任务运行完成或者运行异常，依赖任务开始运行。
（7）支持对单个任务启停，锁定，下载日志。针对已就绪或已启动的周期任务立即运行
（8）支持对已有任务进行克隆，在列表中自动生成一个与被克隆任务配置相同的新任务
（9）支持任务移动到不同的文件夹</t>
  </si>
  <si>
    <t>交通评价算法服务</t>
  </si>
  <si>
    <t xml:space="preserve">
通过对前端雷视一体机采集的交通流数据的分析，分别对路网中不同对象（路口、路段、区域等）的交通运行状态及信号控制效果进行评价。从数据资源平台抽取电警、雷视、信号机及交通地理信息系统的基础数据，完成交通特征指标的处理。根据不同场景的评价需求匹配相应的评价模型输出评价指标，状态评价模型将以实时更新的方式，主动推送路口、路段及区域的态势评价指标。平台根据业务应用需求，将交通评价指标进行串联和展示
订阅管理：
1、订阅配置：
（1）新增订阅：支持添加单个订阅任务，填写订阅相关信息和网络相关信息；支持url、小图、大小图三种图片订阅方式；支持同网订阅和跨网订阅，其中跨网支持FTP摆渡、跨网标准接口、KAFKA摆渡三种方式。支持抓拍数据的订阅。支持1400标准协议、1400扩展协议。
（2）修改订阅任务：支持对订阅中的订阅任务，进行编辑修改部分信息。
（3）删除：支持单个和批量删除订阅任务。
（4）列表展示：支持分页展示所有订阅任务的信息，包括订阅编号、订阅标题、订阅类别、订阅发送方、订阅接收方、级联方式、订阅任务类型、订阅状态。
（5）查询：支持按订阅标题、订阅发送方/接收方、订阅类别、级联方式、订阅任务类型和订阅状态等条件进行组合筛选查询。
（6）详情查看：支持查看订阅任务的订阅详情，包括订阅标题、订阅理由、协议类型、订阅时段、订阅类别、网络状态等信息。
（7）数据管道信息查看：支持查看订阅任务和通知任务的数据管道执行情况，可以查看输入数据量和输出数据量以及异常数据量等。
2、过滤考核配置：
（1）规则设置：支持车辆、非机动车、违法过车等数据推送给上级视图库的数据过滤和填充规则，也支持手动添加和修改规则。支持根据不同上级视图库禁用和启用相关的规则。
（2）规则应用：支持在将数据推送给上级视图库时，应用配置的考核规则将不合格的数据过滤掉，不推送给上级视图库，保障数据的考核。
3、采集接口配置：
（1）数据接收：支持以采集方式接收下级推送的采集设备，车辆采集数据。
（2）数据推送：支持以采集方式向上级推送采集设备，车辆采集数据。</t>
  </si>
  <si>
    <t>信息发布</t>
  </si>
  <si>
    <t>违停抓拍提示信息发布</t>
  </si>
  <si>
    <t>违停抓拍设备将违法图片上传至中心平台后，中心平台根据车牌号信息精准发送驱离信息至LED信息显示屏
发布配置：
1、取消发布：
2、重新发布：
3、发布记录列表：
4、查看插播记录：
（1）支持展示设备总数、成功数量、失败数量
（2）支持根据设备名称筛选
（3）支持展示设备名称、发布进度、插播状态、状态描述
5、预览插播任务：
（1）支持当是插播节目时，预览该节目，支持查看实际在设备上的播放效果。
（2）支持预览素材
（3）支持预览文字消息，支持在实际设备上查看播放效果</t>
  </si>
  <si>
    <t>绿波建议通行速度发布</t>
  </si>
  <si>
    <t>绿波控制功能模块生成绿波控制方案后，信息发布模块同步将绿波建议通行速度发布至前端LED信息显示屏
审核管理：
1、支持单个/批量素材、节目审核。
2、支持待审核、已审核、全部状态的审核列表查看
3、支持类型、访问类型、关键字的筛选过滤查询。</t>
  </si>
  <si>
    <t>可变导向车道控制</t>
  </si>
  <si>
    <t>可变车道控制设备管理</t>
  </si>
  <si>
    <t>应能对可变车道外场子系统中的车道控制器进行统一管理，应能展示设备列表和设备基础信息。
应支持对可变车道外场子系统设备的添加和删除；
支持可变车道的增删改以及可变车道监控和人工干预控制。</t>
  </si>
  <si>
    <t>可变车道方案配置</t>
  </si>
  <si>
    <t>应能对可变车道指示牌进行配置，可选择直接添加可变车道指示牌或按路口添加；应能支持配置可变车道指示牌的导向可变形式以及可变车道指示牌的名称，每个导向方向对应的通道；应能按路口添加可在路口渠化图中直接选择车道配置可变车道指示牌的导向可变形式；可变车道指示牌配置后，应能配置定时切换方案。定时切换方案配置后，信号机即会按照此预设方案进行定时切换各指示牌的指示方向。支持对可变车道路口的交通指标进行对比，包括多日对比、多时段对比。</t>
  </si>
  <si>
    <t>可变车道切换历史记录查询</t>
  </si>
  <si>
    <t>应能支持查看可变车道的切换历史。应能查看所管理的可变车道指示牌的切换记录，包括切换时间、可变车道指示牌名称、切换前转向、切换后转向等。可按切换时间、指示牌名称等进行查询。支持对可变车道的历史运行方案进行查询。</t>
  </si>
  <si>
    <t>可变车道执行计划展示</t>
  </si>
  <si>
    <t>应能展示可变车道所在路口的渠化图，并显示可变车道位置、可变车道指示牌形式和当前指示方向。应能查看可变车道的切换计划，包括切换时间、指示方向和清空闪烁时长等；
对可变车道的运行方案指标进行查询，查询维度包括周期和30分钟两种级别。</t>
  </si>
  <si>
    <t>可变车道手动锁定</t>
  </si>
  <si>
    <t>应能对可变车道进行手动锁定，选择可变车道及锁定方向、清空闪烁时长，可选择永久锁定或自定义锁定时长，实现对可变车道的人工干预；
支持可变车道手动解锁，解锁后退出锁定回复原有方案配置。</t>
  </si>
  <si>
    <t>可视化专题展示</t>
  </si>
  <si>
    <t>交通态势专题</t>
  </si>
  <si>
    <t>集合互联网路况数据、前端感知元设备数据、事件感知数据全面分析主城区交通的健康状况，从路口、路段、区域三点全面监控交通点、线、面的运行状态。通过多源数据感知，聚焦重点路口排队长度、过车时速、平均速度、车道占有率等重要指标，实时诊断路口的交通运行状态；全时空监测道路交通运行变化，运用数据模型分析主城区道路交通拥堵排名；实时分析当日本市流量，通过实时折线图展示当日主城区交通流量走势，结合历史数据对比展示上周折线对比图；实时分析主城区所有道路交通态势，综合多源数据分级评价城区交通运行健康指数；实时重车流特性列表展示：展示实时重车流特性列表，可选择查看所有路段、时间分流路段和空间分流路段；潮汐特性路段列表展示：展示近一个月的潮汐特征天数大于配置阈值天数的路段列表；路段实时重车流特性详情展示：展示所选路段的实时重车流特性详情；路段潮汐特性趋势图展示：展示所选路段的近期潮汐特性趋势图；实时转向流量特性列表展示：展示实时转向流量特性列表，可选择查看所有路段、时间分流路段和空间分流路段；可变导向路段列表展示：展示近一个月的可变导向发生次数大于配置阈值次数的路段列表；路段实时转向流量特性详情展示：展示所选路段的实时转向流量特性详情；路段可变导向特性次数趋势图展示：展示所选路段的近期可变导向特性趋势图。</t>
  </si>
  <si>
    <t>运行维护专题</t>
  </si>
  <si>
    <t>外场运维：对所有的外场交通科技化设置进行运维监控，展示各类设施设备的设备总数和在线总数，及各类设备的稳定性、实时告警信息、近期告警统计等。基于地图视图模式展示各类实时故障信息，跟踪设施设备的运维过程。
内场运维：对内场运维设施做总体健康性评估，统计各个服务器的设备信息和健康状态，分类展示各类设备的告警类型，并对告警设备进行排行统计，对于重点设备进行重点运行监控。跟踪展示内场设备的运维过程，对运维超期的工单进行告警展示。
1、设备运行监测：
（1）实时监测统计信号机的状态、故障信息，包括路口总数、在线离线比率、故障路口总数以及通道故障数、检测器故障数、灯控板故障数、其他故障数
（2）支持对信号机进行校时与信号机时间偏差巡检、信号机配置备份以及导出、信号机版本更新
（3）支持列表展示信号机的名称、ip地址、在线状态、时间误差、版本信息、故障详情以及离线的原因
2、告警日志查询：对信号机上报的告警日志（检测器故障、灯控板故障、通道故障、数据诊断故障）进行查询导出
3、操作日志查询：支持对信号机的操作记录查询导出
4、操作日志统计：支持图形化展示信号机操作记录统计
5、步进记录查询：支持对信号机的步进操作进行查询导出
6、历史状态查询：支持对信号机的历史在线离线状态进行查询导出
7、历史状态统计：支持对信号机的离线异常次数和离线时间统计导出
8、方案备份记录：支持对信号机配置的备份记录进行查询，包括备份时间、操作账号、操作类型、备份结果、更新信息、操作用户、操作IP进行展示</t>
  </si>
  <si>
    <t>国产密码应用改造</t>
  </si>
  <si>
    <t>身份鉴别改造</t>
  </si>
  <si>
    <t>1、对接签名验签服务器，智能密码钥匙，实现平台双因素登录；
2、安全认证网关限制用户访问平台路径：用户--&gt;安全认证网关--&gt;交通综合管控平台</t>
  </si>
  <si>
    <t>访问控制信息完整性改造</t>
  </si>
  <si>
    <t>基于HMAC-SM3算法的消息鉴别码机制
访问控制信息主要包括应用系统的权限、用户的访问权限，身份标签等能够决定系统应用访问控制的措施等信息，定制改造内容包括：
1：明确访问控制列表位置
2：对接密码机，调用HMAC-SM3和对应密钥进行杂凑运算
3：列表写操作时，进行HASH运算，实现完整性保护
4：列表读操作时，进行HASH运算，实现完整性校验</t>
  </si>
  <si>
    <t>鉴别数据改造：用户口令</t>
  </si>
  <si>
    <t>传输过程机密性和完整性保护
数据在发送前进行加密，具体加密算法根据数据和业务特点进行选择，定制内容如下：
前置准备：
1：明确重要数据
2：获取国密SM2证书
业务过程：
一：构建国密HTTPS：
1：服务端修改原有的http/https代理服务，使其支持国密HTTPS，并基于密码模块实现密码运算
2：客户端（CS/BS/MS）实现国密HTTPS机制
二：自行实现国密TLS/TLS：
1：服务端和客户端可基于OpenSSL算法库和扩展引擎，对接密码模块构建国密TLS/SSL安全传输通道
存储过程机密性和完整性保护
数据在存入数据库之前进行加密
机密性保护机制：
1：对接服务器密码机，实现数据加密保护，使用SM4算法
完整性保护机制：
1：对接服务器密码机，实现数据完整性保护，使用HMAC-SM3</t>
  </si>
  <si>
    <t>日志数据改造</t>
  </si>
  <si>
    <t>存储过程完整性保护
完整性保护机制：
1：对接服务器密码机，实现数据完整性保护，使用HMAC-SM3机制。</t>
  </si>
  <si>
    <t>业务数据改造：交通过车数据-车牌号</t>
  </si>
  <si>
    <t>存储过程机密性和完整性保护
数据在存入数据库之前进行加密
机密性保护机制：
1：对接服务器密码机，实现数据加密保护，使用SM4算法
完整性保护机制：
1：对接服务器密码机，实现数据完整性保护，使用HMAC-SM3</t>
  </si>
  <si>
    <t>第三方接口开发</t>
  </si>
  <si>
    <t>公众号用户接口对接</t>
  </si>
  <si>
    <t>与腾讯微信公众号（服务号）用户信息获取接口的对接，获取用户OpenId等信息。</t>
  </si>
  <si>
    <t>实人认证</t>
  </si>
  <si>
    <t>与三方平台实人认证接口的对接开发，完成平台用户身份核验。实人认证需要对接新平台，现有系统对接的市公安局实名认证。此处调用其他第三方为定制开发功能。</t>
  </si>
  <si>
    <t>获取实时地理位置</t>
  </si>
  <si>
    <t>通过调用三方地图接口，实时获取当前地理位置信息。</t>
  </si>
  <si>
    <t>OCR车牌识别</t>
  </si>
  <si>
    <t>通过调用三方OCR车牌识别接口，实现车牌号的自动识别。</t>
  </si>
  <si>
    <t>群众端违法举报</t>
  </si>
  <si>
    <t>分类举报</t>
  </si>
  <si>
    <t>支持对多种交通违法行为进行举报，包括：违章停车（1039）、逆向行驶（1373）、大货车闯禁行（1116）、违反交通信号灯通行（1625）、占用专用车道（1019）、车窗抛物（7004）。类型设置包含严管路和非严管路数据区分，以及举报机构关联设置功能，</t>
  </si>
  <si>
    <t>业务场景分类</t>
  </si>
  <si>
    <t>支持拍摄者现场实时拍摄上传举报材料和非实时上传举报材料的业务场景。严管理和非严管理违停（1039）举报，涉及位置获取及筛选大队关联，数据有效性判定及非严管路劝离和定性违法等功能判定。</t>
  </si>
  <si>
    <t>举报材料填报</t>
  </si>
  <si>
    <t>支持举报人对举报信息的填报，举报材料为图片（2-3张照片）、短视频上传；非实时上传举报材料的业务场景下短视频必填，图片选填。事后举报，不能由当前拍摄进行依据的判定，后台根据上传的视频等证据，进行违法裁剪及定性，</t>
  </si>
  <si>
    <t>自动派单</t>
  </si>
  <si>
    <t>支持在政务外网后台，对事后举报的交通违法事件自动指派到辖区大队进行审核处理。内外网搭建双平台支撑，外网采集数据后，调用边界技术，对数据进行传递，</t>
  </si>
  <si>
    <t>水印合成</t>
  </si>
  <si>
    <t>支持按举证照片规范要求，对举报照片进行违法信息水印合成。外网进行违法证据锁定，事后举报通过违法视频进行证据复核，通过照片及视频双层证据链，完成违法的确认。</t>
  </si>
  <si>
    <t>数据处理</t>
  </si>
  <si>
    <t>针对违章停车（1039）违法行为举报数据信息可通过公安边界进入公安内网，通过调用集指平台接口将有关数据传输给集指平台，由集指平台对举报事件进行审核，并返回审核结果，由微服务平台反馈给举报用户。
具体流程为：1、手机端抓拍现场和非现场违法情况；
2、现场违法直接进入集指平台，非现场数据提交至外网管理后台；
3、非现场违法通过外网管理端做数据筛选，进入集指平台；
4、外网调用内网管理平台接口获取数据结果；
5、外网平台统计查询举报的具体情况及有效率等。</t>
  </si>
  <si>
    <t>举报限制</t>
  </si>
  <si>
    <t>支持对同一天不同用户违法抓拍同一车牌的合理化限定。针对不同的违法情况，做条件限定，现场违法和非现场违法拍摄及处罚条件，严管路和非严管路的拍摄方式，同一车牌针对不同违法，不同路段的条件限定等功能。</t>
  </si>
  <si>
    <t>跟踪反馈</t>
  </si>
  <si>
    <t>支持对历史举报事件进展情况的跟踪查询（受理中、审核通过、审核未通过）。内网管理后台通过定时任务，同步查询集指数据处理结果，通过边界进行数据的判定及跟踪，将结果与外网数据比对同步。</t>
  </si>
  <si>
    <t>系统管理</t>
  </si>
  <si>
    <t>支持系统管理功能包括用户管理、角色权限管理、菜单管理、系统字典、系统设置等。</t>
  </si>
  <si>
    <t>电子围栏管理</t>
  </si>
  <si>
    <t>1. 区域管理：后台按大队划分电子围栏，支持按行政边界或自定义范围创建，绑定设备信息（关联大队设备编号），实现“区域-设备-责任主体”关联。
2. 实时查询：终端用户通过高德地图定位当前位置，自动匹配所在或附近的围栏信息，快速获取关联设备及大队归属，辅助数据决策。</t>
  </si>
  <si>
    <t>边界服务对接</t>
  </si>
  <si>
    <t>1、公安内网搭建数据服务平台，接收处理数据
2、边界提供数据同步服务（表同步及授权访问）
3、内外网数据交互服务，需要根据边界条件定制开发</t>
  </si>
  <si>
    <t>四</t>
  </si>
  <si>
    <t>视频专网数据治理</t>
  </si>
  <si>
    <t>数据集成处理</t>
  </si>
  <si>
    <t>数据集成基本管理</t>
  </si>
  <si>
    <t>支持数据集成任务管理，包括查询、新建、修改等操作。支持按照关键字搜索和多条件组合查询任务列表，浏览任务信息，包括任务名称、运行状态、增量激活状态、策略激活时间、节点数、创建人和创建时间等信息；支持按用户名、操作类型、操作状态、开始时间、结束时间等条件筛选查看操作日志；支持定义告警策略，包括数据集成任务运行异常、增量异常、数据断流、数据加载异常、插件运行异常、运行环境异常等，同时支持设置告警级别。</t>
  </si>
  <si>
    <t>数据集成任务处理</t>
  </si>
  <si>
    <t>支持在画布中拖拉拽输入插件、处理插件、输出插件形成数据流，输入插件和输出插件选择对应的数据源以及属性配置完成数据集成任务的开发；支持通过导入已有任务模板的方式快速生成数据集成任务。
支持将数据集成任务根据不同的文件夹实现分组管理，支持修改数据集成任务的文件夹；支持查看所有数据集成任务，包括任务名称、运行状态、增量激活状态、节点数、创建者、创建时间、最近修改人、修改时间等信息；支持导出数据集成任务文件到本地和从本地导入数据集成任务到系统中；支持数据集成任务的调度策略配置，支持“全量”和“全量+增量”两种调度策略，若有增量任务，可选择批处理和实时处理两种执行类型，提供周期配置能力，可进行周期定时调度配置；支持查看任务的所有执行记录，包含各时间点执行的情况。支持查看输入、处理、输出每一个节点的数据量报表、执行日志、性能日志、执行记录等信息。</t>
  </si>
  <si>
    <t>1.3</t>
  </si>
  <si>
    <t>数据上下级关联</t>
  </si>
  <si>
    <t>支持通过GA/T 1400及扩展协议级联人体、人脸、车辆、设备、车辆违法、非机动车等数据；支持上下级视图库进行注册、保活，支持查看上下级在线情况；支持订阅、取消订阅和修改订阅时间；支持多个下级视图库的联网接入；支持联网接入多个上级视图库；支持设置人脸、人体、车辆、非机动车、违法过车等数据的过滤和填充规则，下级视图库根据规则将数据级联到上级视图库；支持以采集接口方式接收下级推送的采集设备、人脸采集数据、车辆采集数据和人体采集数据；支持以采集接口方式向上级推送采集设备、人脸采集数据、车辆采集数据和人体采集数据。</t>
  </si>
  <si>
    <t>1.4</t>
  </si>
  <si>
    <t>数据比对</t>
  </si>
  <si>
    <t>作为上级视图库，支持根据时间和数据发送方查看人体、人脸、车辆等数据的接收数据量、倒挂量、倒挂率、延迟量、延迟率；作为上级视图库，支持查看数据发送方每个区域下监控点的设备名称、设备编码、接收数据量、倒挂量、倒挂率、延迟量、延迟率。支持按照统计时间、设备编码、设备名称进行筛选；作为下级视图库，支持根据时间和数据接收方查看人体、人脸、车辆等数据的发送数据量、倒挂量、倒挂率、延迟量、延迟率迟；作为下级视图库，支持查看数据接收方每个区域下监控点的设备名称、设备编码、发送数据量、倒挂量、倒挂率、延迟量、延迟率。支持按照统计时间、设备编码、设备名称进行筛选。</t>
  </si>
  <si>
    <t>1.5</t>
  </si>
  <si>
    <t>数据分发</t>
  </si>
  <si>
    <t>支持添加第三方平台作为请求方，添加成功后可通过数据服务接口为其提供服务；支持添加第三方平台作为服务方，添加成功后可调用第三方对应服务能力；支持收集服务调用过程中的记录；提供数据服务接口统计分析功能，通过界面可视化展现各类能力的调用趋势；提供调用记录快速检索功能，支持查看服务调用状态、耗时、请求与响应报文。</t>
  </si>
  <si>
    <t>数据治理</t>
  </si>
  <si>
    <t>数据资源目录</t>
  </si>
  <si>
    <t>支持同网级联人员档案数据；支持跨网级联人员档案数据；支持同网级联人员档案轨迹数据；支持跨网级联人员档案轨迹数据；支持档案、档案轨迹的上下级级联，档案轨迹包括人脸和人体；支持对接第三方平台。</t>
  </si>
  <si>
    <t>数据分级分类</t>
  </si>
  <si>
    <t>支持提供标准协议对接第三方名单库和名单数据；支持同网上下级名单库级联；支持跨网上下级名单库级联；支持同网上下级名单数据级联；支持跨网上下级名单数据级联。</t>
  </si>
  <si>
    <t>数据对账</t>
  </si>
  <si>
    <t>支持作为上级与每个下级进行通道、设备、卡口、车道等资源对账，可以查看下级推送的资源数量及其明细、本级入库资源数量及其明细和异常资源数量及其明细；支持作为下级与每个上级进行通道、设备、卡口、车道等资源对账，可以查看本级资源数量及其明细、本级推送的资源数量及其明细、本级级联数量及其明细和级联失败数量及其明细；支持与本级平台进行通道、设备、卡口、车道等资源对账，可以查看推送到本级平台的数量及其明细、异常数量及其明细。</t>
  </si>
  <si>
    <t>2.4</t>
  </si>
  <si>
    <t>告警信息</t>
  </si>
  <si>
    <t>告警策略配置：支持数据断流告警、插件运行异常、实例运行异常、数据加载异常、增量异常告警、任务运行异常策略配置；支持配置是否推送到消息中心。支持高、中、低的告警等级配置。
告警处理：可对待处理的告警事件进行处理。可展示第一次告警时间、最近一次告警时间、告警次数、告警描述、告警内容以及历史处理记录，支持批量处理，任务执行中出现告警，待异常内容恢复后，告警状态自动调整为“已处理”，支持通过告警类型、告警级别对告警事件进行筛选，支持关键字的模糊检索。</t>
  </si>
  <si>
    <t>2.5</t>
  </si>
  <si>
    <t>数据元标准维护</t>
  </si>
  <si>
    <t>支持数据元的管理维护，定义数据元标准的多级分类，可选择关联已有码表；支持数据元标准的标签分类管理；支持带嵌套层级的数据元标准的定义；支持数据元标准字段的字段类型、字段长度、字段别名、值域的定义与配置；支持基于字段的校验规则的管理维护。
标准数据集维护： 支持通用标准数据集的管理维护，定义标准数据集的多级分类； 支持标准数据集的标签分类管理； 支持码表、数据元标准、标准数据集的版本定义。支持一键导入标准数据集、一键导出标准数据集。</t>
  </si>
  <si>
    <t>2.6</t>
  </si>
  <si>
    <t>数据质量管理</t>
  </si>
  <si>
    <t>支持查看发布的码表、数据元标准、限定词、标准数据集数量，查看不同行业码表、数据元标准、标准数据集排行和数据元标准引用排行，查看校验规则总数、已配置校验；支持对码表的分级分类管理，为对标转换插件、标准转译提供标准快速引用服务；录入多套业务码表，并制定一套作为标准码表；支持码表的标准文件关联上传；支持码表的批量导入，可单独导入字典信息，也可联合导入具体码表；支持一键导出和导入码表；支持码表增加、删除、修改等操作；支持管理维护数据元，定义数据元标准的多级分类，可选择关联已有码表；支持带嵌套层级的数据元标准的定义；支持数据元标准字段的字段类型、字段长度、字段别名、值域的配置；支持基于字段的校验规则的添加、修改、删除等管理维护；支持数据元标准增加、删除、修改等操作；支持配置标准数据集的多级分类；添加、修改、删除标准数据集的标签分类；一键导入和导出标准数据集；增加、删除、修改标准数据集；支持引用查询数据元标准，展现引用了对应数据元标准的所有数据集；按标准数据集的字段显示名与物理名称来查询对应的标准数据集，以及引用的数据元标准；支持数据元标准与标准数据集引用关系的替换与批量替换。</t>
  </si>
  <si>
    <t>视图数据联网</t>
  </si>
  <si>
    <t>视图库管理</t>
  </si>
  <si>
    <t>上下级域管理：支持分页展示本级视图库的所有上级视图，包括视图库编号、视图库名称、父级域、IP地址、端口、在线情况、上次在线时间等信息。其中在线情况实时检测展示上级视图库的在线和离线情况； 支持添加上级域视图库，包括视图库编号、视图库名称、是否网络不通、IP地址、端口、厂商、父级域、资源是否自动推送等信息。支持同时添加授权用户，并自动同步到授权用户管理中； 支持编辑上级域视图库信息，包括视图库编号、视图库名称、是否跨网、IP地址、端口、厂商、父级域、资源是否自定义推送等信息。支持同时添加授权用户，并自动同步到授权用户管理中； 支持单个和批量删除上级域； 支持分页展示本级视图库的所有下级视图，包括视图库编号、视图库名称、父级域、IP地址、端口、在线情况、上次在线时间等信息。其中在线情况实时检测展示下级视图库的在线和离线情况； 支持添加下级域视图库，包括视图库编号、视图库名称、是否网络不通、IP地址、端口、是否鉴权、是否向下级注册保活、父级域、是否进行资源编排等信息。支持同时添加授权用户，并自动同步到授权用户管理中； 支持编辑下级域视图库信息，包括视图库编号、视图库名称、是否跨网、IP地址、端口、是否鉴权、是否向下级注册保活、父级域、是否进行资源编排等信息。支持同时添加授权用户，并自动同步到授权用户管理中； 支持单个和批量删除下级域。
直连设备管理： 支持在批量导入点位（Excel表格）作为下级设备和设备资源，导入后在下级域页面（下级设备）可以查看，以及自动导入到通道子表中，可作为级联资源共享给关系中间件。
授权用户管理： 支持分页展示所有授权用户，包括用户名、授权系统类型、联系人、创建时间等信息；支持新增授权用户，包括用户名、授权码、授权系统类型、确认授权码、联系人、功能说明等信息。此用户作为上下级可以通信的信令。支持修改已创建授权用户的用户名、授权码、联系人、功能说明等信息。支持单个和批量删除授权用户。支持上下级平台进行注册保活。</t>
  </si>
  <si>
    <t>订阅管理</t>
  </si>
  <si>
    <t>订阅配置： 支持添加单个订阅任务，填写订阅相关信息和网络相关信息；支持url、小图、大小图三种图片订阅方式；支持同网订阅和跨网订阅，其中跨网支持FTP摆渡、跨网标准接口、KAFKA摆渡三种方式； 支持抓拍数据的订阅，例如人脸、人体、车辆、资源、车辆违法、非机动车、电围、电围设备等数据； 支持1400标准协议、1400扩展协议。其中1400协议支持2017版本和2018版本； 支持对订阅中的订阅任务，进行编辑修改部分信息； 支持单个和批量删除订阅任务； 支持分页展示所有订阅任务的信息，包括订阅编号、订阅标题、订阅类别、订阅发送方、订阅接收方、级联方式、订阅任务类型、订阅状态； 支持按订阅标题、订阅发送方/接收方、订阅类别、级联方式、订阅任务类型和订阅状态等条件进行组合筛选查询； 支持查看订阅任务的订阅详情，包括订阅标题、订阅理由、协议类型、订阅时段、订阅类别、网络状态等信息； 支持查看订阅任务和通知任务的数据管道执行情况，可以查看输入数据量和输出数据量以及异常数据量等。
过滤考核配置： 系统默认自带人脸、人体、车辆、非机动车、违法过车等数据推送给上级视图库的数据过滤和填充规则，也支持手动添加和修改规则。支持根据不同上级视图库禁用和启用相关的规则。
 支持在将数据推送给上级视图库时，应用配置的考核规则将不合格的数据过滤掉，不推送给上级视图库，保障数据的考核。
采集接口: 支持以采集方式接收下级推送的采集设备，人脸采集数据，车辆采集数据，人体采集数据。
 支持以采集方式向上级推送采集设备，人脸采集数据，车辆采集数据，人体采集数据。</t>
  </si>
  <si>
    <t>资源级联</t>
  </si>
  <si>
    <t>接收平台中通道、卡口、设备及关联关系和国标目录等信息，并在页面上展示； 支持分页查看所有设备信息，包括设备编号、设备名称、设备类型、数据状态、级联状态、已数据级联状态等信息； 支持按行政区划、设备名称、设备编号、设备类型、级联状态、数据状态、已级联数据状态等条件对设备进行查询； 支持自定义选择行政区划下的部分设备数据级联到上级平台； 支持取消设备数据级联，删除上级平台中的设备数据； 支持导出设备数据到Excel中； 支持通过手动筛选加入白名单和选择白名单向上级自定义推送设备资源数据； 支持对本级设备的国标编码及国标目录进行编排修改； 支持分页查看所有通道信息，包括通道编号、通道名称、能力集、已级联能力集、数据状态、级联状态、已数据级联状态等信息。</t>
  </si>
  <si>
    <t>名单级联</t>
  </si>
  <si>
    <t>名单库: 支持查看名单库级联任务，包括标题、级联类型、推送方/接收方、推送/接收本地目录、回传FTP、回传本地目录等信息； 支持添加名单库级联任务，包含标题、级联类型、接收FTP、接收本地目录、回传FTP、回传本地目录等信息； 支持查看名单库数据传输执行状态，查看输入数据量和输出数据量以及异常数据量等； 支持单个和批量删除名单库级联任务。
名单数据: 支持查看名单数据级联任务，包括标题、级联类型、推送方/接收方、网络、平台类型、名单数据类型、下发协议、FTP、本地目录等信息； 支持添加名单数据级联任务，包含标题、级联类型、名单数据类型、平台类型等信息； 支持查看名单数据传输执行状态，查看输入数据量和输出数据量以及异常数据量等； 支持单个和批量删除名单数据级联任务。
名单导入: 支持添加名单导入任务，将离线名单数据导入平台中。包括基本信息配置、表信息配置、云存储配置、输出源配置、周期配置等； 支持分页查看所有名单导入任务，包括任务名称、名单库、数据源类型、同步周期、创建时间等信息。支持根据数据源类型、任务名称、名单库等条件筛选名单导入任务。支持查看任务详情； 支持删除名单导入任务； 支持查看名单导入数据传输执行状态，查看输入数据量和输出数据量以及异常数据量等； 支持配置协议字段和数据库。</t>
  </si>
  <si>
    <t>4</t>
  </si>
  <si>
    <t>数据服务</t>
  </si>
  <si>
    <t>数据查询检索服务</t>
  </si>
  <si>
    <t>支持添加第三方平台作为请求方，添加成功后可通过数据服务接口为其提供服务。支持添加第三方平台作为服务方，添加成功后可调用第三方对应服务能力；支持通过可视化界面展现各类能力的调用趋势。支持查看服务调用状态、耗时、请求与响应报文。提供符合视图库标准协议（GA/T1400）中的资源（人脸采集设备、车辆采集设备、人体采集设备、卡口、车道）检索接口服务。支持请求规则配置及权限控制，包括调用次数限制、并发、请求IP等。提供符合视图库标准协议（GA/T1400）中的车辆检索接口服务。支持请求规则配置及权限控制，包括调用次数限制、并发、请求IP等。提供符合视图库标准协议（GA/T1400）中的动态人脸查询、静态人脸查询、静态以图搜图、动态以图搜图接口服务；支持请求规则配置及权限控制，包括调用次数限制、并发、请求IP等。</t>
  </si>
  <si>
    <t>4.2</t>
  </si>
  <si>
    <t>布控任务管理</t>
  </si>
  <si>
    <t>在接口上支持车辆布控任务的新增、查询、修改、删除、撤控、重新布控。支持按行政区域、点位进行单车辆级联布控；支持信令跨网摆渡。在接口上支持人脸布控任务的新增、查询、修改、删除、撤控、重新布控；支持按行政区域、点位进行单人脸、人脸名单的级联布控；支持信令跨网摆渡。</t>
  </si>
  <si>
    <t>4.3</t>
  </si>
  <si>
    <t>车辆检索服务</t>
  </si>
  <si>
    <t>支持通过上传车辆图片，设置日期范围、抓拍地点等，从本级、上级、各下级等多平台搜索出与目标相似度在一定阈值的车辆抓拍数据。支持查看车辆搜图结果，包括车辆抓拍图片、比对相似度，车牌号码、抓拍时间、抓拍地点、来源平台名称等信息，点击图片展示比中详情。支持通过设置日期范围、车牌号码、车牌颜色、车牌类型、车身颜色、抓拍地点等，从本级、上级、各下级等多平台搜索出符合条件的车辆抓拍数据。支持查看车辆查询结果，包括车辆抓拍图片、车牌号码、抓拍时间、抓拍地点、来源平台名称等信息，点击图片展示详情；支持将查询结果添加到暂存架，实现车辆图片暂存和轨迹刻画等。支持展示查询失败的平台的异常原因，方便问题的排查，也支持人工手动重试。</t>
  </si>
  <si>
    <t>4.4</t>
  </si>
  <si>
    <t>人脸检索服务</t>
  </si>
  <si>
    <t>支持通过上传人脸图片或证件号码，设置日期范围、抓拍地点等，从本级、上级、下级等多平台搜索出与目标相似度在一定阈值的人脸抓拍数据。支持查看人脸搜图结果，包括人脸抓拍图片、比对相似度，抓拍时间、抓拍地点、来源平台名称等信息，点击图片展示比中详情。支持通过设置日期范围、性别、抓拍地点等，从级、上级、各下级等多平台搜索出符合条件的人脸抓拍数据。支持查看人脸查询结果，包括人脸抓拍图片，抓拍时间、抓拍地点、来源平台名称等信息，点击图片展示详情。支持结果跳转到身份确认，获取人员身份信息。支持将查询结果添加到暂存架，实现人脸图片暂存和轨迹刻画等。支持展示查询失败的平台的异常原因，方便问题的排查，也支持人工手动重试。</t>
  </si>
  <si>
    <t>4.5</t>
  </si>
  <si>
    <t>事件管理服务</t>
  </si>
  <si>
    <t>支持将人脸事件、过车事件、人体事件、车辆识别事件等事件数据上传到上级平台。支持事件订阅管理，包括添加、查看、开启、取消订阅和单个以及批量删除订阅。支持查看事件数据传输执行状态，查看输入数据量和输出数据量以及异常数据量等。支持事件级联模板管理，包括添加、查看、修改、导出、删除、激活等操作。支持事件级联任务管理，包括添加、查看、修改、启动、停止、删除等操作。</t>
  </si>
  <si>
    <t>4.6</t>
  </si>
  <si>
    <t>任务名单管理服务</t>
  </si>
  <si>
    <t>支持添加名单导入任务，将离线名单数据导入平台中。包括基本信息配置、表信息配置、云存储配置、输出源配置、周期配置等。支持分页查看所有名单导入任务，包括任务名称、名单库、数据源类型、同步周期、创建时间等信息。支持根据数据源类型、任务名称、名单库等条件筛选名单导入任务。支持查看任务详情。支持查看名单导入数据传输执行状态，查看输入数据量和输出数据量以及异常数据量等。
支持删除名单导入任务和配置协议字段和数据库。</t>
  </si>
  <si>
    <t>小计四</t>
  </si>
  <si>
    <t>附表4：系统集成费</t>
  </si>
  <si>
    <t>系统集成费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</si>
</sst>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_);[Red]\(0.0\)"/>
    <numFmt numFmtId="178" formatCode="0.0000_);[Red]\(0.0000\)"/>
    <numFmt numFmtId="179" formatCode="0.00_);[Red]\(0.00\)"/>
  </numFmts>
  <fonts count="35">
    <font>
      <sz val="12"/>
      <name val="宋体"/>
      <charset val="134"/>
    </font>
    <font>
      <sz val="12"/>
      <color theme="1"/>
      <name val="宋体"/>
      <charset val="134"/>
    </font>
    <font>
      <sz val="10"/>
      <name val="黑体"/>
      <charset val="134"/>
    </font>
    <font>
      <b/>
      <sz val="10"/>
      <name val="黑体"/>
      <charset val="134"/>
    </font>
    <font>
      <b/>
      <sz val="10"/>
      <color theme="1"/>
      <name val="黑体"/>
      <charset val="134"/>
    </font>
    <font>
      <sz val="10"/>
      <color theme="1"/>
      <name val="黑体"/>
      <charset val="134"/>
    </font>
    <font>
      <sz val="9"/>
      <name val="宋体"/>
      <charset val="134"/>
    </font>
    <font>
      <b/>
      <sz val="14"/>
      <name val="宋体"/>
      <charset val="134"/>
    </font>
    <font>
      <b/>
      <sz val="9"/>
      <name val="宋体"/>
      <charset val="134"/>
    </font>
    <font>
      <sz val="9"/>
      <color theme="1"/>
      <name val="宋体"/>
      <charset val="134"/>
    </font>
    <font>
      <b/>
      <sz val="9"/>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0"/>
      <name val="Helv"/>
      <charset val="134"/>
    </font>
    <font>
      <sz val="12"/>
      <name val="Times New Roman"/>
      <charset val="134"/>
    </font>
    <font>
      <strike/>
      <sz val="9"/>
      <name val="宋体"/>
      <charset val="134"/>
    </font>
  </fonts>
  <fills count="35">
    <fill>
      <patternFill patternType="none"/>
    </fill>
    <fill>
      <patternFill patternType="gray125"/>
    </fill>
    <fill>
      <patternFill patternType="solid">
        <fgColor theme="0" tint="-0.15"/>
        <bgColor indexed="64"/>
      </patternFill>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s>
  <cellStyleXfs count="71">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5" borderId="5" applyNumberFormat="0" applyAlignment="0" applyProtection="0">
      <alignment vertical="center"/>
    </xf>
    <xf numFmtId="0" fontId="21" fillId="6" borderId="6" applyNumberFormat="0" applyAlignment="0" applyProtection="0">
      <alignment vertical="center"/>
    </xf>
    <xf numFmtId="0" fontId="22" fillId="6" borderId="5" applyNumberFormat="0" applyAlignment="0" applyProtection="0">
      <alignment vertical="center"/>
    </xf>
    <xf numFmtId="0" fontId="23" fillId="7"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xf numFmtId="0" fontId="31" fillId="0" borderId="0">
      <alignment vertical="center"/>
    </xf>
    <xf numFmtId="0" fontId="32" fillId="0" borderId="0">
      <alignment vertical="center"/>
    </xf>
    <xf numFmtId="0" fontId="0" fillId="0" borderId="0">
      <alignment vertical="center"/>
    </xf>
    <xf numFmtId="0" fontId="0" fillId="0" borderId="0">
      <alignment vertical="center"/>
    </xf>
    <xf numFmtId="0" fontId="0" fillId="0" borderId="10" applyNumberFormat="0" applyFont="0" applyFill="0" applyBorder="0" applyAlignment="0" applyProtection="0">
      <alignment horizontal="left" vertical="center" wrapText="1"/>
    </xf>
    <xf numFmtId="9" fontId="0"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3" fillId="0" borderId="0">
      <alignment vertical="center"/>
    </xf>
    <xf numFmtId="43" fontId="0" fillId="0" borderId="0" applyFont="0" applyFill="0" applyBorder="0" applyAlignment="0" applyProtection="0">
      <alignment vertical="center"/>
    </xf>
    <xf numFmtId="0" fontId="32" fillId="0" borderId="0">
      <alignment vertical="center"/>
    </xf>
  </cellStyleXfs>
  <cellXfs count="53">
    <xf numFmtId="0" fontId="0" fillId="0" borderId="0" xfId="0">
      <alignment vertical="center"/>
    </xf>
    <xf numFmtId="0" fontId="1" fillId="0" borderId="0" xfId="0" applyFont="1" applyFill="1">
      <alignment vertical="center"/>
    </xf>
    <xf numFmtId="0" fontId="2" fillId="0" borderId="0" xfId="0" applyFont="1" applyFill="1" applyAlignment="1">
      <alignment vertical="center" wrapText="1"/>
    </xf>
    <xf numFmtId="0" fontId="0" fillId="0" borderId="0" xfId="0"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2" fillId="0" borderId="0" xfId="0" applyFont="1" applyFill="1" applyAlignment="1">
      <alignment horizontal="left" vertical="center" wrapText="1"/>
    </xf>
    <xf numFmtId="0" fontId="3" fillId="0" borderId="0" xfId="0" applyFont="1" applyFill="1" applyAlignment="1">
      <alignment vertical="center" wrapText="1"/>
    </xf>
    <xf numFmtId="0" fontId="0" fillId="0" borderId="0" xfId="0" applyFill="1">
      <alignment vertical="center"/>
    </xf>
    <xf numFmtId="0" fontId="0" fillId="0" borderId="0" xfId="0" applyFont="1">
      <alignment vertical="center"/>
    </xf>
    <xf numFmtId="0" fontId="4" fillId="0" borderId="0" xfId="0" applyFont="1" applyFill="1" applyAlignment="1">
      <alignment horizontal="left" vertical="center" wrapText="1"/>
    </xf>
    <xf numFmtId="0" fontId="5" fillId="0" borderId="0" xfId="0" applyFont="1" applyFill="1" applyAlignment="1">
      <alignment horizontal="left" vertical="center" wrapText="1"/>
    </xf>
    <xf numFmtId="0" fontId="6" fillId="0" borderId="0" xfId="0" applyFont="1" applyFill="1" applyAlignment="1">
      <alignment horizontal="center" vertical="center" wrapText="1"/>
    </xf>
    <xf numFmtId="0" fontId="6" fillId="0" borderId="0" xfId="0" applyFont="1" applyFill="1" applyAlignment="1">
      <alignment horizontal="left" vertical="center" wrapText="1"/>
    </xf>
    <xf numFmtId="0" fontId="7"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176" fontId="8" fillId="2"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177" fontId="8"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178"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79"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2" fillId="0" borderId="0" xfId="0" applyFont="1" applyFill="1" applyAlignment="1">
      <alignment horizontal="center" vertical="center" wrapText="1"/>
    </xf>
    <xf numFmtId="0" fontId="6" fillId="0" borderId="1" xfId="0" applyFont="1" applyFill="1" applyBorder="1" applyAlignment="1">
      <alignment vertical="top" wrapText="1"/>
    </xf>
    <xf numFmtId="49" fontId="8" fillId="0" borderId="1" xfId="68" applyNumberFormat="1" applyFont="1" applyFill="1" applyBorder="1" applyAlignment="1">
      <alignment horizontal="center" vertical="center" wrapText="1"/>
    </xf>
    <xf numFmtId="49" fontId="8" fillId="0" borderId="1" xfId="68" applyNumberFormat="1" applyFont="1" applyFill="1" applyBorder="1" applyAlignment="1">
      <alignment horizontal="left" vertical="center" wrapText="1"/>
    </xf>
    <xf numFmtId="49" fontId="6" fillId="0" borderId="1" xfId="68" applyNumberFormat="1" applyFont="1" applyFill="1" applyBorder="1" applyAlignment="1">
      <alignment horizontal="left" vertical="center" wrapText="1"/>
    </xf>
    <xf numFmtId="49" fontId="6" fillId="0" borderId="1" xfId="68" applyNumberFormat="1" applyFont="1" applyFill="1" applyBorder="1" applyAlignment="1">
      <alignment horizontal="center" vertical="center" wrapText="1"/>
    </xf>
    <xf numFmtId="0" fontId="6" fillId="0" borderId="1" xfId="68" applyFont="1" applyFill="1" applyBorder="1" applyAlignment="1">
      <alignment horizontal="center" vertical="center" wrapText="1"/>
    </xf>
    <xf numFmtId="0" fontId="8" fillId="0" borderId="0" xfId="0" applyFont="1" applyFill="1" applyBorder="1" applyAlignment="1">
      <alignment horizontal="center" vertical="center" wrapText="1"/>
    </xf>
    <xf numFmtId="49" fontId="8" fillId="0" borderId="0" xfId="68" applyNumberFormat="1" applyFont="1" applyFill="1" applyBorder="1" applyAlignment="1">
      <alignment horizontal="left" vertical="center" wrapText="1"/>
    </xf>
    <xf numFmtId="49" fontId="8" fillId="0" borderId="0" xfId="68"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0" xfId="0" applyFont="1" applyFill="1">
      <alignment vertical="center"/>
    </xf>
    <xf numFmtId="2" fontId="6"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9" fillId="0" borderId="1" xfId="0" applyFont="1" applyFill="1" applyBorder="1" applyAlignment="1">
      <alignment vertical="center" wrapText="1"/>
    </xf>
    <xf numFmtId="0" fontId="6" fillId="0" borderId="1" xfId="0" applyFont="1" applyFill="1" applyBorder="1" applyAlignment="1" applyProtection="1">
      <alignment horizontal="left" vertical="center" wrapText="1"/>
    </xf>
    <xf numFmtId="0" fontId="6" fillId="0" borderId="1" xfId="0" applyFont="1" applyBorder="1" applyAlignment="1">
      <alignment horizontal="center" vertical="center" wrapText="1"/>
    </xf>
    <xf numFmtId="0" fontId="8" fillId="3" borderId="1" xfId="0" applyFont="1" applyFill="1" applyBorder="1" applyAlignment="1">
      <alignment horizontal="center" vertical="center" wrapText="1"/>
    </xf>
  </cellXfs>
  <cellStyles count="7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x0007_" xfId="49"/>
    <cellStyle name="_ET_STYLE_NoName_00_" xfId="50"/>
    <cellStyle name="0,0_x000d__x000a_NA_x000d__x000a_" xfId="51"/>
    <cellStyle name="0,0_x000d__x000a_NA_x000d__x000a_ 2" xfId="52"/>
    <cellStyle name="ST_06" xfId="53"/>
    <cellStyle name="百分比 2" xfId="54"/>
    <cellStyle name="常规 10" xfId="55"/>
    <cellStyle name="常规 10 2" xfId="56"/>
    <cellStyle name="常规 11" xfId="57"/>
    <cellStyle name="常规 12" xfId="58"/>
    <cellStyle name="常规 2" xfId="59"/>
    <cellStyle name="常规 3" xfId="60"/>
    <cellStyle name="常规 4" xfId="61"/>
    <cellStyle name="常规 5" xfId="62"/>
    <cellStyle name="常规 6" xfId="63"/>
    <cellStyle name="常规 6 2" xfId="64"/>
    <cellStyle name="常规 7" xfId="65"/>
    <cellStyle name="常规 8" xfId="66"/>
    <cellStyle name="常规 9" xfId="67"/>
    <cellStyle name="常规_Sheet1" xfId="68"/>
    <cellStyle name="千位分隔 2" xfId="69"/>
    <cellStyle name="样式 1" xfId="70"/>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D277"/>
  <sheetViews>
    <sheetView tabSelected="1" zoomScale="130" zoomScaleNormal="130" topLeftCell="A47" workbookViewId="0">
      <selection activeCell="C50" sqref="C50"/>
    </sheetView>
  </sheetViews>
  <sheetFormatPr defaultColWidth="9" defaultRowHeight="14.25"/>
  <cols>
    <col min="1" max="1" width="6.625" style="12" customWidth="1"/>
    <col min="2" max="2" width="18.075" style="12" customWidth="1"/>
    <col min="3" max="3" width="112.108333333333" style="13" customWidth="1"/>
    <col min="4" max="5" width="9" style="12"/>
    <col min="6" max="16384" width="9" style="8"/>
  </cols>
  <sheetData>
    <row r="1" s="1" customFormat="1" ht="18.75" spans="1:5">
      <c r="A1" s="14" t="s">
        <v>0</v>
      </c>
      <c r="B1" s="14"/>
      <c r="C1" s="14"/>
      <c r="D1" s="14"/>
      <c r="E1" s="14"/>
    </row>
    <row r="2" s="1" customFormat="1" spans="1:5">
      <c r="A2" s="15" t="s">
        <v>1</v>
      </c>
      <c r="B2" s="15" t="s">
        <v>2</v>
      </c>
      <c r="C2" s="15" t="s">
        <v>3</v>
      </c>
      <c r="D2" s="15" t="s">
        <v>4</v>
      </c>
      <c r="E2" s="16" t="s">
        <v>5</v>
      </c>
    </row>
    <row r="3" s="1" customFormat="1" spans="1:5">
      <c r="A3" s="15"/>
      <c r="B3" s="15"/>
      <c r="C3" s="15"/>
      <c r="D3" s="15"/>
      <c r="E3" s="16"/>
    </row>
    <row r="4" s="1" customFormat="1" spans="1:5">
      <c r="A4" s="17"/>
      <c r="B4" s="17" t="s">
        <v>6</v>
      </c>
      <c r="C4" s="17"/>
      <c r="D4" s="17"/>
      <c r="E4" s="18"/>
    </row>
    <row r="5" s="1" customFormat="1" ht="22.5" spans="1:5">
      <c r="A5" s="17" t="s">
        <v>7</v>
      </c>
      <c r="B5" s="17" t="s">
        <v>8</v>
      </c>
      <c r="C5" s="19"/>
      <c r="D5" s="17"/>
      <c r="E5" s="20"/>
    </row>
    <row r="6" s="1" customFormat="1" ht="22.5" spans="1:5">
      <c r="A6" s="21">
        <v>1</v>
      </c>
      <c r="B6" s="22" t="s">
        <v>9</v>
      </c>
      <c r="C6" s="23" t="s">
        <v>10</v>
      </c>
      <c r="D6" s="22" t="s">
        <v>11</v>
      </c>
      <c r="E6" s="24">
        <v>1</v>
      </c>
    </row>
    <row r="7" s="1" customFormat="1" ht="22.5" spans="1:5">
      <c r="A7" s="21" t="s">
        <v>12</v>
      </c>
      <c r="B7" s="22" t="s">
        <v>13</v>
      </c>
      <c r="C7" s="23" t="s">
        <v>14</v>
      </c>
      <c r="D7" s="22" t="s">
        <v>15</v>
      </c>
      <c r="E7" s="24">
        <v>39.78</v>
      </c>
    </row>
    <row r="8" s="1" customFormat="1" ht="22.5" spans="1:5">
      <c r="A8" s="21" t="s">
        <v>16</v>
      </c>
      <c r="B8" s="22" t="s">
        <v>17</v>
      </c>
      <c r="C8" s="23" t="s">
        <v>18</v>
      </c>
      <c r="D8" s="22" t="s">
        <v>11</v>
      </c>
      <c r="E8" s="25">
        <v>1</v>
      </c>
    </row>
    <row r="9" s="1" customFormat="1" spans="1:5">
      <c r="A9" s="17" t="s">
        <v>19</v>
      </c>
      <c r="B9" s="26"/>
      <c r="C9" s="19"/>
      <c r="D9" s="17"/>
      <c r="E9" s="20"/>
    </row>
    <row r="10" s="1" customFormat="1" ht="22.5" spans="1:5">
      <c r="A10" s="17" t="s">
        <v>20</v>
      </c>
      <c r="B10" s="17" t="s">
        <v>21</v>
      </c>
      <c r="C10" s="19"/>
      <c r="D10" s="17"/>
      <c r="E10" s="20"/>
    </row>
    <row r="11" s="1" customFormat="1" ht="22.5" spans="1:5">
      <c r="A11" s="21" t="s">
        <v>12</v>
      </c>
      <c r="B11" s="22" t="s">
        <v>13</v>
      </c>
      <c r="C11" s="23" t="s">
        <v>22</v>
      </c>
      <c r="D11" s="22" t="s">
        <v>15</v>
      </c>
      <c r="E11" s="27">
        <v>15.48</v>
      </c>
    </row>
    <row r="12" s="1" customFormat="1" spans="1:5">
      <c r="A12" s="17" t="s">
        <v>23</v>
      </c>
      <c r="B12" s="26"/>
      <c r="C12" s="19"/>
      <c r="D12" s="17"/>
      <c r="E12" s="20"/>
    </row>
    <row r="13" s="1" customFormat="1" ht="22.5" spans="1:5">
      <c r="A13" s="21" t="s">
        <v>24</v>
      </c>
      <c r="B13" s="17" t="s">
        <v>25</v>
      </c>
      <c r="C13" s="19"/>
      <c r="D13" s="17"/>
      <c r="E13" s="20"/>
    </row>
    <row r="14" s="1" customFormat="1" spans="1:5">
      <c r="A14" s="21">
        <v>1</v>
      </c>
      <c r="B14" s="22" t="s">
        <v>26</v>
      </c>
      <c r="C14" s="28" t="s">
        <v>27</v>
      </c>
      <c r="D14" s="22" t="s">
        <v>11</v>
      </c>
      <c r="E14" s="25">
        <v>1</v>
      </c>
    </row>
    <row r="15" s="1" customFormat="1" spans="1:5">
      <c r="A15" s="21">
        <v>2</v>
      </c>
      <c r="B15" s="22" t="s">
        <v>28</v>
      </c>
      <c r="C15" s="28" t="s">
        <v>29</v>
      </c>
      <c r="D15" s="22" t="s">
        <v>11</v>
      </c>
      <c r="E15" s="25">
        <v>1</v>
      </c>
    </row>
    <row r="16" s="1" customFormat="1" spans="1:5">
      <c r="A16" s="21">
        <v>3</v>
      </c>
      <c r="B16" s="22" t="s">
        <v>30</v>
      </c>
      <c r="C16" s="28" t="s">
        <v>31</v>
      </c>
      <c r="D16" s="22" t="s">
        <v>11</v>
      </c>
      <c r="E16" s="25">
        <v>1</v>
      </c>
    </row>
    <row r="17" s="1" customFormat="1" spans="1:45">
      <c r="A17" s="21">
        <v>4</v>
      </c>
      <c r="B17" s="22" t="s">
        <v>32</v>
      </c>
      <c r="C17" s="28" t="s">
        <v>33</v>
      </c>
      <c r="D17" s="22" t="s">
        <v>11</v>
      </c>
      <c r="E17" s="25">
        <v>1</v>
      </c>
    </row>
    <row r="18" s="1" customFormat="1" spans="1:45">
      <c r="A18" s="17" t="s">
        <v>34</v>
      </c>
      <c r="B18" s="26"/>
      <c r="C18" s="28"/>
      <c r="D18" s="22"/>
      <c r="E18" s="22"/>
    </row>
    <row r="19" spans="1:45">
      <c r="A19" s="17" t="s">
        <v>35</v>
      </c>
      <c r="B19" s="22"/>
      <c r="C19" s="23"/>
      <c r="D19" s="22"/>
      <c r="E19" s="22"/>
    </row>
    <row r="21" s="2" customFormat="1" ht="18.75" spans="1:45">
      <c r="A21" s="14" t="s">
        <v>36</v>
      </c>
      <c r="B21" s="14"/>
      <c r="C21" s="14"/>
      <c r="D21" s="14"/>
      <c r="E21" s="14"/>
    </row>
    <row r="22" s="3" customFormat="1" spans="1:45">
      <c r="A22" s="17" t="s">
        <v>1</v>
      </c>
      <c r="B22" s="17" t="s">
        <v>37</v>
      </c>
      <c r="C22" s="17" t="s">
        <v>38</v>
      </c>
      <c r="D22" s="17" t="s">
        <v>4</v>
      </c>
      <c r="E22" s="18" t="s">
        <v>5</v>
      </c>
    </row>
    <row r="23" s="4" customFormat="1" ht="12" spans="1:45">
      <c r="A23" s="17"/>
      <c r="B23" s="17"/>
      <c r="C23" s="17"/>
      <c r="D23" s="17"/>
      <c r="E23" s="18"/>
    </row>
    <row r="24" s="5" customFormat="1" ht="12" spans="1:45">
      <c r="A24" s="17" t="s">
        <v>7</v>
      </c>
      <c r="B24" s="17" t="s">
        <v>39</v>
      </c>
      <c r="C24" s="19"/>
      <c r="D24" s="17"/>
      <c r="E24" s="18"/>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row>
    <row r="25" s="5" customFormat="1" ht="12" spans="1:45">
      <c r="A25" s="17">
        <v>1</v>
      </c>
      <c r="B25" s="17" t="s">
        <v>40</v>
      </c>
      <c r="C25" s="19"/>
      <c r="D25" s="17"/>
      <c r="E25" s="18"/>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row>
    <row r="26" s="5" customFormat="1" ht="90" spans="1:45">
      <c r="A26" s="29" t="s">
        <v>41</v>
      </c>
      <c r="B26" s="22" t="s">
        <v>42</v>
      </c>
      <c r="C26" s="23" t="s">
        <v>43</v>
      </c>
      <c r="D26" s="22" t="s">
        <v>44</v>
      </c>
      <c r="E26" s="25">
        <v>2</v>
      </c>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row>
    <row r="27" s="5" customFormat="1" ht="90" spans="1:45">
      <c r="A27" s="29" t="s">
        <v>45</v>
      </c>
      <c r="B27" s="22" t="s">
        <v>46</v>
      </c>
      <c r="C27" s="23" t="s">
        <v>43</v>
      </c>
      <c r="D27" s="22" t="s">
        <v>44</v>
      </c>
      <c r="E27" s="25">
        <v>2</v>
      </c>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row>
    <row r="28" s="5" customFormat="1" ht="12" spans="1:45">
      <c r="A28" s="17" t="s">
        <v>47</v>
      </c>
      <c r="B28" s="17"/>
      <c r="C28" s="19"/>
      <c r="D28" s="17"/>
      <c r="E28" s="25"/>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row>
    <row r="29" s="5" customFormat="1" ht="12" spans="1:45">
      <c r="A29" s="17">
        <v>2</v>
      </c>
      <c r="B29" s="17" t="s">
        <v>48</v>
      </c>
      <c r="C29" s="30"/>
      <c r="D29" s="17"/>
      <c r="E29" s="25"/>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row>
    <row r="30" s="5" customFormat="1" ht="90" spans="1:45">
      <c r="A30" s="29" t="s">
        <v>49</v>
      </c>
      <c r="B30" s="22" t="s">
        <v>42</v>
      </c>
      <c r="C30" s="23" t="s">
        <v>50</v>
      </c>
      <c r="D30" s="22" t="s">
        <v>44</v>
      </c>
      <c r="E30" s="25">
        <v>2</v>
      </c>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row>
    <row r="31" s="5" customFormat="1" ht="90" spans="1:45">
      <c r="A31" s="29" t="s">
        <v>51</v>
      </c>
      <c r="B31" s="22" t="s">
        <v>52</v>
      </c>
      <c r="C31" s="23" t="s">
        <v>50</v>
      </c>
      <c r="D31" s="22" t="s">
        <v>44</v>
      </c>
      <c r="E31" s="25">
        <v>1</v>
      </c>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row>
    <row r="32" s="5" customFormat="1" ht="12" spans="1:45">
      <c r="A32" s="17" t="s">
        <v>53</v>
      </c>
      <c r="B32" s="17"/>
      <c r="C32" s="23"/>
      <c r="D32" s="22"/>
      <c r="E32" s="25"/>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row>
    <row r="33" s="5" customFormat="1" ht="22.5" spans="1:45">
      <c r="A33" s="21" t="s">
        <v>16</v>
      </c>
      <c r="B33" s="17" t="s">
        <v>54</v>
      </c>
      <c r="C33" s="23"/>
      <c r="D33" s="22"/>
      <c r="E33" s="25"/>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row>
    <row r="34" s="5" customFormat="1" ht="56.25" spans="1:45">
      <c r="A34" s="21" t="s">
        <v>55</v>
      </c>
      <c r="B34" s="22" t="s">
        <v>56</v>
      </c>
      <c r="C34" s="23" t="s">
        <v>57</v>
      </c>
      <c r="D34" s="22" t="s">
        <v>44</v>
      </c>
      <c r="E34" s="25">
        <v>1</v>
      </c>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row>
    <row r="35" s="5" customFormat="1" ht="56.25" spans="1:45">
      <c r="A35" s="21" t="s">
        <v>58</v>
      </c>
      <c r="B35" s="22" t="s">
        <v>59</v>
      </c>
      <c r="C35" s="23" t="s">
        <v>57</v>
      </c>
      <c r="D35" s="22" t="s">
        <v>44</v>
      </c>
      <c r="E35" s="25">
        <v>1</v>
      </c>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row>
    <row r="36" s="5" customFormat="1" ht="67.5" spans="1:45">
      <c r="A36" s="21" t="s">
        <v>60</v>
      </c>
      <c r="B36" s="22" t="s">
        <v>61</v>
      </c>
      <c r="C36" s="23" t="s">
        <v>62</v>
      </c>
      <c r="D36" s="22" t="s">
        <v>44</v>
      </c>
      <c r="E36" s="25">
        <v>1</v>
      </c>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row>
    <row r="37" s="6" customFormat="1" ht="56.25" spans="1:45">
      <c r="A37" s="21" t="s">
        <v>63</v>
      </c>
      <c r="B37" s="22" t="s">
        <v>64</v>
      </c>
      <c r="C37" s="23" t="s">
        <v>65</v>
      </c>
      <c r="D37" s="22" t="s">
        <v>44</v>
      </c>
      <c r="E37" s="25">
        <v>1</v>
      </c>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row>
    <row r="38" s="5" customFormat="1" ht="12" spans="1:45">
      <c r="A38" s="17" t="s">
        <v>66</v>
      </c>
      <c r="B38" s="17"/>
      <c r="C38" s="23"/>
      <c r="D38" s="22"/>
      <c r="E38" s="25"/>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row>
    <row r="39" s="5" customFormat="1" ht="12" spans="1:45">
      <c r="A39" s="17">
        <v>4</v>
      </c>
      <c r="B39" s="17" t="s">
        <v>67</v>
      </c>
      <c r="C39" s="30"/>
      <c r="D39" s="17"/>
      <c r="E39" s="25"/>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row>
    <row r="40" s="5" customFormat="1" ht="90" spans="1:45">
      <c r="A40" s="29" t="s">
        <v>68</v>
      </c>
      <c r="B40" s="22" t="s">
        <v>42</v>
      </c>
      <c r="C40" s="23" t="s">
        <v>50</v>
      </c>
      <c r="D40" s="22" t="s">
        <v>44</v>
      </c>
      <c r="E40" s="25">
        <v>2</v>
      </c>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row>
    <row r="41" s="5" customFormat="1" ht="12" spans="1:45">
      <c r="A41" s="17" t="s">
        <v>69</v>
      </c>
      <c r="B41" s="17"/>
      <c r="C41" s="23"/>
      <c r="D41" s="22"/>
      <c r="E41" s="25"/>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row>
    <row r="42" s="5" customFormat="1" ht="12" spans="1:45">
      <c r="A42" s="17">
        <v>5</v>
      </c>
      <c r="B42" s="17" t="s">
        <v>70</v>
      </c>
      <c r="C42" s="30"/>
      <c r="D42" s="17"/>
      <c r="E42" s="25"/>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row>
    <row r="43" s="5" customFormat="1" ht="90" spans="1:45">
      <c r="A43" s="29" t="s">
        <v>71</v>
      </c>
      <c r="B43" s="22" t="s">
        <v>72</v>
      </c>
      <c r="C43" s="23" t="s">
        <v>50</v>
      </c>
      <c r="D43" s="22" t="s">
        <v>44</v>
      </c>
      <c r="E43" s="25">
        <v>2</v>
      </c>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row>
    <row r="44" s="5" customFormat="1" ht="90" spans="1:45">
      <c r="A44" s="29" t="s">
        <v>73</v>
      </c>
      <c r="B44" s="22" t="s">
        <v>74</v>
      </c>
      <c r="C44" s="23" t="s">
        <v>50</v>
      </c>
      <c r="D44" s="22" t="s">
        <v>44</v>
      </c>
      <c r="E44" s="25">
        <v>1</v>
      </c>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row>
    <row r="45" s="5" customFormat="1" ht="12" spans="1:45">
      <c r="A45" s="17" t="s">
        <v>75</v>
      </c>
      <c r="B45" s="17"/>
      <c r="C45" s="23"/>
      <c r="D45" s="22"/>
      <c r="E45" s="25"/>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row>
    <row r="46" s="5" customFormat="1" ht="12" spans="1:45">
      <c r="A46" s="17">
        <v>6</v>
      </c>
      <c r="B46" s="17" t="s">
        <v>76</v>
      </c>
      <c r="C46" s="30"/>
      <c r="D46" s="17"/>
      <c r="E46" s="25"/>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row>
    <row r="47" s="5" customFormat="1" ht="67.5" spans="1:45">
      <c r="A47" s="29" t="s">
        <v>77</v>
      </c>
      <c r="B47" s="22" t="s">
        <v>78</v>
      </c>
      <c r="C47" s="23" t="s">
        <v>79</v>
      </c>
      <c r="D47" s="22" t="s">
        <v>44</v>
      </c>
      <c r="E47" s="25">
        <v>1</v>
      </c>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row>
    <row r="48" s="5" customFormat="1" ht="112.5" spans="1:45">
      <c r="A48" s="29" t="s">
        <v>80</v>
      </c>
      <c r="B48" s="22" t="s">
        <v>81</v>
      </c>
      <c r="C48" s="23" t="s">
        <v>82</v>
      </c>
      <c r="D48" s="22" t="s">
        <v>44</v>
      </c>
      <c r="E48" s="25">
        <v>1</v>
      </c>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row>
    <row r="49" s="5" customFormat="1" ht="90" spans="1:45">
      <c r="A49" s="29" t="s">
        <v>83</v>
      </c>
      <c r="B49" s="22" t="s">
        <v>84</v>
      </c>
      <c r="C49" s="23" t="s">
        <v>85</v>
      </c>
      <c r="D49" s="22" t="s">
        <v>44</v>
      </c>
      <c r="E49" s="25">
        <v>1</v>
      </c>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row>
    <row r="50" s="5" customFormat="1" ht="45" spans="1:45">
      <c r="A50" s="29" t="s">
        <v>86</v>
      </c>
      <c r="B50" s="22" t="s">
        <v>87</v>
      </c>
      <c r="C50" s="23" t="s">
        <v>88</v>
      </c>
      <c r="D50" s="22" t="s">
        <v>89</v>
      </c>
      <c r="E50" s="25">
        <v>1</v>
      </c>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row>
    <row r="51" s="5" customFormat="1" ht="146.25" spans="1:45">
      <c r="A51" s="29" t="s">
        <v>90</v>
      </c>
      <c r="B51" s="22" t="s">
        <v>91</v>
      </c>
      <c r="C51" s="23" t="s">
        <v>92</v>
      </c>
      <c r="D51" s="22" t="s">
        <v>44</v>
      </c>
      <c r="E51" s="25">
        <v>4</v>
      </c>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row>
    <row r="52" s="5" customFormat="1" ht="45" spans="1:45">
      <c r="A52" s="29" t="s">
        <v>93</v>
      </c>
      <c r="B52" s="22" t="s">
        <v>94</v>
      </c>
      <c r="C52" s="23" t="s">
        <v>95</v>
      </c>
      <c r="D52" s="22" t="s">
        <v>89</v>
      </c>
      <c r="E52" s="25">
        <v>1</v>
      </c>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row>
    <row r="53" s="5" customFormat="1" ht="101.25" spans="1:45">
      <c r="A53" s="29" t="s">
        <v>96</v>
      </c>
      <c r="B53" s="22" t="s">
        <v>97</v>
      </c>
      <c r="C53" s="23" t="s">
        <v>98</v>
      </c>
      <c r="D53" s="22" t="s">
        <v>99</v>
      </c>
      <c r="E53" s="25">
        <v>1</v>
      </c>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row>
    <row r="54" s="5" customFormat="1" ht="22.5" spans="1:45">
      <c r="A54" s="29" t="s">
        <v>100</v>
      </c>
      <c r="B54" s="22" t="s">
        <v>101</v>
      </c>
      <c r="C54" s="23" t="s">
        <v>102</v>
      </c>
      <c r="D54" s="22" t="s">
        <v>99</v>
      </c>
      <c r="E54" s="25">
        <v>1</v>
      </c>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row>
    <row r="55" s="5" customFormat="1" ht="33.75" spans="1:45">
      <c r="A55" s="29" t="s">
        <v>103</v>
      </c>
      <c r="B55" s="22" t="s">
        <v>104</v>
      </c>
      <c r="C55" s="23" t="s">
        <v>105</v>
      </c>
      <c r="D55" s="22" t="s">
        <v>89</v>
      </c>
      <c r="E55" s="25">
        <v>1</v>
      </c>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row>
    <row r="56" s="5" customFormat="1" ht="12" spans="1:45">
      <c r="A56" s="17" t="s">
        <v>106</v>
      </c>
      <c r="B56" s="17"/>
      <c r="C56" s="23"/>
      <c r="D56" s="22"/>
      <c r="E56" s="25"/>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row>
    <row r="57" s="5" customFormat="1" ht="22.5" spans="1:45">
      <c r="A57" s="17">
        <v>7</v>
      </c>
      <c r="B57" s="17" t="s">
        <v>8</v>
      </c>
      <c r="C57" s="30"/>
      <c r="D57" s="17"/>
      <c r="E57" s="25"/>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row>
    <row r="58" s="5" customFormat="1" ht="191.25" spans="1:45">
      <c r="A58" s="29" t="s">
        <v>107</v>
      </c>
      <c r="B58" s="22" t="s">
        <v>108</v>
      </c>
      <c r="C58" s="23" t="s">
        <v>109</v>
      </c>
      <c r="D58" s="22" t="s">
        <v>110</v>
      </c>
      <c r="E58" s="25">
        <v>27.54</v>
      </c>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row>
    <row r="59" s="5" customFormat="1" ht="12" spans="1:45">
      <c r="A59" s="29" t="s">
        <v>111</v>
      </c>
      <c r="B59" s="22" t="s">
        <v>112</v>
      </c>
      <c r="C59" s="23" t="s">
        <v>113</v>
      </c>
      <c r="D59" s="22" t="s">
        <v>89</v>
      </c>
      <c r="E59" s="25">
        <v>1</v>
      </c>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row>
    <row r="60" s="5" customFormat="1" ht="168.75" spans="1:45">
      <c r="A60" s="29" t="s">
        <v>114</v>
      </c>
      <c r="B60" s="22" t="s">
        <v>115</v>
      </c>
      <c r="C60" s="23" t="s">
        <v>116</v>
      </c>
      <c r="D60" s="22" t="s">
        <v>44</v>
      </c>
      <c r="E60" s="25">
        <v>8</v>
      </c>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row>
    <row r="61" s="5" customFormat="1" ht="180" spans="1:45">
      <c r="A61" s="29" t="s">
        <v>117</v>
      </c>
      <c r="B61" s="22" t="s">
        <v>118</v>
      </c>
      <c r="C61" s="23" t="s">
        <v>119</v>
      </c>
      <c r="D61" s="22" t="s">
        <v>44</v>
      </c>
      <c r="E61" s="25">
        <v>2</v>
      </c>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row>
    <row r="62" s="5" customFormat="1" ht="90" spans="1:45">
      <c r="A62" s="29" t="s">
        <v>120</v>
      </c>
      <c r="B62" s="22" t="s">
        <v>121</v>
      </c>
      <c r="C62" s="23" t="s">
        <v>122</v>
      </c>
      <c r="D62" s="22" t="s">
        <v>44</v>
      </c>
      <c r="E62" s="25">
        <v>1</v>
      </c>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row>
    <row r="63" s="5" customFormat="1" ht="112.5" spans="1:45">
      <c r="A63" s="29" t="s">
        <v>123</v>
      </c>
      <c r="B63" s="22" t="s">
        <v>124</v>
      </c>
      <c r="C63" s="23" t="s">
        <v>125</v>
      </c>
      <c r="D63" s="22" t="s">
        <v>44</v>
      </c>
      <c r="E63" s="25">
        <v>2</v>
      </c>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row>
    <row r="64" s="5" customFormat="1" ht="33.75" spans="1:45">
      <c r="A64" s="29" t="s">
        <v>126</v>
      </c>
      <c r="B64" s="22" t="s">
        <v>127</v>
      </c>
      <c r="C64" s="23" t="s">
        <v>128</v>
      </c>
      <c r="D64" s="22" t="s">
        <v>89</v>
      </c>
      <c r="E64" s="25">
        <v>1</v>
      </c>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row>
    <row r="65" s="5" customFormat="1" ht="12" spans="1:45">
      <c r="A65" s="17" t="s">
        <v>129</v>
      </c>
      <c r="B65" s="17"/>
      <c r="C65" s="23"/>
      <c r="D65" s="22"/>
      <c r="E65" s="25"/>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row>
    <row r="66" s="5" customFormat="1" ht="22.5" spans="1:45">
      <c r="A66" s="17">
        <v>8</v>
      </c>
      <c r="B66" s="17" t="s">
        <v>130</v>
      </c>
      <c r="C66" s="30"/>
      <c r="D66" s="17"/>
      <c r="E66" s="25"/>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row>
    <row r="67" s="5" customFormat="1" ht="112.5" spans="1:45">
      <c r="A67" s="29" t="s">
        <v>131</v>
      </c>
      <c r="B67" s="22" t="s">
        <v>132</v>
      </c>
      <c r="C67" s="23" t="s">
        <v>133</v>
      </c>
      <c r="D67" s="22" t="s">
        <v>44</v>
      </c>
      <c r="E67" s="25">
        <v>1</v>
      </c>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row>
    <row r="68" s="5" customFormat="1" ht="22.5" spans="1:45">
      <c r="A68" s="29" t="s">
        <v>134</v>
      </c>
      <c r="B68" s="22" t="s">
        <v>135</v>
      </c>
      <c r="C68" s="23" t="s">
        <v>136</v>
      </c>
      <c r="D68" s="22" t="s">
        <v>99</v>
      </c>
      <c r="E68" s="25">
        <v>20</v>
      </c>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row>
    <row r="69" s="5" customFormat="1" ht="112.5" spans="1:45">
      <c r="A69" s="29" t="s">
        <v>137</v>
      </c>
      <c r="B69" s="22" t="s">
        <v>138</v>
      </c>
      <c r="C69" s="23" t="s">
        <v>139</v>
      </c>
      <c r="D69" s="22" t="s">
        <v>44</v>
      </c>
      <c r="E69" s="25">
        <v>1</v>
      </c>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row>
    <row r="70" s="5" customFormat="1" ht="45" spans="1:45">
      <c r="A70" s="29" t="s">
        <v>140</v>
      </c>
      <c r="B70" s="22" t="s">
        <v>141</v>
      </c>
      <c r="C70" s="23" t="s">
        <v>142</v>
      </c>
      <c r="D70" s="22" t="s">
        <v>44</v>
      </c>
      <c r="E70" s="25">
        <v>3</v>
      </c>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row>
    <row r="71" s="5" customFormat="1" ht="56.25" spans="1:45">
      <c r="A71" s="29" t="s">
        <v>143</v>
      </c>
      <c r="B71" s="22" t="s">
        <v>144</v>
      </c>
      <c r="C71" s="23" t="s">
        <v>145</v>
      </c>
      <c r="D71" s="22" t="s">
        <v>44</v>
      </c>
      <c r="E71" s="25">
        <v>2</v>
      </c>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row>
    <row r="72" s="5" customFormat="1" ht="45" spans="1:45">
      <c r="A72" s="29" t="s">
        <v>146</v>
      </c>
      <c r="B72" s="22" t="s">
        <v>147</v>
      </c>
      <c r="C72" s="23" t="s">
        <v>148</v>
      </c>
      <c r="D72" s="22" t="s">
        <v>99</v>
      </c>
      <c r="E72" s="25">
        <v>1</v>
      </c>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row>
    <row r="73" s="5" customFormat="1" ht="12" spans="1:45">
      <c r="A73" s="29" t="s">
        <v>149</v>
      </c>
      <c r="B73" s="22" t="s">
        <v>150</v>
      </c>
      <c r="C73" s="23" t="s">
        <v>151</v>
      </c>
      <c r="D73" s="22" t="s">
        <v>152</v>
      </c>
      <c r="E73" s="25">
        <v>7</v>
      </c>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row>
    <row r="74" s="5" customFormat="1" ht="90" spans="1:45">
      <c r="A74" s="29" t="s">
        <v>153</v>
      </c>
      <c r="B74" s="22" t="s">
        <v>154</v>
      </c>
      <c r="C74" s="23" t="s">
        <v>155</v>
      </c>
      <c r="D74" s="22" t="s">
        <v>44</v>
      </c>
      <c r="E74" s="25">
        <v>1</v>
      </c>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row>
    <row r="75" s="5" customFormat="1" ht="33.75" spans="1:45">
      <c r="A75" s="29" t="s">
        <v>156</v>
      </c>
      <c r="B75" s="22" t="s">
        <v>157</v>
      </c>
      <c r="C75" s="23" t="s">
        <v>158</v>
      </c>
      <c r="D75" s="22" t="s">
        <v>159</v>
      </c>
      <c r="E75" s="25">
        <v>4</v>
      </c>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row>
    <row r="76" s="5" customFormat="1" ht="101.25" spans="1:45">
      <c r="A76" s="29" t="s">
        <v>160</v>
      </c>
      <c r="B76" s="22" t="s">
        <v>161</v>
      </c>
      <c r="C76" s="23" t="s">
        <v>162</v>
      </c>
      <c r="D76" s="22" t="s">
        <v>44</v>
      </c>
      <c r="E76" s="25">
        <v>1</v>
      </c>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row>
    <row r="77" s="5" customFormat="1" ht="67.5" spans="1:45">
      <c r="A77" s="29" t="s">
        <v>163</v>
      </c>
      <c r="B77" s="22" t="s">
        <v>164</v>
      </c>
      <c r="C77" s="23" t="s">
        <v>165</v>
      </c>
      <c r="D77" s="22" t="s">
        <v>44</v>
      </c>
      <c r="E77" s="25">
        <v>1</v>
      </c>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row>
    <row r="78" s="5" customFormat="1" ht="45" spans="1:45">
      <c r="A78" s="29" t="s">
        <v>166</v>
      </c>
      <c r="B78" s="22" t="s">
        <v>167</v>
      </c>
      <c r="C78" s="23" t="s">
        <v>168</v>
      </c>
      <c r="D78" s="22" t="s">
        <v>89</v>
      </c>
      <c r="E78" s="25">
        <v>1</v>
      </c>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row>
    <row r="79" s="5" customFormat="1" ht="45" spans="1:45">
      <c r="A79" s="29" t="s">
        <v>169</v>
      </c>
      <c r="B79" s="22" t="s">
        <v>170</v>
      </c>
      <c r="C79" s="23" t="s">
        <v>171</v>
      </c>
      <c r="D79" s="22" t="s">
        <v>159</v>
      </c>
      <c r="E79" s="25">
        <v>14</v>
      </c>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row>
    <row r="80" s="5" customFormat="1" ht="78.75" spans="1:45">
      <c r="A80" s="29" t="s">
        <v>172</v>
      </c>
      <c r="B80" s="22" t="s">
        <v>173</v>
      </c>
      <c r="C80" s="23" t="s">
        <v>174</v>
      </c>
      <c r="D80" s="22" t="s">
        <v>44</v>
      </c>
      <c r="E80" s="25">
        <v>1</v>
      </c>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row>
    <row r="81" s="5" customFormat="1" ht="22.5" spans="1:45">
      <c r="A81" s="29" t="s">
        <v>175</v>
      </c>
      <c r="B81" s="22" t="s">
        <v>176</v>
      </c>
      <c r="C81" s="23" t="s">
        <v>177</v>
      </c>
      <c r="D81" s="22" t="s">
        <v>89</v>
      </c>
      <c r="E81" s="25">
        <v>1</v>
      </c>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row>
    <row r="82" s="5" customFormat="1" ht="12" spans="1:45">
      <c r="A82" s="29" t="s">
        <v>178</v>
      </c>
      <c r="B82" s="22" t="s">
        <v>179</v>
      </c>
      <c r="C82" s="32" t="s">
        <v>180</v>
      </c>
      <c r="D82" s="22" t="s">
        <v>44</v>
      </c>
      <c r="E82" s="25">
        <v>1</v>
      </c>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row>
    <row r="83" s="5" customFormat="1" ht="12" spans="1:45">
      <c r="A83" s="29" t="s">
        <v>181</v>
      </c>
      <c r="B83" s="22" t="s">
        <v>182</v>
      </c>
      <c r="C83" s="23" t="s">
        <v>183</v>
      </c>
      <c r="D83" s="22" t="s">
        <v>152</v>
      </c>
      <c r="E83" s="25">
        <v>2</v>
      </c>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row>
    <row r="84" s="5" customFormat="1" ht="12" spans="1:45">
      <c r="A84" s="29" t="s">
        <v>184</v>
      </c>
      <c r="B84" s="22" t="s">
        <v>185</v>
      </c>
      <c r="C84" s="23" t="s">
        <v>186</v>
      </c>
      <c r="D84" s="22" t="s">
        <v>152</v>
      </c>
      <c r="E84" s="25">
        <v>2</v>
      </c>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row>
    <row r="85" s="5" customFormat="1" ht="12" spans="1:45">
      <c r="A85" s="17" t="s">
        <v>187</v>
      </c>
      <c r="B85" s="17"/>
      <c r="C85" s="23"/>
      <c r="D85" s="22"/>
      <c r="E85" s="25"/>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row>
    <row r="86" s="5" customFormat="1" ht="12" spans="1:45">
      <c r="A86" s="17">
        <v>9</v>
      </c>
      <c r="B86" s="17" t="s">
        <v>188</v>
      </c>
      <c r="C86" s="30"/>
      <c r="D86" s="17"/>
      <c r="E86" s="25"/>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row>
    <row r="87" s="5" customFormat="1" ht="112.5" spans="1:45">
      <c r="A87" s="29" t="s">
        <v>189</v>
      </c>
      <c r="B87" s="22" t="s">
        <v>190</v>
      </c>
      <c r="C87" s="23" t="s">
        <v>191</v>
      </c>
      <c r="D87" s="22" t="s">
        <v>44</v>
      </c>
      <c r="E87" s="25">
        <f>1+5</f>
        <v>6</v>
      </c>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row>
    <row r="88" s="5" customFormat="1" ht="12" spans="1:45">
      <c r="A88" s="17" t="s">
        <v>192</v>
      </c>
      <c r="B88" s="17" t="s">
        <v>192</v>
      </c>
      <c r="C88" s="23"/>
      <c r="D88" s="22"/>
      <c r="E88" s="25"/>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row>
    <row r="89" s="5" customFormat="1" ht="12" spans="1:45">
      <c r="A89" s="17">
        <v>10</v>
      </c>
      <c r="B89" s="17" t="s">
        <v>193</v>
      </c>
      <c r="C89" s="30"/>
      <c r="D89" s="17"/>
      <c r="E89" s="25"/>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row>
    <row r="90" s="5" customFormat="1" ht="168.75" spans="1:45">
      <c r="A90" s="29" t="s">
        <v>194</v>
      </c>
      <c r="B90" s="22" t="s">
        <v>195</v>
      </c>
      <c r="C90" s="23" t="s">
        <v>196</v>
      </c>
      <c r="D90" s="22" t="s">
        <v>44</v>
      </c>
      <c r="E90" s="25">
        <v>2</v>
      </c>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row>
    <row r="91" s="5" customFormat="1" ht="33.75" spans="1:45">
      <c r="A91" s="29" t="s">
        <v>197</v>
      </c>
      <c r="B91" s="22" t="s">
        <v>198</v>
      </c>
      <c r="C91" s="23" t="s">
        <v>199</v>
      </c>
      <c r="D91" s="22" t="s">
        <v>152</v>
      </c>
      <c r="E91" s="25">
        <f>45+42</f>
        <v>87</v>
      </c>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row>
    <row r="92" s="5" customFormat="1" ht="56.25" spans="1:45">
      <c r="A92" s="29" t="s">
        <v>200</v>
      </c>
      <c r="B92" s="22" t="s">
        <v>201</v>
      </c>
      <c r="C92" s="23" t="s">
        <v>202</v>
      </c>
      <c r="D92" s="22" t="s">
        <v>44</v>
      </c>
      <c r="E92" s="25">
        <v>1</v>
      </c>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row>
    <row r="93" s="5" customFormat="1" ht="12" spans="1:45">
      <c r="A93" s="17" t="s">
        <v>203</v>
      </c>
      <c r="B93" s="17"/>
      <c r="C93" s="23"/>
      <c r="D93" s="22"/>
      <c r="E93" s="25"/>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row>
    <row r="94" s="5" customFormat="1" ht="22.5" spans="1:45">
      <c r="A94" s="17">
        <v>11</v>
      </c>
      <c r="B94" s="17" t="s">
        <v>21</v>
      </c>
      <c r="C94" s="30"/>
      <c r="D94" s="17"/>
      <c r="E94" s="25"/>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row>
    <row r="95" s="5" customFormat="1" ht="191.25" spans="1:45">
      <c r="A95" s="29" t="s">
        <v>204</v>
      </c>
      <c r="B95" s="22" t="s">
        <v>108</v>
      </c>
      <c r="C95" s="23" t="s">
        <v>109</v>
      </c>
      <c r="D95" s="22" t="s">
        <v>110</v>
      </c>
      <c r="E95" s="25">
        <v>10</v>
      </c>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row>
    <row r="96" s="5" customFormat="1" ht="112.5" spans="1:45">
      <c r="A96" s="29" t="s">
        <v>205</v>
      </c>
      <c r="B96" s="22" t="s">
        <v>206</v>
      </c>
      <c r="C96" s="23" t="s">
        <v>139</v>
      </c>
      <c r="D96" s="22" t="s">
        <v>44</v>
      </c>
      <c r="E96" s="25">
        <v>1</v>
      </c>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row>
    <row r="97" s="5" customFormat="1" ht="12" spans="1:45">
      <c r="A97" s="29" t="s">
        <v>207</v>
      </c>
      <c r="B97" s="22" t="s">
        <v>112</v>
      </c>
      <c r="C97" s="23" t="s">
        <v>113</v>
      </c>
      <c r="D97" s="22" t="s">
        <v>89</v>
      </c>
      <c r="E97" s="25">
        <v>1</v>
      </c>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row>
    <row r="98" s="5" customFormat="1" ht="168.75" spans="1:45">
      <c r="A98" s="29" t="s">
        <v>208</v>
      </c>
      <c r="B98" s="22" t="s">
        <v>115</v>
      </c>
      <c r="C98" s="23" t="s">
        <v>209</v>
      </c>
      <c r="D98" s="22" t="s">
        <v>44</v>
      </c>
      <c r="E98" s="25">
        <v>5</v>
      </c>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row>
    <row r="99" s="5" customFormat="1" ht="180" spans="1:45">
      <c r="A99" s="29" t="s">
        <v>210</v>
      </c>
      <c r="B99" s="22" t="s">
        <v>118</v>
      </c>
      <c r="C99" s="23" t="s">
        <v>119</v>
      </c>
      <c r="D99" s="22" t="s">
        <v>44</v>
      </c>
      <c r="E99" s="25">
        <v>2</v>
      </c>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row>
    <row r="100" s="5" customFormat="1" ht="78.75" spans="1:45">
      <c r="A100" s="29" t="s">
        <v>211</v>
      </c>
      <c r="B100" s="22" t="s">
        <v>121</v>
      </c>
      <c r="C100" s="23" t="s">
        <v>212</v>
      </c>
      <c r="D100" s="22" t="s">
        <v>44</v>
      </c>
      <c r="E100" s="25">
        <v>1</v>
      </c>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row>
    <row r="101" s="5" customFormat="1" ht="123.75" spans="1:45">
      <c r="A101" s="29" t="s">
        <v>213</v>
      </c>
      <c r="B101" s="22" t="s">
        <v>124</v>
      </c>
      <c r="C101" s="23" t="s">
        <v>214</v>
      </c>
      <c r="D101" s="22" t="s">
        <v>44</v>
      </c>
      <c r="E101" s="25">
        <v>2</v>
      </c>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row>
    <row r="102" s="5" customFormat="1" ht="33.75" spans="1:45">
      <c r="A102" s="29" t="s">
        <v>215</v>
      </c>
      <c r="B102" s="22" t="s">
        <v>127</v>
      </c>
      <c r="C102" s="23" t="s">
        <v>128</v>
      </c>
      <c r="D102" s="22" t="s">
        <v>89</v>
      </c>
      <c r="E102" s="25">
        <v>1</v>
      </c>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row>
    <row r="103" s="5" customFormat="1" ht="12" spans="1:45">
      <c r="A103" s="17" t="s">
        <v>216</v>
      </c>
      <c r="B103" s="17"/>
      <c r="C103" s="23"/>
      <c r="D103" s="22"/>
      <c r="E103" s="25"/>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row>
    <row r="104" s="5" customFormat="1" ht="12" spans="1:45">
      <c r="A104" s="17" t="s">
        <v>217</v>
      </c>
      <c r="B104" s="17"/>
      <c r="C104" s="19"/>
      <c r="D104" s="17"/>
      <c r="E104" s="25"/>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row>
    <row r="105" s="5" customFormat="1" ht="12" spans="1:45">
      <c r="A105" s="17" t="s">
        <v>20</v>
      </c>
      <c r="B105" s="17" t="s">
        <v>218</v>
      </c>
      <c r="C105" s="19"/>
      <c r="D105" s="17"/>
      <c r="E105" s="25"/>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row>
    <row r="106" s="5" customFormat="1" ht="22.5" spans="1:45">
      <c r="A106" s="17">
        <v>1</v>
      </c>
      <c r="B106" s="17" t="s">
        <v>54</v>
      </c>
      <c r="C106" s="19"/>
      <c r="D106" s="17"/>
      <c r="E106" s="25"/>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row>
    <row r="107" s="6" customFormat="1" ht="33.75" spans="1:45">
      <c r="A107" s="22">
        <v>1.1</v>
      </c>
      <c r="B107" s="22" t="s">
        <v>219</v>
      </c>
      <c r="C107" s="23" t="s">
        <v>220</v>
      </c>
      <c r="D107" s="22" t="s">
        <v>89</v>
      </c>
      <c r="E107" s="25">
        <v>1</v>
      </c>
      <c r="F107" s="31"/>
      <c r="G107" s="31"/>
      <c r="H107" s="31"/>
      <c r="I107" s="31"/>
      <c r="J107" s="31"/>
      <c r="K107" s="31"/>
      <c r="L107" s="31"/>
      <c r="M107" s="31"/>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row>
    <row r="108" s="6" customFormat="1" ht="12" spans="1:45">
      <c r="A108" s="17" t="s">
        <v>47</v>
      </c>
      <c r="B108" s="22"/>
      <c r="C108" s="23"/>
      <c r="D108" s="22"/>
      <c r="E108" s="25"/>
      <c r="F108" s="31"/>
      <c r="G108" s="31"/>
      <c r="H108" s="31"/>
      <c r="I108" s="31"/>
      <c r="J108" s="31"/>
      <c r="K108" s="31"/>
      <c r="L108" s="31"/>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row>
    <row r="109" s="5" customFormat="1" ht="12" spans="1:45">
      <c r="A109" s="17">
        <v>2</v>
      </c>
      <c r="B109" s="17" t="s">
        <v>70</v>
      </c>
      <c r="C109" s="30"/>
      <c r="D109" s="17"/>
      <c r="E109" s="25"/>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row>
    <row r="110" s="5" customFormat="1" ht="33.75" spans="1:45">
      <c r="A110" s="29" t="s">
        <v>49</v>
      </c>
      <c r="B110" s="22" t="s">
        <v>221</v>
      </c>
      <c r="C110" s="23" t="s">
        <v>222</v>
      </c>
      <c r="D110" s="22" t="s">
        <v>89</v>
      </c>
      <c r="E110" s="25">
        <v>1</v>
      </c>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row>
    <row r="111" s="5" customFormat="1" ht="56.25" spans="1:45">
      <c r="A111" s="29" t="s">
        <v>51</v>
      </c>
      <c r="B111" s="22" t="s">
        <v>223</v>
      </c>
      <c r="C111" s="23" t="s">
        <v>224</v>
      </c>
      <c r="D111" s="22" t="s">
        <v>225</v>
      </c>
      <c r="E111" s="25">
        <v>2</v>
      </c>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row>
    <row r="112" s="5" customFormat="1" ht="12" spans="1:45">
      <c r="A112" s="29" t="s">
        <v>226</v>
      </c>
      <c r="B112" s="22" t="s">
        <v>227</v>
      </c>
      <c r="C112" s="23" t="s">
        <v>228</v>
      </c>
      <c r="D112" s="22" t="s">
        <v>229</v>
      </c>
      <c r="E112" s="25">
        <v>3</v>
      </c>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row>
    <row r="113" s="5" customFormat="1" ht="12" spans="1:45">
      <c r="A113" s="33" t="s">
        <v>53</v>
      </c>
      <c r="B113" s="17"/>
      <c r="C113" s="34"/>
      <c r="D113" s="33"/>
      <c r="E113" s="25"/>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row>
    <row r="114" s="5" customFormat="1" ht="12" spans="1:45">
      <c r="A114" s="17">
        <v>3</v>
      </c>
      <c r="B114" s="17" t="s">
        <v>76</v>
      </c>
      <c r="C114" s="30"/>
      <c r="D114" s="17"/>
      <c r="E114" s="25"/>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row>
    <row r="115" s="5" customFormat="1" ht="12" spans="1:45">
      <c r="A115" s="29" t="s">
        <v>55</v>
      </c>
      <c r="B115" s="22" t="s">
        <v>230</v>
      </c>
      <c r="C115" s="23" t="s">
        <v>231</v>
      </c>
      <c r="D115" s="22" t="s">
        <v>232</v>
      </c>
      <c r="E115" s="25">
        <v>2</v>
      </c>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row>
    <row r="116" s="5" customFormat="1" ht="33.75" spans="1:45">
      <c r="A116" s="29" t="s">
        <v>58</v>
      </c>
      <c r="B116" s="22" t="s">
        <v>233</v>
      </c>
      <c r="C116" s="23" t="s">
        <v>234</v>
      </c>
      <c r="D116" s="22" t="s">
        <v>99</v>
      </c>
      <c r="E116" s="25">
        <v>10</v>
      </c>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row>
    <row r="117" s="5" customFormat="1" ht="22.5" spans="1:45">
      <c r="A117" s="29" t="s">
        <v>60</v>
      </c>
      <c r="B117" s="22" t="s">
        <v>235</v>
      </c>
      <c r="C117" s="23" t="s">
        <v>236</v>
      </c>
      <c r="D117" s="22" t="s">
        <v>232</v>
      </c>
      <c r="E117" s="25">
        <v>10</v>
      </c>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row>
    <row r="118" s="5" customFormat="1" ht="22.5" spans="1:45">
      <c r="A118" s="29" t="s">
        <v>63</v>
      </c>
      <c r="B118" s="22" t="s">
        <v>237</v>
      </c>
      <c r="C118" s="23" t="s">
        <v>238</v>
      </c>
      <c r="D118" s="22" t="s">
        <v>89</v>
      </c>
      <c r="E118" s="25">
        <v>10</v>
      </c>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row>
    <row r="119" s="5" customFormat="1" ht="12" spans="1:45">
      <c r="A119" s="33" t="s">
        <v>66</v>
      </c>
      <c r="B119" s="17"/>
      <c r="C119" s="34"/>
      <c r="D119" s="33"/>
      <c r="E119" s="25"/>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row>
    <row r="120" s="5" customFormat="1" ht="22.5" spans="1:45">
      <c r="A120" s="17">
        <v>4</v>
      </c>
      <c r="B120" s="17" t="s">
        <v>239</v>
      </c>
      <c r="C120" s="30"/>
      <c r="D120" s="17"/>
      <c r="E120" s="25"/>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row>
    <row r="121" s="5" customFormat="1" ht="191.25" spans="1:45">
      <c r="A121" s="29" t="s">
        <v>68</v>
      </c>
      <c r="B121" s="22" t="s">
        <v>239</v>
      </c>
      <c r="C121" s="23" t="s">
        <v>240</v>
      </c>
      <c r="D121" s="22" t="s">
        <v>89</v>
      </c>
      <c r="E121" s="25">
        <v>2</v>
      </c>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row>
    <row r="122" s="5" customFormat="1" ht="12" spans="1:45">
      <c r="A122" s="33" t="s">
        <v>69</v>
      </c>
      <c r="B122" s="17"/>
      <c r="C122" s="34"/>
      <c r="D122" s="33"/>
      <c r="E122" s="25"/>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row>
    <row r="123" s="5" customFormat="1" ht="22.5" spans="1:45">
      <c r="A123" s="17">
        <v>5</v>
      </c>
      <c r="B123" s="17" t="s">
        <v>241</v>
      </c>
      <c r="C123" s="30"/>
      <c r="D123" s="17"/>
      <c r="E123" s="25"/>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row>
    <row r="124" s="5" customFormat="1" ht="12" spans="1:45">
      <c r="A124" s="29" t="s">
        <v>71</v>
      </c>
      <c r="B124" s="22" t="s">
        <v>242</v>
      </c>
      <c r="C124" s="23" t="s">
        <v>243</v>
      </c>
      <c r="D124" s="22" t="s">
        <v>89</v>
      </c>
      <c r="E124" s="25">
        <v>1</v>
      </c>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row>
    <row r="125" s="5" customFormat="1" ht="12" spans="1:45">
      <c r="A125" s="29" t="s">
        <v>73</v>
      </c>
      <c r="B125" s="22" t="s">
        <v>244</v>
      </c>
      <c r="C125" s="23" t="s">
        <v>245</v>
      </c>
      <c r="D125" s="22" t="s">
        <v>44</v>
      </c>
      <c r="E125" s="25">
        <v>2</v>
      </c>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row>
    <row r="126" s="5" customFormat="1" ht="12" spans="1:45">
      <c r="A126" s="29" t="s">
        <v>246</v>
      </c>
      <c r="B126" s="22" t="s">
        <v>247</v>
      </c>
      <c r="C126" s="23" t="s">
        <v>248</v>
      </c>
      <c r="D126" s="22" t="s">
        <v>249</v>
      </c>
      <c r="E126" s="25">
        <v>1000</v>
      </c>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row>
    <row r="127" s="5" customFormat="1" ht="12" spans="1:45">
      <c r="A127" s="29" t="s">
        <v>250</v>
      </c>
      <c r="B127" s="22" t="s">
        <v>251</v>
      </c>
      <c r="C127" s="23" t="s">
        <v>252</v>
      </c>
      <c r="D127" s="22" t="s">
        <v>253</v>
      </c>
      <c r="E127" s="25">
        <f>1350+1260</f>
        <v>2610</v>
      </c>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row>
    <row r="128" s="5" customFormat="1" ht="12" spans="1:45">
      <c r="A128" s="33" t="s">
        <v>75</v>
      </c>
      <c r="B128" s="17"/>
      <c r="C128" s="23"/>
      <c r="D128" s="22"/>
      <c r="E128" s="25"/>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row>
    <row r="129" s="5" customFormat="1" ht="22.5" spans="1:160">
      <c r="A129" s="29" t="s">
        <v>254</v>
      </c>
      <c r="B129" s="17" t="s">
        <v>255</v>
      </c>
      <c r="C129" s="23"/>
      <c r="D129" s="22"/>
      <c r="E129" s="25"/>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row>
    <row r="130" s="5" customFormat="1" ht="12" spans="1:160">
      <c r="A130" s="29" t="s">
        <v>77</v>
      </c>
      <c r="B130" s="22" t="s">
        <v>256</v>
      </c>
      <c r="C130" s="23" t="s">
        <v>257</v>
      </c>
      <c r="D130" s="22" t="s">
        <v>249</v>
      </c>
      <c r="E130" s="25">
        <v>800</v>
      </c>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row>
    <row r="131" s="5" customFormat="1" ht="12" spans="1:160">
      <c r="A131" s="29" t="s">
        <v>80</v>
      </c>
      <c r="B131" s="22" t="s">
        <v>258</v>
      </c>
      <c r="C131" s="23" t="s">
        <v>259</v>
      </c>
      <c r="D131" s="22" t="s">
        <v>249</v>
      </c>
      <c r="E131" s="25">
        <v>2000</v>
      </c>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row>
    <row r="132" s="5" customFormat="1" ht="12" spans="1:160">
      <c r="A132" s="29" t="s">
        <v>83</v>
      </c>
      <c r="B132" s="22" t="s">
        <v>260</v>
      </c>
      <c r="C132" s="23" t="s">
        <v>261</v>
      </c>
      <c r="D132" s="22" t="s">
        <v>44</v>
      </c>
      <c r="E132" s="25">
        <v>56</v>
      </c>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row>
    <row r="133" s="5" customFormat="1" ht="12" spans="1:160">
      <c r="A133" s="33" t="s">
        <v>106</v>
      </c>
      <c r="B133" s="17"/>
      <c r="C133" s="34"/>
      <c r="D133" s="33"/>
      <c r="E133" s="18"/>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row>
    <row r="134" s="5" customFormat="1" ht="12" spans="1:160">
      <c r="A134" s="17" t="s">
        <v>262</v>
      </c>
      <c r="B134" s="17"/>
      <c r="C134" s="35"/>
      <c r="D134" s="36"/>
      <c r="E134" s="37"/>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row>
    <row r="135" s="7" customFormat="1" ht="12" spans="1:160">
      <c r="A135" s="17" t="s">
        <v>6</v>
      </c>
      <c r="B135" s="17"/>
      <c r="C135" s="34"/>
      <c r="D135" s="17"/>
      <c r="E135" s="33"/>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c r="EM135" s="5"/>
      <c r="EN135" s="5"/>
      <c r="EO135" s="5"/>
      <c r="EP135" s="5"/>
      <c r="EQ135" s="5"/>
      <c r="ER135" s="5"/>
      <c r="ES135" s="5"/>
      <c r="ET135" s="5"/>
      <c r="EU135" s="5"/>
      <c r="EV135" s="5"/>
      <c r="EW135" s="5"/>
      <c r="EX135" s="5"/>
      <c r="EY135" s="5"/>
      <c r="EZ135" s="5"/>
      <c r="FA135" s="5"/>
      <c r="FB135" s="5"/>
      <c r="FC135" s="5"/>
      <c r="FD135" s="5"/>
    </row>
    <row r="136" s="7" customFormat="1" ht="12" spans="1:160">
      <c r="A136" s="38"/>
      <c r="B136" s="38"/>
      <c r="C136" s="39"/>
      <c r="D136" s="38"/>
      <c r="E136" s="40"/>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c r="EO136" s="5"/>
      <c r="EP136" s="5"/>
      <c r="EQ136" s="5"/>
      <c r="ER136" s="5"/>
      <c r="ES136" s="5"/>
      <c r="ET136" s="5"/>
      <c r="EU136" s="5"/>
      <c r="EV136" s="5"/>
      <c r="EW136" s="5"/>
      <c r="EX136" s="5"/>
      <c r="EY136" s="5"/>
      <c r="EZ136" s="5"/>
      <c r="FA136" s="5"/>
      <c r="FB136" s="5"/>
      <c r="FC136" s="5"/>
      <c r="FD136" s="5"/>
    </row>
    <row r="137" s="7" customFormat="1" ht="12" spans="1:160">
      <c r="A137" s="38"/>
      <c r="B137" s="38"/>
      <c r="C137" s="39"/>
      <c r="D137" s="38"/>
      <c r="E137" s="40"/>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c r="EM137" s="5"/>
      <c r="EN137" s="5"/>
      <c r="EO137" s="5"/>
      <c r="EP137" s="5"/>
      <c r="EQ137" s="5"/>
      <c r="ER137" s="5"/>
      <c r="ES137" s="5"/>
      <c r="ET137" s="5"/>
      <c r="EU137" s="5"/>
      <c r="EV137" s="5"/>
      <c r="EW137" s="5"/>
      <c r="EX137" s="5"/>
      <c r="EY137" s="5"/>
      <c r="EZ137" s="5"/>
      <c r="FA137" s="5"/>
      <c r="FB137" s="5"/>
      <c r="FC137" s="5"/>
      <c r="FD137" s="5"/>
    </row>
    <row r="138" s="7" customFormat="1" ht="12" spans="1:160">
      <c r="A138" s="38"/>
      <c r="B138" s="38"/>
      <c r="C138" s="39"/>
      <c r="D138" s="38"/>
      <c r="E138" s="40"/>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c r="EM138" s="5"/>
      <c r="EN138" s="5"/>
      <c r="EO138" s="5"/>
      <c r="EP138" s="5"/>
      <c r="EQ138" s="5"/>
      <c r="ER138" s="5"/>
      <c r="ES138" s="5"/>
      <c r="ET138" s="5"/>
      <c r="EU138" s="5"/>
      <c r="EV138" s="5"/>
      <c r="EW138" s="5"/>
      <c r="EX138" s="5"/>
      <c r="EY138" s="5"/>
      <c r="EZ138" s="5"/>
      <c r="FA138" s="5"/>
      <c r="FB138" s="5"/>
      <c r="FC138" s="5"/>
      <c r="FD138" s="5"/>
    </row>
    <row r="139" s="8" customFormat="1" ht="18.75" spans="1:160">
      <c r="A139" s="14" t="s">
        <v>263</v>
      </c>
      <c r="B139" s="14"/>
      <c r="C139" s="14"/>
      <c r="D139" s="41"/>
      <c r="E139" s="41"/>
    </row>
    <row r="140" s="8" customFormat="1" spans="1:160">
      <c r="A140" s="17" t="s">
        <v>1</v>
      </c>
      <c r="B140" s="17" t="s">
        <v>264</v>
      </c>
      <c r="C140" s="17" t="s">
        <v>38</v>
      </c>
      <c r="D140" s="17" t="s">
        <v>4</v>
      </c>
      <c r="E140" s="17" t="s">
        <v>5</v>
      </c>
    </row>
    <row r="141" s="8" customFormat="1" spans="1:160">
      <c r="A141" s="17"/>
      <c r="B141" s="17"/>
      <c r="C141" s="17"/>
      <c r="D141" s="17"/>
      <c r="E141" s="17"/>
    </row>
    <row r="142" s="9" customFormat="1" spans="1:160">
      <c r="A142" s="17" t="s">
        <v>7</v>
      </c>
      <c r="B142" s="17" t="s">
        <v>40</v>
      </c>
      <c r="C142" s="28"/>
      <c r="D142" s="42"/>
      <c r="E142" s="42"/>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row>
    <row r="143" s="9" customFormat="1" spans="1:160">
      <c r="A143" s="17">
        <v>1</v>
      </c>
      <c r="B143" s="17" t="s">
        <v>265</v>
      </c>
      <c r="C143" s="28"/>
      <c r="D143" s="42"/>
      <c r="E143" s="42"/>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row>
    <row r="144" s="9" customFormat="1" ht="191.25" spans="1:160">
      <c r="A144" s="22">
        <v>1.1</v>
      </c>
      <c r="B144" s="22" t="s">
        <v>266</v>
      </c>
      <c r="C144" s="23" t="s">
        <v>267</v>
      </c>
      <c r="D144" s="22" t="s">
        <v>11</v>
      </c>
      <c r="E144" s="22">
        <v>1</v>
      </c>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row>
    <row r="145" s="9" customFormat="1" ht="225" spans="1:53">
      <c r="A145" s="22">
        <v>1.2</v>
      </c>
      <c r="B145" s="22" t="s">
        <v>268</v>
      </c>
      <c r="C145" s="23" t="s">
        <v>269</v>
      </c>
      <c r="D145" s="22" t="s">
        <v>11</v>
      </c>
      <c r="E145" s="22">
        <v>1</v>
      </c>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row>
    <row r="146" s="9" customFormat="1" ht="191.25" spans="1:53">
      <c r="A146" s="22">
        <v>1.3</v>
      </c>
      <c r="B146" s="22" t="s">
        <v>270</v>
      </c>
      <c r="C146" s="23" t="s">
        <v>271</v>
      </c>
      <c r="D146" s="22" t="s">
        <v>11</v>
      </c>
      <c r="E146" s="22">
        <v>1</v>
      </c>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row>
    <row r="147" s="9" customFormat="1" ht="180" spans="1:53">
      <c r="A147" s="22">
        <v>1.4</v>
      </c>
      <c r="B147" s="22" t="s">
        <v>272</v>
      </c>
      <c r="C147" s="23" t="s">
        <v>273</v>
      </c>
      <c r="D147" s="22" t="s">
        <v>11</v>
      </c>
      <c r="E147" s="22">
        <v>1</v>
      </c>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row>
    <row r="148" s="9" customFormat="1" ht="326.25" spans="1:53">
      <c r="A148" s="22">
        <v>1.5</v>
      </c>
      <c r="B148" s="22" t="s">
        <v>274</v>
      </c>
      <c r="C148" s="23" t="s">
        <v>275</v>
      </c>
      <c r="D148" s="22" t="s">
        <v>11</v>
      </c>
      <c r="E148" s="22">
        <v>1</v>
      </c>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row>
    <row r="149" s="9" customFormat="1" ht="135" spans="1:53">
      <c r="A149" s="22">
        <v>1.6</v>
      </c>
      <c r="B149" s="22" t="s">
        <v>276</v>
      </c>
      <c r="C149" s="23" t="s">
        <v>277</v>
      </c>
      <c r="D149" s="22" t="s">
        <v>11</v>
      </c>
      <c r="E149" s="22">
        <v>1</v>
      </c>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row>
    <row r="150" s="9" customFormat="1" ht="101.25" spans="1:53">
      <c r="A150" s="22">
        <v>1.7</v>
      </c>
      <c r="B150" s="22" t="s">
        <v>278</v>
      </c>
      <c r="C150" s="23" t="s">
        <v>279</v>
      </c>
      <c r="D150" s="22" t="s">
        <v>11</v>
      </c>
      <c r="E150" s="22">
        <v>1</v>
      </c>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row>
    <row r="151" s="9" customFormat="1" ht="202.5" spans="1:53">
      <c r="A151" s="22">
        <v>1.8</v>
      </c>
      <c r="B151" s="22" t="s">
        <v>280</v>
      </c>
      <c r="C151" s="23" t="s">
        <v>281</v>
      </c>
      <c r="D151" s="22" t="s">
        <v>11</v>
      </c>
      <c r="E151" s="22">
        <v>1</v>
      </c>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row>
    <row r="152" s="9" customFormat="1" ht="202.5" spans="1:53">
      <c r="A152" s="22">
        <v>1.9</v>
      </c>
      <c r="B152" s="22" t="s">
        <v>282</v>
      </c>
      <c r="C152" s="23" t="s">
        <v>283</v>
      </c>
      <c r="D152" s="22" t="s">
        <v>11</v>
      </c>
      <c r="E152" s="22">
        <v>1</v>
      </c>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row>
    <row r="153" s="9" customFormat="1" ht="225" spans="1:53">
      <c r="A153" s="44">
        <v>1.1</v>
      </c>
      <c r="B153" s="44" t="s">
        <v>284</v>
      </c>
      <c r="C153" s="23" t="s">
        <v>285</v>
      </c>
      <c r="D153" s="22" t="s">
        <v>11</v>
      </c>
      <c r="E153" s="22">
        <v>1</v>
      </c>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row>
    <row r="154" s="9" customFormat="1" spans="1:53">
      <c r="A154" s="17">
        <v>2</v>
      </c>
      <c r="B154" s="17" t="s">
        <v>286</v>
      </c>
      <c r="C154" s="19"/>
      <c r="D154" s="22"/>
      <c r="E154" s="22"/>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row>
    <row r="155" s="9" customFormat="1" ht="33.75" spans="1:53">
      <c r="A155" s="22">
        <v>2.1</v>
      </c>
      <c r="B155" s="22" t="s">
        <v>287</v>
      </c>
      <c r="C155" s="23" t="s">
        <v>288</v>
      </c>
      <c r="D155" s="22" t="s">
        <v>11</v>
      </c>
      <c r="E155" s="22">
        <v>1</v>
      </c>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row>
    <row r="156" s="9" customFormat="1" spans="1:53">
      <c r="A156" s="22">
        <v>2.2</v>
      </c>
      <c r="B156" s="22" t="s">
        <v>289</v>
      </c>
      <c r="C156" s="23" t="s">
        <v>290</v>
      </c>
      <c r="D156" s="22" t="s">
        <v>11</v>
      </c>
      <c r="E156" s="22">
        <v>1</v>
      </c>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row>
    <row r="157" s="9" customFormat="1" spans="1:53">
      <c r="A157" s="22">
        <v>2.3</v>
      </c>
      <c r="B157" s="22" t="s">
        <v>291</v>
      </c>
      <c r="C157" s="23" t="s">
        <v>292</v>
      </c>
      <c r="D157" s="22" t="s">
        <v>11</v>
      </c>
      <c r="E157" s="22">
        <v>1</v>
      </c>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row>
    <row r="158" s="9" customFormat="1" spans="1:53">
      <c r="A158" s="22">
        <v>2.4</v>
      </c>
      <c r="B158" s="22" t="s">
        <v>293</v>
      </c>
      <c r="C158" s="23" t="s">
        <v>294</v>
      </c>
      <c r="D158" s="22" t="s">
        <v>11</v>
      </c>
      <c r="E158" s="22">
        <v>1</v>
      </c>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row>
    <row r="159" s="9" customFormat="1" spans="1:53">
      <c r="A159" s="22">
        <v>2.5</v>
      </c>
      <c r="B159" s="22" t="s">
        <v>295</v>
      </c>
      <c r="C159" s="23" t="s">
        <v>296</v>
      </c>
      <c r="D159" s="22" t="s">
        <v>11</v>
      </c>
      <c r="E159" s="22">
        <v>1</v>
      </c>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row>
    <row r="160" s="9" customFormat="1" spans="1:53">
      <c r="A160" s="17" t="s">
        <v>19</v>
      </c>
      <c r="B160" s="22"/>
      <c r="C160" s="19"/>
      <c r="D160" s="22"/>
      <c r="E160" s="22"/>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row>
    <row r="161" s="10" customFormat="1" ht="12" spans="1:53">
      <c r="A161" s="17" t="s">
        <v>20</v>
      </c>
      <c r="B161" s="17" t="s">
        <v>48</v>
      </c>
      <c r="C161" s="45"/>
      <c r="D161" s="46"/>
      <c r="E161" s="46"/>
      <c r="F161" s="47"/>
      <c r="G161" s="47"/>
      <c r="H161" s="47"/>
      <c r="I161" s="47"/>
      <c r="J161" s="47"/>
      <c r="K161" s="47"/>
      <c r="L161" s="47"/>
      <c r="M161" s="47"/>
      <c r="N161" s="47"/>
      <c r="O161" s="47"/>
      <c r="P161" s="47"/>
      <c r="Q161" s="47"/>
      <c r="R161" s="47"/>
      <c r="S161" s="47"/>
      <c r="T161" s="47"/>
      <c r="U161" s="47"/>
      <c r="V161" s="47"/>
      <c r="W161" s="47"/>
      <c r="X161" s="47"/>
      <c r="Y161" s="47"/>
      <c r="Z161" s="47"/>
      <c r="AA161" s="47"/>
      <c r="AB161" s="47"/>
      <c r="AC161" s="47"/>
      <c r="AD161" s="47"/>
      <c r="AE161" s="47"/>
      <c r="AF161" s="47"/>
      <c r="AG161" s="47"/>
      <c r="AH161" s="47"/>
      <c r="AI161" s="47"/>
      <c r="AJ161" s="47"/>
      <c r="AK161" s="47"/>
      <c r="AL161" s="47"/>
      <c r="AM161" s="47"/>
      <c r="AN161" s="47"/>
      <c r="AO161" s="47"/>
      <c r="AP161" s="47"/>
      <c r="AQ161" s="47"/>
      <c r="AR161" s="47"/>
      <c r="AS161" s="47"/>
      <c r="AT161" s="47"/>
      <c r="AU161" s="47"/>
      <c r="AV161" s="47"/>
      <c r="AW161" s="47"/>
      <c r="AX161" s="47"/>
      <c r="AY161" s="47"/>
      <c r="AZ161" s="47"/>
      <c r="BA161" s="47"/>
    </row>
    <row r="162" s="10" customFormat="1" ht="12" spans="1:53">
      <c r="A162" s="17">
        <v>1</v>
      </c>
      <c r="B162" s="17" t="s">
        <v>297</v>
      </c>
      <c r="C162" s="45"/>
      <c r="D162" s="46"/>
      <c r="E162" s="46"/>
      <c r="F162" s="47"/>
      <c r="G162" s="47"/>
      <c r="H162" s="47"/>
      <c r="I162" s="47"/>
      <c r="J162" s="47"/>
      <c r="K162" s="47"/>
      <c r="L162" s="47"/>
      <c r="M162" s="47"/>
      <c r="N162" s="47"/>
      <c r="O162" s="47"/>
      <c r="P162" s="47"/>
      <c r="Q162" s="47"/>
      <c r="R162" s="47"/>
      <c r="S162" s="47"/>
      <c r="T162" s="47"/>
      <c r="U162" s="47"/>
      <c r="V162" s="47"/>
      <c r="W162" s="47"/>
      <c r="X162" s="47"/>
      <c r="Y162" s="47"/>
      <c r="Z162" s="47"/>
      <c r="AA162" s="47"/>
      <c r="AB162" s="47"/>
      <c r="AC162" s="47"/>
      <c r="AD162" s="47"/>
      <c r="AE162" s="47"/>
      <c r="AF162" s="47"/>
      <c r="AG162" s="47"/>
      <c r="AH162" s="47"/>
      <c r="AI162" s="47"/>
      <c r="AJ162" s="47"/>
      <c r="AK162" s="47"/>
      <c r="AL162" s="47"/>
      <c r="AM162" s="47"/>
      <c r="AN162" s="47"/>
      <c r="AO162" s="47"/>
      <c r="AP162" s="47"/>
      <c r="AQ162" s="47"/>
      <c r="AR162" s="47"/>
      <c r="AS162" s="47"/>
      <c r="AT162" s="47"/>
      <c r="AU162" s="47"/>
      <c r="AV162" s="47"/>
      <c r="AW162" s="47"/>
      <c r="AX162" s="47"/>
      <c r="AY162" s="47"/>
      <c r="AZ162" s="47"/>
      <c r="BA162" s="47"/>
    </row>
    <row r="163" ht="101.25" spans="1:53">
      <c r="A163" s="21" t="s">
        <v>41</v>
      </c>
      <c r="B163" s="21" t="s">
        <v>298</v>
      </c>
      <c r="C163" s="23" t="s">
        <v>299</v>
      </c>
      <c r="D163" s="22" t="s">
        <v>11</v>
      </c>
      <c r="E163" s="22">
        <v>1</v>
      </c>
    </row>
    <row r="164" ht="168.75" spans="1:53">
      <c r="A164" s="21" t="s">
        <v>45</v>
      </c>
      <c r="B164" s="21" t="s">
        <v>300</v>
      </c>
      <c r="C164" s="23" t="s">
        <v>301</v>
      </c>
      <c r="D164" s="22" t="s">
        <v>11</v>
      </c>
      <c r="E164" s="22">
        <v>1</v>
      </c>
    </row>
    <row r="165" s="10" customFormat="1" ht="12" spans="1:53">
      <c r="A165" s="17">
        <v>2</v>
      </c>
      <c r="B165" s="17" t="s">
        <v>302</v>
      </c>
      <c r="C165" s="45"/>
      <c r="D165" s="46"/>
      <c r="E165" s="46"/>
      <c r="F165" s="47"/>
      <c r="G165" s="47"/>
      <c r="H165" s="47"/>
      <c r="I165" s="47"/>
      <c r="J165" s="47"/>
      <c r="K165" s="47"/>
      <c r="L165" s="47"/>
      <c r="M165" s="47"/>
      <c r="N165" s="47"/>
      <c r="O165" s="47"/>
      <c r="P165" s="47"/>
      <c r="Q165" s="47"/>
      <c r="R165" s="47"/>
      <c r="S165" s="47"/>
      <c r="T165" s="47"/>
      <c r="U165" s="47"/>
      <c r="V165" s="47"/>
      <c r="W165" s="47"/>
      <c r="X165" s="47"/>
      <c r="Y165" s="47"/>
      <c r="Z165" s="47"/>
      <c r="AA165" s="47"/>
      <c r="AB165" s="47"/>
      <c r="AC165" s="47"/>
      <c r="AD165" s="47"/>
      <c r="AE165" s="47"/>
      <c r="AF165" s="47"/>
      <c r="AG165" s="47"/>
      <c r="AH165" s="47"/>
      <c r="AI165" s="47"/>
      <c r="AJ165" s="47"/>
      <c r="AK165" s="47"/>
      <c r="AL165" s="47"/>
      <c r="AM165" s="47"/>
      <c r="AN165" s="47"/>
      <c r="AO165" s="47"/>
      <c r="AP165" s="47"/>
      <c r="AQ165" s="47"/>
      <c r="AR165" s="47"/>
      <c r="AS165" s="47"/>
      <c r="AT165" s="47"/>
      <c r="AU165" s="47"/>
      <c r="AV165" s="47"/>
      <c r="AW165" s="47"/>
      <c r="AX165" s="47"/>
      <c r="AY165" s="47"/>
      <c r="AZ165" s="47"/>
      <c r="BA165" s="47"/>
    </row>
    <row r="166" spans="1:53">
      <c r="A166" s="21" t="s">
        <v>49</v>
      </c>
      <c r="B166" s="22"/>
      <c r="C166" s="23"/>
      <c r="D166" s="22"/>
      <c r="E166" s="22"/>
    </row>
    <row r="167" ht="101.25" spans="1:53">
      <c r="A167" s="21" t="s">
        <v>303</v>
      </c>
      <c r="B167" s="21" t="s">
        <v>304</v>
      </c>
      <c r="C167" s="23" t="s">
        <v>305</v>
      </c>
      <c r="D167" s="22" t="s">
        <v>11</v>
      </c>
      <c r="E167" s="22">
        <v>1</v>
      </c>
    </row>
    <row r="168" ht="78.75" spans="1:53">
      <c r="A168" s="21" t="s">
        <v>306</v>
      </c>
      <c r="B168" s="21" t="s">
        <v>307</v>
      </c>
      <c r="C168" s="23" t="s">
        <v>308</v>
      </c>
      <c r="D168" s="22" t="s">
        <v>11</v>
      </c>
      <c r="E168" s="22">
        <v>1</v>
      </c>
    </row>
    <row r="169" ht="45" spans="1:53">
      <c r="A169" s="21" t="s">
        <v>309</v>
      </c>
      <c r="B169" s="21" t="s">
        <v>310</v>
      </c>
      <c r="C169" s="23" t="s">
        <v>311</v>
      </c>
      <c r="D169" s="22" t="s">
        <v>11</v>
      </c>
      <c r="E169" s="22">
        <v>1</v>
      </c>
    </row>
    <row r="170" ht="45" spans="1:53">
      <c r="A170" s="21" t="s">
        <v>312</v>
      </c>
      <c r="B170" s="21" t="s">
        <v>313</v>
      </c>
      <c r="C170" s="23" t="s">
        <v>314</v>
      </c>
      <c r="D170" s="22" t="s">
        <v>11</v>
      </c>
      <c r="E170" s="22">
        <v>1</v>
      </c>
    </row>
    <row r="171" ht="56.25" spans="1:53">
      <c r="A171" s="21" t="s">
        <v>315</v>
      </c>
      <c r="B171" s="21" t="s">
        <v>316</v>
      </c>
      <c r="C171" s="23" t="s">
        <v>317</v>
      </c>
      <c r="D171" s="22" t="s">
        <v>11</v>
      </c>
      <c r="E171" s="22">
        <v>1</v>
      </c>
    </row>
    <row r="172" ht="33.75" spans="1:53">
      <c r="A172" s="21" t="s">
        <v>51</v>
      </c>
      <c r="B172" s="21"/>
      <c r="C172" s="23" t="s">
        <v>318</v>
      </c>
      <c r="D172" s="22"/>
      <c r="E172" s="22"/>
    </row>
    <row r="173" ht="112.5" spans="1:53">
      <c r="A173" s="21" t="s">
        <v>319</v>
      </c>
      <c r="B173" s="21" t="s">
        <v>320</v>
      </c>
      <c r="C173" s="23" t="s">
        <v>321</v>
      </c>
      <c r="D173" s="22" t="s">
        <v>11</v>
      </c>
      <c r="E173" s="22">
        <v>1</v>
      </c>
    </row>
    <row r="174" ht="90" spans="1:53">
      <c r="A174" s="21" t="s">
        <v>322</v>
      </c>
      <c r="B174" s="21" t="s">
        <v>323</v>
      </c>
      <c r="C174" s="23" t="s">
        <v>324</v>
      </c>
      <c r="D174" s="22" t="s">
        <v>11</v>
      </c>
      <c r="E174" s="22">
        <v>1</v>
      </c>
    </row>
    <row r="175" ht="67.5" spans="1:53">
      <c r="A175" s="21" t="s">
        <v>325</v>
      </c>
      <c r="B175" s="21" t="s">
        <v>310</v>
      </c>
      <c r="C175" s="23" t="s">
        <v>326</v>
      </c>
      <c r="D175" s="22" t="s">
        <v>11</v>
      </c>
      <c r="E175" s="22">
        <v>1</v>
      </c>
    </row>
    <row r="176" ht="292.5" spans="1:53">
      <c r="A176" s="21" t="s">
        <v>226</v>
      </c>
      <c r="B176" s="21" t="s">
        <v>327</v>
      </c>
      <c r="C176" s="23" t="s">
        <v>328</v>
      </c>
      <c r="D176" s="22" t="s">
        <v>11</v>
      </c>
      <c r="E176" s="22">
        <v>1</v>
      </c>
    </row>
    <row r="177" s="10" customFormat="1" ht="12" spans="1:53">
      <c r="A177" s="17">
        <v>3</v>
      </c>
      <c r="B177" s="17" t="s">
        <v>329</v>
      </c>
      <c r="C177" s="19"/>
      <c r="D177" s="46"/>
      <c r="E177" s="46"/>
      <c r="F177" s="47"/>
      <c r="G177" s="47"/>
      <c r="H177" s="47"/>
      <c r="I177" s="47"/>
      <c r="J177" s="47"/>
      <c r="K177" s="47"/>
      <c r="L177" s="47"/>
      <c r="M177" s="47"/>
      <c r="N177" s="47"/>
      <c r="O177" s="47"/>
      <c r="P177" s="47"/>
      <c r="Q177" s="47"/>
      <c r="R177" s="47"/>
      <c r="S177" s="47"/>
      <c r="T177" s="47"/>
      <c r="U177" s="47"/>
      <c r="V177" s="47"/>
      <c r="W177" s="47"/>
      <c r="X177" s="47"/>
      <c r="Y177" s="47"/>
      <c r="Z177" s="47"/>
      <c r="AA177" s="47"/>
      <c r="AB177" s="47"/>
      <c r="AC177" s="47"/>
      <c r="AD177" s="47"/>
      <c r="AE177" s="47"/>
      <c r="AF177" s="47"/>
      <c r="AG177" s="47"/>
      <c r="AH177" s="47"/>
      <c r="AI177" s="47"/>
      <c r="AJ177" s="47"/>
      <c r="AK177" s="47"/>
      <c r="AL177" s="47"/>
      <c r="AM177" s="47"/>
      <c r="AN177" s="47"/>
      <c r="AO177" s="47"/>
      <c r="AP177" s="47"/>
      <c r="AQ177" s="47"/>
      <c r="AR177" s="47"/>
      <c r="AS177" s="47"/>
      <c r="AT177" s="47"/>
      <c r="AU177" s="47"/>
      <c r="AV177" s="47"/>
      <c r="AW177" s="47"/>
      <c r="AX177" s="47"/>
      <c r="AY177" s="47"/>
      <c r="AZ177" s="47"/>
      <c r="BA177" s="47"/>
    </row>
    <row r="178" ht="45" spans="1:53">
      <c r="A178" s="17">
        <v>3.1</v>
      </c>
      <c r="B178" s="22"/>
      <c r="C178" s="23" t="s">
        <v>330</v>
      </c>
      <c r="D178" s="22"/>
      <c r="E178" s="22"/>
    </row>
    <row r="179" ht="33.75" spans="1:53">
      <c r="A179" s="22" t="s">
        <v>331</v>
      </c>
      <c r="B179" s="22" t="s">
        <v>332</v>
      </c>
      <c r="C179" s="23" t="s">
        <v>333</v>
      </c>
      <c r="D179" s="22" t="s">
        <v>11</v>
      </c>
      <c r="E179" s="22">
        <v>1</v>
      </c>
    </row>
    <row r="180" ht="90" spans="1:53">
      <c r="A180" s="22" t="s">
        <v>334</v>
      </c>
      <c r="B180" s="22" t="s">
        <v>335</v>
      </c>
      <c r="C180" s="23" t="s">
        <v>336</v>
      </c>
      <c r="D180" s="22" t="s">
        <v>11</v>
      </c>
      <c r="E180" s="22">
        <v>1</v>
      </c>
    </row>
    <row r="181" ht="33.75" spans="1:53">
      <c r="A181" s="22" t="s">
        <v>337</v>
      </c>
      <c r="B181" s="22" t="s">
        <v>338</v>
      </c>
      <c r="C181" s="23" t="s">
        <v>339</v>
      </c>
      <c r="D181" s="22" t="s">
        <v>11</v>
      </c>
      <c r="E181" s="22">
        <v>1</v>
      </c>
    </row>
    <row r="182" ht="45" spans="1:53">
      <c r="A182" s="22" t="s">
        <v>340</v>
      </c>
      <c r="B182" s="22" t="s">
        <v>341</v>
      </c>
      <c r="C182" s="23" t="s">
        <v>342</v>
      </c>
      <c r="D182" s="22" t="s">
        <v>11</v>
      </c>
      <c r="E182" s="22">
        <v>1</v>
      </c>
    </row>
    <row r="183" spans="1:53">
      <c r="A183" s="17">
        <v>3.2</v>
      </c>
      <c r="B183" s="22"/>
      <c r="C183" s="23"/>
      <c r="D183" s="22" t="s">
        <v>11</v>
      </c>
      <c r="E183" s="22">
        <v>1</v>
      </c>
    </row>
    <row r="184" spans="1:53">
      <c r="A184" s="22" t="s">
        <v>343</v>
      </c>
      <c r="B184" s="22" t="s">
        <v>344</v>
      </c>
      <c r="C184" s="23" t="s">
        <v>345</v>
      </c>
      <c r="D184" s="22" t="s">
        <v>11</v>
      </c>
      <c r="E184" s="22">
        <v>1</v>
      </c>
    </row>
    <row r="185" ht="56.25" spans="1:53">
      <c r="A185" s="22" t="s">
        <v>346</v>
      </c>
      <c r="B185" s="22" t="s">
        <v>347</v>
      </c>
      <c r="C185" s="23" t="s">
        <v>348</v>
      </c>
      <c r="D185" s="22" t="s">
        <v>11</v>
      </c>
      <c r="E185" s="22">
        <v>1</v>
      </c>
    </row>
    <row r="186" ht="67.5" spans="1:53">
      <c r="A186" s="22" t="s">
        <v>349</v>
      </c>
      <c r="B186" s="22" t="s">
        <v>350</v>
      </c>
      <c r="C186" s="23" t="s">
        <v>351</v>
      </c>
      <c r="D186" s="22" t="s">
        <v>11</v>
      </c>
      <c r="E186" s="22">
        <v>1</v>
      </c>
    </row>
    <row r="187" ht="202.5" spans="1:53">
      <c r="A187" s="22" t="s">
        <v>352</v>
      </c>
      <c r="B187" s="22" t="s">
        <v>353</v>
      </c>
      <c r="C187" s="23" t="s">
        <v>354</v>
      </c>
      <c r="D187" s="22" t="s">
        <v>11</v>
      </c>
      <c r="E187" s="22">
        <v>1</v>
      </c>
    </row>
    <row r="188" ht="22.5" spans="1:53">
      <c r="A188" s="17">
        <v>3.3</v>
      </c>
      <c r="B188" s="22"/>
      <c r="C188" s="23" t="s">
        <v>355</v>
      </c>
      <c r="D188" s="22"/>
      <c r="E188" s="22"/>
    </row>
    <row r="189" spans="1:53">
      <c r="A189" s="22" t="s">
        <v>356</v>
      </c>
      <c r="B189" s="22" t="s">
        <v>357</v>
      </c>
      <c r="C189" s="23" t="s">
        <v>358</v>
      </c>
      <c r="D189" s="22" t="s">
        <v>11</v>
      </c>
      <c r="E189" s="22">
        <v>1</v>
      </c>
    </row>
    <row r="190" ht="45" spans="1:53">
      <c r="A190" s="22" t="s">
        <v>359</v>
      </c>
      <c r="B190" s="22" t="s">
        <v>360</v>
      </c>
      <c r="C190" s="23" t="s">
        <v>361</v>
      </c>
      <c r="D190" s="22" t="s">
        <v>11</v>
      </c>
      <c r="E190" s="22">
        <v>1</v>
      </c>
    </row>
    <row r="191" ht="146.25" spans="1:53">
      <c r="A191" s="22" t="s">
        <v>362</v>
      </c>
      <c r="B191" s="22" t="s">
        <v>363</v>
      </c>
      <c r="C191" s="23" t="s">
        <v>364</v>
      </c>
      <c r="D191" s="22" t="s">
        <v>11</v>
      </c>
      <c r="E191" s="22">
        <v>1</v>
      </c>
    </row>
    <row r="192" spans="1:53">
      <c r="A192" s="17">
        <v>3.4</v>
      </c>
      <c r="B192" s="22"/>
      <c r="C192" s="23"/>
      <c r="D192" s="22"/>
      <c r="E192" s="22"/>
    </row>
    <row r="193" ht="45" spans="1:53">
      <c r="A193" s="22" t="s">
        <v>365</v>
      </c>
      <c r="B193" s="22" t="s">
        <v>366</v>
      </c>
      <c r="C193" s="23" t="s">
        <v>367</v>
      </c>
      <c r="D193" s="22" t="s">
        <v>11</v>
      </c>
      <c r="E193" s="22">
        <v>1</v>
      </c>
    </row>
    <row r="194" ht="78.75" spans="1:53">
      <c r="A194" s="22" t="s">
        <v>368</v>
      </c>
      <c r="B194" s="22" t="s">
        <v>369</v>
      </c>
      <c r="C194" s="23" t="s">
        <v>370</v>
      </c>
      <c r="D194" s="22" t="s">
        <v>11</v>
      </c>
      <c r="E194" s="22">
        <v>1</v>
      </c>
    </row>
    <row r="195" ht="56.25" spans="1:53">
      <c r="A195" s="22" t="s">
        <v>371</v>
      </c>
      <c r="B195" s="22" t="s">
        <v>372</v>
      </c>
      <c r="C195" s="23" t="s">
        <v>373</v>
      </c>
      <c r="D195" s="22" t="s">
        <v>11</v>
      </c>
      <c r="E195" s="22">
        <v>1</v>
      </c>
    </row>
    <row r="196" ht="112.5" spans="1:53">
      <c r="A196" s="22" t="s">
        <v>374</v>
      </c>
      <c r="B196" s="22" t="s">
        <v>375</v>
      </c>
      <c r="C196" s="23" t="s">
        <v>376</v>
      </c>
      <c r="D196" s="22" t="s">
        <v>11</v>
      </c>
      <c r="E196" s="22">
        <v>1</v>
      </c>
    </row>
    <row r="197" ht="78.75" spans="1:53">
      <c r="A197" s="22">
        <v>3.5</v>
      </c>
      <c r="B197" s="22" t="s">
        <v>377</v>
      </c>
      <c r="C197" s="23" t="s">
        <v>378</v>
      </c>
      <c r="D197" s="22" t="s">
        <v>11</v>
      </c>
      <c r="E197" s="22">
        <v>1</v>
      </c>
    </row>
    <row r="198" ht="225" spans="1:53">
      <c r="A198" s="22">
        <v>3.6</v>
      </c>
      <c r="B198" s="22" t="s">
        <v>379</v>
      </c>
      <c r="C198" s="23" t="s">
        <v>380</v>
      </c>
      <c r="D198" s="22" t="s">
        <v>11</v>
      </c>
      <c r="E198" s="22">
        <v>1</v>
      </c>
    </row>
    <row r="199" customFormat="1" spans="1:53">
      <c r="A199" s="17">
        <v>4</v>
      </c>
      <c r="B199" s="17" t="s">
        <v>381</v>
      </c>
      <c r="C199" s="28"/>
      <c r="D199" s="22"/>
      <c r="E199" s="22"/>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row>
    <row r="200" customFormat="1" ht="371.25" spans="1:53">
      <c r="A200" s="22">
        <v>4.1</v>
      </c>
      <c r="B200" s="22" t="s">
        <v>382</v>
      </c>
      <c r="C200" s="23" t="s">
        <v>383</v>
      </c>
      <c r="D200" s="22" t="s">
        <v>11</v>
      </c>
      <c r="E200" s="22">
        <v>1</v>
      </c>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row>
    <row r="201" customFormat="1" ht="236.25" spans="1:53">
      <c r="A201" s="22">
        <v>4.2</v>
      </c>
      <c r="B201" s="22" t="s">
        <v>384</v>
      </c>
      <c r="C201" s="23" t="s">
        <v>385</v>
      </c>
      <c r="D201" s="22" t="s">
        <v>11</v>
      </c>
      <c r="E201" s="22">
        <v>1</v>
      </c>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8"/>
      <c r="AW201" s="8"/>
      <c r="AX201" s="8"/>
      <c r="AY201" s="8"/>
      <c r="AZ201" s="8"/>
      <c r="BA201" s="8"/>
    </row>
    <row r="202" customFormat="1" spans="1:53">
      <c r="A202" s="17">
        <v>5</v>
      </c>
      <c r="B202" s="17" t="s">
        <v>386</v>
      </c>
      <c r="C202" s="28"/>
      <c r="D202" s="22"/>
      <c r="E202" s="22"/>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row>
    <row r="203" customFormat="1" ht="146.25" spans="1:53">
      <c r="A203" s="22">
        <v>5.1</v>
      </c>
      <c r="B203" s="22" t="s">
        <v>387</v>
      </c>
      <c r="C203" s="23" t="s">
        <v>388</v>
      </c>
      <c r="D203" s="22" t="s">
        <v>11</v>
      </c>
      <c r="E203" s="22">
        <v>1</v>
      </c>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row>
    <row r="204" customFormat="1" ht="56.25" spans="1:53">
      <c r="A204" s="22">
        <v>5.2</v>
      </c>
      <c r="B204" s="22" t="s">
        <v>389</v>
      </c>
      <c r="C204" s="23" t="s">
        <v>390</v>
      </c>
      <c r="D204" s="22" t="s">
        <v>11</v>
      </c>
      <c r="E204" s="22">
        <v>1</v>
      </c>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row>
    <row r="205" customFormat="1" spans="1:53">
      <c r="A205" s="17">
        <v>6</v>
      </c>
      <c r="B205" s="17" t="s">
        <v>391</v>
      </c>
      <c r="C205" s="28"/>
      <c r="D205" s="22"/>
      <c r="E205" s="22"/>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row>
    <row r="206" customFormat="1" ht="33.75" spans="1:53">
      <c r="A206" s="22">
        <v>6.1</v>
      </c>
      <c r="B206" s="22" t="s">
        <v>392</v>
      </c>
      <c r="C206" s="23" t="s">
        <v>393</v>
      </c>
      <c r="D206" s="22" t="s">
        <v>11</v>
      </c>
      <c r="E206" s="22">
        <v>1</v>
      </c>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row>
    <row r="207" customFormat="1" ht="33.75" spans="1:53">
      <c r="A207" s="22">
        <v>6.2</v>
      </c>
      <c r="B207" s="22" t="s">
        <v>394</v>
      </c>
      <c r="C207" s="23" t="s">
        <v>395</v>
      </c>
      <c r="D207" s="22" t="s">
        <v>11</v>
      </c>
      <c r="E207" s="22">
        <v>1</v>
      </c>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c r="AU207" s="8"/>
      <c r="AV207" s="8"/>
      <c r="AW207" s="8"/>
      <c r="AX207" s="8"/>
      <c r="AY207" s="8"/>
      <c r="AZ207" s="8"/>
      <c r="BA207" s="8"/>
    </row>
    <row r="208" customFormat="1" ht="22.5" spans="1:53">
      <c r="A208" s="22">
        <v>6.3</v>
      </c>
      <c r="B208" s="22" t="s">
        <v>396</v>
      </c>
      <c r="C208" s="23" t="s">
        <v>397</v>
      </c>
      <c r="D208" s="22" t="s">
        <v>11</v>
      </c>
      <c r="E208" s="22">
        <v>1</v>
      </c>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c r="AU208" s="8"/>
      <c r="AV208" s="8"/>
      <c r="AW208" s="8"/>
      <c r="AX208" s="8"/>
      <c r="AY208" s="8"/>
      <c r="AZ208" s="8"/>
      <c r="BA208" s="8"/>
    </row>
    <row r="209" customFormat="1" ht="33.75" spans="1:53">
      <c r="A209" s="22">
        <v>6.4</v>
      </c>
      <c r="B209" s="22" t="s">
        <v>398</v>
      </c>
      <c r="C209" s="23" t="s">
        <v>399</v>
      </c>
      <c r="D209" s="22" t="s">
        <v>11</v>
      </c>
      <c r="E209" s="22">
        <v>1</v>
      </c>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c r="AU209" s="8"/>
      <c r="AV209" s="8"/>
      <c r="AW209" s="8"/>
      <c r="AX209" s="8"/>
      <c r="AY209" s="8"/>
      <c r="AZ209" s="8"/>
      <c r="BA209" s="8"/>
    </row>
    <row r="210" customFormat="1" ht="22.5" spans="1:53">
      <c r="A210" s="22">
        <v>6.5</v>
      </c>
      <c r="B210" s="22" t="s">
        <v>400</v>
      </c>
      <c r="C210" s="23" t="s">
        <v>401</v>
      </c>
      <c r="D210" s="22" t="s">
        <v>11</v>
      </c>
      <c r="E210" s="22">
        <v>1</v>
      </c>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8"/>
      <c r="AW210" s="8"/>
      <c r="AX210" s="8"/>
      <c r="AY210" s="8"/>
      <c r="AZ210" s="8"/>
      <c r="BA210" s="8"/>
    </row>
    <row r="211" s="10" customFormat="1" ht="12" spans="1:53">
      <c r="A211" s="17">
        <v>7</v>
      </c>
      <c r="B211" s="17" t="s">
        <v>402</v>
      </c>
      <c r="C211" s="19"/>
      <c r="D211" s="46"/>
      <c r="E211" s="46"/>
      <c r="F211" s="47"/>
      <c r="G211" s="47"/>
      <c r="H211" s="47"/>
      <c r="I211" s="47"/>
      <c r="J211" s="47"/>
      <c r="K211" s="47"/>
      <c r="L211" s="47"/>
      <c r="M211" s="47"/>
      <c r="N211" s="47"/>
      <c r="O211" s="47"/>
      <c r="P211" s="47"/>
      <c r="Q211" s="47"/>
      <c r="R211" s="47"/>
      <c r="S211" s="47"/>
      <c r="T211" s="47"/>
      <c r="U211" s="47"/>
      <c r="V211" s="47"/>
      <c r="W211" s="47"/>
      <c r="X211" s="47"/>
      <c r="Y211" s="47"/>
      <c r="Z211" s="47"/>
      <c r="AA211" s="47"/>
      <c r="AB211" s="47"/>
      <c r="AC211" s="47"/>
      <c r="AD211" s="47"/>
      <c r="AE211" s="47"/>
      <c r="AF211" s="47"/>
      <c r="AG211" s="47"/>
      <c r="AH211" s="47"/>
      <c r="AI211" s="47"/>
      <c r="AJ211" s="47"/>
      <c r="AK211" s="47"/>
      <c r="AL211" s="47"/>
      <c r="AM211" s="47"/>
      <c r="AN211" s="47"/>
      <c r="AO211" s="47"/>
      <c r="AP211" s="47"/>
      <c r="AQ211" s="47"/>
      <c r="AR211" s="47"/>
      <c r="AS211" s="47"/>
      <c r="AT211" s="47"/>
      <c r="AU211" s="47"/>
      <c r="AV211" s="47"/>
      <c r="AW211" s="47"/>
      <c r="AX211" s="47"/>
      <c r="AY211" s="47"/>
      <c r="AZ211" s="47"/>
      <c r="BA211" s="47"/>
    </row>
    <row r="212" ht="90" spans="1:53">
      <c r="A212" s="21" t="s">
        <v>107</v>
      </c>
      <c r="B212" s="21" t="s">
        <v>403</v>
      </c>
      <c r="C212" s="23" t="s">
        <v>404</v>
      </c>
      <c r="D212" s="22" t="s">
        <v>11</v>
      </c>
      <c r="E212" s="22">
        <v>1</v>
      </c>
    </row>
    <row r="213" ht="168.75" spans="1:53">
      <c r="A213" s="21" t="s">
        <v>111</v>
      </c>
      <c r="B213" s="21" t="s">
        <v>405</v>
      </c>
      <c r="C213" s="23" t="s">
        <v>406</v>
      </c>
      <c r="D213" s="22" t="s">
        <v>11</v>
      </c>
      <c r="E213" s="22">
        <v>1</v>
      </c>
    </row>
    <row r="214" s="10" customFormat="1" ht="12" spans="1:53">
      <c r="A214" s="17">
        <v>8</v>
      </c>
      <c r="B214" s="17" t="s">
        <v>407</v>
      </c>
      <c r="C214" s="19"/>
      <c r="D214" s="46"/>
      <c r="E214" s="46"/>
      <c r="F214" s="47"/>
      <c r="G214" s="47"/>
      <c r="H214" s="47"/>
      <c r="I214" s="47"/>
      <c r="J214" s="47"/>
      <c r="K214" s="47"/>
      <c r="L214" s="47"/>
      <c r="M214" s="47"/>
      <c r="N214" s="47"/>
      <c r="O214" s="47"/>
      <c r="P214" s="47"/>
      <c r="Q214" s="47"/>
      <c r="R214" s="47"/>
      <c r="S214" s="47"/>
      <c r="T214" s="47"/>
      <c r="U214" s="47"/>
      <c r="V214" s="47"/>
      <c r="W214" s="47"/>
      <c r="X214" s="47"/>
      <c r="Y214" s="47"/>
      <c r="Z214" s="47"/>
      <c r="AA214" s="47"/>
      <c r="AB214" s="47"/>
      <c r="AC214" s="47"/>
      <c r="AD214" s="47"/>
      <c r="AE214" s="47"/>
      <c r="AF214" s="47"/>
      <c r="AG214" s="47"/>
      <c r="AH214" s="47"/>
      <c r="AI214" s="47"/>
      <c r="AJ214" s="47"/>
      <c r="AK214" s="47"/>
      <c r="AL214" s="47"/>
      <c r="AM214" s="47"/>
      <c r="AN214" s="47"/>
      <c r="AO214" s="47"/>
      <c r="AP214" s="47"/>
      <c r="AQ214" s="47"/>
      <c r="AR214" s="47"/>
      <c r="AS214" s="47"/>
      <c r="AT214" s="47"/>
      <c r="AU214" s="47"/>
      <c r="AV214" s="47"/>
      <c r="AW214" s="47"/>
      <c r="AX214" s="47"/>
      <c r="AY214" s="47"/>
      <c r="AZ214" s="47"/>
      <c r="BA214" s="47"/>
    </row>
    <row r="215" s="11" customFormat="1" ht="22.5" spans="1:53">
      <c r="A215" s="22">
        <v>8.1</v>
      </c>
      <c r="B215" s="22" t="s">
        <v>408</v>
      </c>
      <c r="C215" s="23" t="s">
        <v>409</v>
      </c>
      <c r="D215" s="22" t="s">
        <v>11</v>
      </c>
      <c r="E215" s="22">
        <v>1</v>
      </c>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row>
    <row r="216" s="11" customFormat="1" ht="67.5" spans="1:53">
      <c r="A216" s="22">
        <v>8.2</v>
      </c>
      <c r="B216" s="22" t="s">
        <v>410</v>
      </c>
      <c r="C216" s="23" t="s">
        <v>411</v>
      </c>
      <c r="D216" s="22" t="s">
        <v>11</v>
      </c>
      <c r="E216" s="22">
        <v>1</v>
      </c>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row>
    <row r="217" s="11" customFormat="1" ht="191.25" spans="1:53">
      <c r="A217" s="22">
        <v>8.3</v>
      </c>
      <c r="B217" s="22" t="s">
        <v>412</v>
      </c>
      <c r="C217" s="23" t="s">
        <v>413</v>
      </c>
      <c r="D217" s="22" t="s">
        <v>11</v>
      </c>
      <c r="E217" s="22">
        <v>1</v>
      </c>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row>
    <row r="218" s="11" customFormat="1" ht="33.75" spans="1:53">
      <c r="A218" s="22">
        <v>8.4</v>
      </c>
      <c r="B218" s="22" t="s">
        <v>414</v>
      </c>
      <c r="C218" s="23" t="s">
        <v>415</v>
      </c>
      <c r="D218" s="22" t="s">
        <v>11</v>
      </c>
      <c r="E218" s="22">
        <v>1</v>
      </c>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row>
    <row r="219" s="11" customFormat="1" ht="67.5" spans="1:53">
      <c r="A219" s="22">
        <v>8.5</v>
      </c>
      <c r="B219" s="22" t="s">
        <v>416</v>
      </c>
      <c r="C219" s="23" t="s">
        <v>417</v>
      </c>
      <c r="D219" s="22" t="s">
        <v>11</v>
      </c>
      <c r="E219" s="22">
        <v>1</v>
      </c>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row>
    <row r="220" s="1" customFormat="1" spans="1:53">
      <c r="A220" s="29" t="s">
        <v>23</v>
      </c>
      <c r="B220" s="21"/>
      <c r="C220" s="19"/>
      <c r="D220" s="26"/>
      <c r="E220" s="26"/>
    </row>
    <row r="221" s="1" customFormat="1" spans="1:53">
      <c r="A221" s="29" t="s">
        <v>24</v>
      </c>
      <c r="B221" s="17" t="s">
        <v>67</v>
      </c>
      <c r="C221" s="49"/>
      <c r="D221" s="26"/>
      <c r="E221" s="26"/>
    </row>
    <row r="222" s="1" customFormat="1" spans="1:53">
      <c r="A222" s="17">
        <v>1</v>
      </c>
      <c r="B222" s="17" t="s">
        <v>418</v>
      </c>
      <c r="C222" s="49"/>
      <c r="D222" s="26"/>
      <c r="E222" s="26"/>
    </row>
    <row r="223" s="1" customFormat="1" spans="1:53">
      <c r="A223" s="22">
        <v>1.1</v>
      </c>
      <c r="B223" s="22" t="s">
        <v>419</v>
      </c>
      <c r="C223" s="23" t="s">
        <v>420</v>
      </c>
      <c r="D223" s="22" t="s">
        <v>11</v>
      </c>
      <c r="E223" s="22">
        <v>1</v>
      </c>
    </row>
    <row r="224" s="1" customFormat="1" spans="1:53">
      <c r="A224" s="22">
        <v>1.2</v>
      </c>
      <c r="B224" s="22" t="s">
        <v>421</v>
      </c>
      <c r="C224" s="23" t="s">
        <v>422</v>
      </c>
      <c r="D224" s="22" t="s">
        <v>11</v>
      </c>
      <c r="E224" s="22">
        <v>1</v>
      </c>
    </row>
    <row r="225" s="1" customFormat="1" spans="1:53">
      <c r="A225" s="22">
        <v>1.3</v>
      </c>
      <c r="B225" s="22" t="s">
        <v>423</v>
      </c>
      <c r="C225" s="23" t="s">
        <v>424</v>
      </c>
      <c r="D225" s="22" t="s">
        <v>11</v>
      </c>
      <c r="E225" s="22">
        <v>1</v>
      </c>
    </row>
    <row r="226" s="1" customFormat="1" spans="1:53">
      <c r="A226" s="22">
        <v>1.4</v>
      </c>
      <c r="B226" s="22" t="s">
        <v>425</v>
      </c>
      <c r="C226" s="23" t="s">
        <v>426</v>
      </c>
      <c r="D226" s="22" t="s">
        <v>11</v>
      </c>
      <c r="E226" s="22">
        <v>1</v>
      </c>
    </row>
    <row r="227" s="1" customFormat="1" spans="1:53">
      <c r="A227" s="17">
        <v>2</v>
      </c>
      <c r="B227" s="17" t="s">
        <v>427</v>
      </c>
      <c r="C227" s="19"/>
      <c r="D227" s="26"/>
      <c r="E227" s="26"/>
    </row>
    <row r="228" s="1" customFormat="1" ht="22.5" spans="1:53">
      <c r="A228" s="22">
        <v>2.1</v>
      </c>
      <c r="B228" s="22" t="s">
        <v>428</v>
      </c>
      <c r="C228" s="23" t="s">
        <v>429</v>
      </c>
      <c r="D228" s="22" t="s">
        <v>11</v>
      </c>
      <c r="E228" s="22">
        <v>1</v>
      </c>
    </row>
    <row r="229" s="1" customFormat="1" ht="22.5" spans="1:53">
      <c r="A229" s="22">
        <v>2.2</v>
      </c>
      <c r="B229" s="22" t="s">
        <v>430</v>
      </c>
      <c r="C229" s="23" t="s">
        <v>431</v>
      </c>
      <c r="D229" s="22" t="s">
        <v>11</v>
      </c>
      <c r="E229" s="22">
        <v>1</v>
      </c>
    </row>
    <row r="230" s="1" customFormat="1" ht="22.5" spans="1:53">
      <c r="A230" s="22">
        <v>2.3</v>
      </c>
      <c r="B230" s="22" t="s">
        <v>432</v>
      </c>
      <c r="C230" s="23" t="s">
        <v>433</v>
      </c>
      <c r="D230" s="22" t="s">
        <v>11</v>
      </c>
      <c r="E230" s="22">
        <v>1</v>
      </c>
    </row>
    <row r="231" s="1" customFormat="1" spans="1:53">
      <c r="A231" s="22">
        <v>2.4</v>
      </c>
      <c r="B231" s="22" t="s">
        <v>434</v>
      </c>
      <c r="C231" s="23" t="s">
        <v>435</v>
      </c>
      <c r="D231" s="22" t="s">
        <v>11</v>
      </c>
      <c r="E231" s="22">
        <v>1</v>
      </c>
    </row>
    <row r="232" s="1" customFormat="1" ht="22.5" spans="1:53">
      <c r="A232" s="22">
        <v>2.5</v>
      </c>
      <c r="B232" s="22" t="s">
        <v>436</v>
      </c>
      <c r="C232" s="23" t="s">
        <v>437</v>
      </c>
      <c r="D232" s="22" t="s">
        <v>11</v>
      </c>
      <c r="E232" s="22">
        <v>1</v>
      </c>
    </row>
    <row r="233" s="1" customFormat="1" ht="78.75" spans="1:53">
      <c r="A233" s="22">
        <v>2.6</v>
      </c>
      <c r="B233" s="22" t="s">
        <v>438</v>
      </c>
      <c r="C233" s="23" t="s">
        <v>439</v>
      </c>
      <c r="D233" s="22" t="s">
        <v>11</v>
      </c>
      <c r="E233" s="22">
        <v>1</v>
      </c>
    </row>
    <row r="234" s="1" customFormat="1" ht="22.5" spans="1:53">
      <c r="A234" s="22">
        <v>2.7</v>
      </c>
      <c r="B234" s="22" t="s">
        <v>440</v>
      </c>
      <c r="C234" s="23" t="s">
        <v>441</v>
      </c>
      <c r="D234" s="22" t="s">
        <v>11</v>
      </c>
      <c r="E234" s="22">
        <v>1</v>
      </c>
    </row>
    <row r="235" s="1" customFormat="1" ht="22.5" spans="1:53">
      <c r="A235" s="22">
        <v>2.8</v>
      </c>
      <c r="B235" s="22" t="s">
        <v>442</v>
      </c>
      <c r="C235" s="23" t="s">
        <v>443</v>
      </c>
      <c r="D235" s="22" t="s">
        <v>11</v>
      </c>
      <c r="E235" s="22">
        <v>1</v>
      </c>
    </row>
    <row r="236" s="1" customFormat="1" spans="1:53">
      <c r="A236" s="22">
        <v>2.9</v>
      </c>
      <c r="B236" s="22" t="s">
        <v>444</v>
      </c>
      <c r="C236" s="23" t="s">
        <v>445</v>
      </c>
      <c r="D236" s="22" t="s">
        <v>11</v>
      </c>
      <c r="E236" s="22">
        <v>1</v>
      </c>
    </row>
    <row r="237" s="1" customFormat="1" ht="22.5" spans="1:53">
      <c r="A237" s="44">
        <v>2.1</v>
      </c>
      <c r="B237" s="44" t="s">
        <v>446</v>
      </c>
      <c r="C237" s="50" t="s">
        <v>447</v>
      </c>
      <c r="D237" s="22" t="s">
        <v>11</v>
      </c>
      <c r="E237" s="22">
        <v>1</v>
      </c>
    </row>
    <row r="238" s="1" customFormat="1" ht="33.75" spans="1:53">
      <c r="A238" s="22">
        <v>2.11</v>
      </c>
      <c r="B238" s="22" t="s">
        <v>448</v>
      </c>
      <c r="C238" s="50" t="s">
        <v>449</v>
      </c>
      <c r="D238" s="22" t="s">
        <v>11</v>
      </c>
      <c r="E238" s="22">
        <v>1</v>
      </c>
    </row>
    <row r="239" s="1" customFormat="1" spans="1:53">
      <c r="A239" s="29" t="s">
        <v>34</v>
      </c>
      <c r="B239" s="17"/>
      <c r="C239" s="49"/>
      <c r="D239" s="26"/>
      <c r="E239" s="26"/>
    </row>
    <row r="240" s="10" customFormat="1" ht="12" spans="1:53">
      <c r="A240" s="17" t="s">
        <v>450</v>
      </c>
      <c r="B240" s="17" t="s">
        <v>451</v>
      </c>
      <c r="C240" s="45"/>
      <c r="D240" s="46"/>
      <c r="E240" s="46"/>
      <c r="F240" s="47"/>
      <c r="G240" s="47"/>
      <c r="H240" s="47"/>
      <c r="I240" s="47"/>
      <c r="J240" s="47"/>
      <c r="K240" s="47"/>
      <c r="L240" s="47"/>
      <c r="M240" s="47"/>
      <c r="N240" s="47"/>
      <c r="O240" s="47"/>
      <c r="P240" s="47"/>
      <c r="Q240" s="47"/>
      <c r="R240" s="47"/>
      <c r="S240" s="47"/>
      <c r="T240" s="47"/>
      <c r="U240" s="47"/>
      <c r="V240" s="47"/>
      <c r="W240" s="47"/>
      <c r="X240" s="47"/>
      <c r="Y240" s="47"/>
      <c r="Z240" s="47"/>
      <c r="AA240" s="47"/>
      <c r="AB240" s="47"/>
      <c r="AC240" s="47"/>
      <c r="AD240" s="47"/>
      <c r="AE240" s="47"/>
      <c r="AF240" s="47"/>
      <c r="AG240" s="47"/>
      <c r="AH240" s="47"/>
      <c r="AI240" s="47"/>
      <c r="AJ240" s="47"/>
      <c r="AK240" s="47"/>
      <c r="AL240" s="47"/>
      <c r="AM240" s="47"/>
      <c r="AN240" s="47"/>
      <c r="AO240" s="47"/>
      <c r="AP240" s="47"/>
      <c r="AQ240" s="47"/>
      <c r="AR240" s="47"/>
      <c r="AS240" s="47"/>
      <c r="AT240" s="47"/>
      <c r="AU240" s="47"/>
      <c r="AV240" s="47"/>
      <c r="AW240" s="47"/>
      <c r="AX240" s="47"/>
      <c r="AY240" s="47"/>
      <c r="AZ240" s="47"/>
      <c r="BA240" s="47"/>
    </row>
    <row r="241" s="10" customFormat="1" ht="12" spans="1:53">
      <c r="A241" s="17">
        <v>1</v>
      </c>
      <c r="B241" s="17" t="s">
        <v>452</v>
      </c>
      <c r="C241" s="45"/>
      <c r="D241" s="46"/>
      <c r="E241" s="46"/>
      <c r="F241" s="47"/>
      <c r="G241" s="47"/>
      <c r="H241" s="47"/>
      <c r="I241" s="47"/>
      <c r="J241" s="47"/>
      <c r="K241" s="47"/>
      <c r="L241" s="47"/>
      <c r="M241" s="47"/>
      <c r="N241" s="47"/>
      <c r="O241" s="47"/>
      <c r="P241" s="47"/>
      <c r="Q241" s="47"/>
      <c r="R241" s="47"/>
      <c r="S241" s="47"/>
      <c r="T241" s="47"/>
      <c r="U241" s="47"/>
      <c r="V241" s="47"/>
      <c r="W241" s="47"/>
      <c r="X241" s="47"/>
      <c r="Y241" s="47"/>
      <c r="Z241" s="47"/>
      <c r="AA241" s="47"/>
      <c r="AB241" s="47"/>
      <c r="AC241" s="47"/>
      <c r="AD241" s="47"/>
      <c r="AE241" s="47"/>
      <c r="AF241" s="47"/>
      <c r="AG241" s="47"/>
      <c r="AH241" s="47"/>
      <c r="AI241" s="47"/>
      <c r="AJ241" s="47"/>
      <c r="AK241" s="47"/>
      <c r="AL241" s="47"/>
      <c r="AM241" s="47"/>
      <c r="AN241" s="47"/>
      <c r="AO241" s="47"/>
      <c r="AP241" s="47"/>
      <c r="AQ241" s="47"/>
      <c r="AR241" s="47"/>
      <c r="AS241" s="47"/>
      <c r="AT241" s="47"/>
      <c r="AU241" s="47"/>
      <c r="AV241" s="47"/>
      <c r="AW241" s="47"/>
      <c r="AX241" s="47"/>
      <c r="AY241" s="47"/>
      <c r="AZ241" s="47"/>
      <c r="BA241" s="47"/>
    </row>
    <row r="242" s="10" customFormat="1" ht="33.75" spans="1:53">
      <c r="A242" s="21" t="s">
        <v>41</v>
      </c>
      <c r="B242" s="21" t="s">
        <v>453</v>
      </c>
      <c r="C242" s="23" t="s">
        <v>454</v>
      </c>
      <c r="D242" s="22" t="s">
        <v>11</v>
      </c>
      <c r="E242" s="22">
        <v>1</v>
      </c>
      <c r="F242" s="47"/>
      <c r="G242" s="47"/>
      <c r="H242" s="47"/>
      <c r="I242" s="47"/>
      <c r="J242" s="47"/>
      <c r="K242" s="47"/>
      <c r="L242" s="47"/>
      <c r="M242" s="47"/>
      <c r="N242" s="47"/>
      <c r="O242" s="47"/>
      <c r="P242" s="47"/>
      <c r="Q242" s="47"/>
      <c r="R242" s="47"/>
      <c r="S242" s="47"/>
      <c r="T242" s="47"/>
      <c r="U242" s="47"/>
      <c r="V242" s="47"/>
      <c r="W242" s="47"/>
      <c r="X242" s="47"/>
      <c r="Y242" s="47"/>
      <c r="Z242" s="47"/>
      <c r="AA242" s="47"/>
      <c r="AB242" s="47"/>
      <c r="AC242" s="47"/>
      <c r="AD242" s="47"/>
      <c r="AE242" s="47"/>
      <c r="AF242" s="47"/>
      <c r="AG242" s="47"/>
      <c r="AH242" s="47"/>
      <c r="AI242" s="47"/>
      <c r="AJ242" s="47"/>
      <c r="AK242" s="47"/>
      <c r="AL242" s="47"/>
      <c r="AM242" s="47"/>
      <c r="AN242" s="47"/>
      <c r="AO242" s="47"/>
      <c r="AP242" s="47"/>
      <c r="AQ242" s="47"/>
      <c r="AR242" s="47"/>
      <c r="AS242" s="47"/>
      <c r="AT242" s="47"/>
      <c r="AU242" s="47"/>
      <c r="AV242" s="47"/>
      <c r="AW242" s="47"/>
      <c r="AX242" s="47"/>
      <c r="AY242" s="47"/>
      <c r="AZ242" s="47"/>
      <c r="BA242" s="47"/>
    </row>
    <row r="243" s="10" customFormat="1" ht="67.5" spans="1:53">
      <c r="A243" s="21" t="s">
        <v>45</v>
      </c>
      <c r="B243" s="21" t="s">
        <v>455</v>
      </c>
      <c r="C243" s="23" t="s">
        <v>456</v>
      </c>
      <c r="D243" s="22" t="s">
        <v>11</v>
      </c>
      <c r="E243" s="22">
        <v>1</v>
      </c>
      <c r="F243" s="47"/>
      <c r="G243" s="47"/>
      <c r="H243" s="47"/>
      <c r="I243" s="47"/>
      <c r="J243" s="47"/>
      <c r="K243" s="47"/>
      <c r="L243" s="47"/>
      <c r="M243" s="47"/>
      <c r="N243" s="47"/>
      <c r="O243" s="47"/>
      <c r="P243" s="47"/>
      <c r="Q243" s="47"/>
      <c r="R243" s="47"/>
      <c r="S243" s="47"/>
      <c r="T243" s="47"/>
      <c r="U243" s="47"/>
      <c r="V243" s="47"/>
      <c r="W243" s="47"/>
      <c r="X243" s="47"/>
      <c r="Y243" s="47"/>
      <c r="Z243" s="47"/>
      <c r="AA243" s="47"/>
      <c r="AB243" s="47"/>
      <c r="AC243" s="47"/>
      <c r="AD243" s="47"/>
      <c r="AE243" s="47"/>
      <c r="AF243" s="47"/>
      <c r="AG243" s="47"/>
      <c r="AH243" s="47"/>
      <c r="AI243" s="47"/>
      <c r="AJ243" s="47"/>
      <c r="AK243" s="47"/>
      <c r="AL243" s="47"/>
      <c r="AM243" s="47"/>
      <c r="AN243" s="47"/>
      <c r="AO243" s="47"/>
      <c r="AP243" s="47"/>
      <c r="AQ243" s="47"/>
      <c r="AR243" s="47"/>
      <c r="AS243" s="47"/>
      <c r="AT243" s="47"/>
      <c r="AU243" s="47"/>
      <c r="AV243" s="47"/>
      <c r="AW243" s="47"/>
      <c r="AX243" s="47"/>
      <c r="AY243" s="47"/>
      <c r="AZ243" s="47"/>
      <c r="BA243" s="47"/>
    </row>
    <row r="244" s="10" customFormat="1" ht="45" spans="1:53">
      <c r="A244" s="21" t="s">
        <v>457</v>
      </c>
      <c r="B244" s="21" t="s">
        <v>458</v>
      </c>
      <c r="C244" s="23" t="s">
        <v>459</v>
      </c>
      <c r="D244" s="22" t="s">
        <v>11</v>
      </c>
      <c r="E244" s="22">
        <v>1</v>
      </c>
      <c r="F244" s="47"/>
      <c r="G244" s="47"/>
      <c r="H244" s="47"/>
      <c r="I244" s="47"/>
      <c r="J244" s="47"/>
      <c r="K244" s="47"/>
      <c r="L244" s="47"/>
      <c r="M244" s="47"/>
      <c r="N244" s="47"/>
      <c r="O244" s="47"/>
      <c r="P244" s="47"/>
      <c r="Q244" s="47"/>
      <c r="R244" s="47"/>
      <c r="S244" s="47"/>
      <c r="T244" s="47"/>
      <c r="U244" s="47"/>
      <c r="V244" s="47"/>
      <c r="W244" s="47"/>
      <c r="X244" s="47"/>
      <c r="Y244" s="47"/>
      <c r="Z244" s="47"/>
      <c r="AA244" s="47"/>
      <c r="AB244" s="47"/>
      <c r="AC244" s="47"/>
      <c r="AD244" s="47"/>
      <c r="AE244" s="47"/>
      <c r="AF244" s="47"/>
      <c r="AG244" s="47"/>
      <c r="AH244" s="47"/>
      <c r="AI244" s="47"/>
      <c r="AJ244" s="47"/>
      <c r="AK244" s="47"/>
      <c r="AL244" s="47"/>
      <c r="AM244" s="47"/>
      <c r="AN244" s="47"/>
      <c r="AO244" s="47"/>
      <c r="AP244" s="47"/>
      <c r="AQ244" s="47"/>
      <c r="AR244" s="47"/>
      <c r="AS244" s="47"/>
      <c r="AT244" s="47"/>
      <c r="AU244" s="47"/>
      <c r="AV244" s="47"/>
      <c r="AW244" s="47"/>
      <c r="AX244" s="47"/>
      <c r="AY244" s="47"/>
      <c r="AZ244" s="47"/>
      <c r="BA244" s="47"/>
    </row>
    <row r="245" s="10" customFormat="1" ht="45" spans="1:53">
      <c r="A245" s="21" t="s">
        <v>460</v>
      </c>
      <c r="B245" s="21" t="s">
        <v>461</v>
      </c>
      <c r="C245" s="23" t="s">
        <v>462</v>
      </c>
      <c r="D245" s="22" t="s">
        <v>11</v>
      </c>
      <c r="E245" s="22">
        <v>1</v>
      </c>
      <c r="F245" s="47"/>
      <c r="G245" s="47"/>
      <c r="H245" s="47"/>
      <c r="I245" s="47"/>
      <c r="J245" s="47"/>
      <c r="K245" s="47"/>
      <c r="L245" s="47"/>
      <c r="M245" s="47"/>
      <c r="N245" s="47"/>
      <c r="O245" s="47"/>
      <c r="P245" s="47"/>
      <c r="Q245" s="47"/>
      <c r="R245" s="47"/>
      <c r="S245" s="47"/>
      <c r="T245" s="47"/>
      <c r="U245" s="47"/>
      <c r="V245" s="47"/>
      <c r="W245" s="47"/>
      <c r="X245" s="47"/>
      <c r="Y245" s="47"/>
      <c r="Z245" s="47"/>
      <c r="AA245" s="47"/>
      <c r="AB245" s="47"/>
      <c r="AC245" s="47"/>
      <c r="AD245" s="47"/>
      <c r="AE245" s="47"/>
      <c r="AF245" s="47"/>
      <c r="AG245" s="47"/>
      <c r="AH245" s="47"/>
      <c r="AI245" s="47"/>
      <c r="AJ245" s="47"/>
      <c r="AK245" s="47"/>
      <c r="AL245" s="47"/>
      <c r="AM245" s="47"/>
      <c r="AN245" s="47"/>
      <c r="AO245" s="47"/>
      <c r="AP245" s="47"/>
      <c r="AQ245" s="47"/>
      <c r="AR245" s="47"/>
      <c r="AS245" s="47"/>
      <c r="AT245" s="47"/>
      <c r="AU245" s="47"/>
      <c r="AV245" s="47"/>
      <c r="AW245" s="47"/>
      <c r="AX245" s="47"/>
      <c r="AY245" s="47"/>
      <c r="AZ245" s="47"/>
      <c r="BA245" s="47"/>
    </row>
    <row r="246" s="10" customFormat="1" ht="33.75" spans="1:53">
      <c r="A246" s="21" t="s">
        <v>463</v>
      </c>
      <c r="B246" s="21" t="s">
        <v>464</v>
      </c>
      <c r="C246" s="23" t="s">
        <v>465</v>
      </c>
      <c r="D246" s="22" t="s">
        <v>11</v>
      </c>
      <c r="E246" s="22">
        <v>1</v>
      </c>
      <c r="F246" s="47"/>
      <c r="G246" s="47"/>
      <c r="H246" s="47"/>
      <c r="I246" s="47"/>
      <c r="J246" s="47"/>
      <c r="K246" s="47"/>
      <c r="L246" s="47"/>
      <c r="M246" s="47"/>
      <c r="N246" s="47"/>
      <c r="O246" s="47"/>
      <c r="P246" s="47"/>
      <c r="Q246" s="47"/>
      <c r="R246" s="47"/>
      <c r="S246" s="47"/>
      <c r="T246" s="47"/>
      <c r="U246" s="47"/>
      <c r="V246" s="47"/>
      <c r="W246" s="47"/>
      <c r="X246" s="47"/>
      <c r="Y246" s="47"/>
      <c r="Z246" s="47"/>
      <c r="AA246" s="47"/>
      <c r="AB246" s="47"/>
      <c r="AC246" s="47"/>
      <c r="AD246" s="47"/>
      <c r="AE246" s="47"/>
      <c r="AF246" s="47"/>
      <c r="AG246" s="47"/>
      <c r="AH246" s="47"/>
      <c r="AI246" s="47"/>
      <c r="AJ246" s="47"/>
      <c r="AK246" s="47"/>
      <c r="AL246" s="47"/>
      <c r="AM246" s="47"/>
      <c r="AN246" s="47"/>
      <c r="AO246" s="47"/>
      <c r="AP246" s="47"/>
      <c r="AQ246" s="47"/>
      <c r="AR246" s="47"/>
      <c r="AS246" s="47"/>
      <c r="AT246" s="47"/>
      <c r="AU246" s="47"/>
      <c r="AV246" s="47"/>
      <c r="AW246" s="47"/>
      <c r="AX246" s="47"/>
      <c r="AY246" s="47"/>
      <c r="AZ246" s="47"/>
      <c r="BA246" s="47"/>
    </row>
    <row r="247" s="10" customFormat="1" ht="12" spans="1:53">
      <c r="A247" s="17">
        <v>2</v>
      </c>
      <c r="B247" s="17" t="s">
        <v>466</v>
      </c>
      <c r="C247" s="45"/>
      <c r="D247" s="46"/>
      <c r="E247" s="46"/>
      <c r="F247" s="47"/>
      <c r="G247" s="47"/>
      <c r="H247" s="47"/>
      <c r="I247" s="47"/>
      <c r="J247" s="47"/>
      <c r="K247" s="47"/>
      <c r="L247" s="47"/>
      <c r="M247" s="47"/>
      <c r="N247" s="47"/>
      <c r="O247" s="47"/>
      <c r="P247" s="47"/>
      <c r="Q247" s="47"/>
      <c r="R247" s="47"/>
      <c r="S247" s="47"/>
      <c r="T247" s="47"/>
      <c r="U247" s="47"/>
      <c r="V247" s="47"/>
      <c r="W247" s="47"/>
      <c r="X247" s="47"/>
      <c r="Y247" s="47"/>
      <c r="Z247" s="47"/>
      <c r="AA247" s="47"/>
      <c r="AB247" s="47"/>
      <c r="AC247" s="47"/>
      <c r="AD247" s="47"/>
      <c r="AE247" s="47"/>
      <c r="AF247" s="47"/>
      <c r="AG247" s="47"/>
      <c r="AH247" s="47"/>
      <c r="AI247" s="47"/>
      <c r="AJ247" s="47"/>
      <c r="AK247" s="47"/>
      <c r="AL247" s="47"/>
      <c r="AM247" s="47"/>
      <c r="AN247" s="47"/>
      <c r="AO247" s="47"/>
      <c r="AP247" s="47"/>
      <c r="AQ247" s="47"/>
      <c r="AR247" s="47"/>
      <c r="AS247" s="47"/>
      <c r="AT247" s="47"/>
      <c r="AU247" s="47"/>
      <c r="AV247" s="47"/>
      <c r="AW247" s="47"/>
      <c r="AX247" s="47"/>
      <c r="AY247" s="47"/>
      <c r="AZ247" s="47"/>
      <c r="BA247" s="47"/>
    </row>
    <row r="248" s="10" customFormat="1" ht="22.5" spans="1:53">
      <c r="A248" s="21" t="s">
        <v>49</v>
      </c>
      <c r="B248" s="21" t="s">
        <v>467</v>
      </c>
      <c r="C248" s="23" t="s">
        <v>468</v>
      </c>
      <c r="D248" s="22" t="s">
        <v>11</v>
      </c>
      <c r="E248" s="22">
        <v>1</v>
      </c>
      <c r="F248" s="47"/>
      <c r="G248" s="47"/>
      <c r="H248" s="47"/>
      <c r="I248" s="47"/>
      <c r="J248" s="47"/>
      <c r="K248" s="47"/>
      <c r="L248" s="47"/>
      <c r="M248" s="47"/>
      <c r="N248" s="47"/>
      <c r="O248" s="47"/>
      <c r="P248" s="47"/>
      <c r="Q248" s="47"/>
      <c r="R248" s="47"/>
      <c r="S248" s="47"/>
      <c r="T248" s="47"/>
      <c r="U248" s="47"/>
      <c r="V248" s="47"/>
      <c r="W248" s="47"/>
      <c r="X248" s="47"/>
      <c r="Y248" s="47"/>
      <c r="Z248" s="47"/>
      <c r="AA248" s="47"/>
      <c r="AB248" s="47"/>
      <c r="AC248" s="47"/>
      <c r="AD248" s="47"/>
      <c r="AE248" s="47"/>
      <c r="AF248" s="47"/>
      <c r="AG248" s="47"/>
      <c r="AH248" s="47"/>
      <c r="AI248" s="47"/>
      <c r="AJ248" s="47"/>
      <c r="AK248" s="47"/>
      <c r="AL248" s="47"/>
      <c r="AM248" s="47"/>
      <c r="AN248" s="47"/>
      <c r="AO248" s="47"/>
      <c r="AP248" s="47"/>
      <c r="AQ248" s="47"/>
      <c r="AR248" s="47"/>
      <c r="AS248" s="47"/>
      <c r="AT248" s="47"/>
      <c r="AU248" s="47"/>
      <c r="AV248" s="47"/>
      <c r="AW248" s="47"/>
      <c r="AX248" s="47"/>
      <c r="AY248" s="47"/>
      <c r="AZ248" s="47"/>
      <c r="BA248" s="47"/>
    </row>
    <row r="249" s="10" customFormat="1" ht="22.5" spans="1:53">
      <c r="A249" s="21" t="s">
        <v>51</v>
      </c>
      <c r="B249" s="21" t="s">
        <v>469</v>
      </c>
      <c r="C249" s="23" t="s">
        <v>470</v>
      </c>
      <c r="D249" s="22" t="s">
        <v>11</v>
      </c>
      <c r="E249" s="22">
        <v>1</v>
      </c>
      <c r="F249" s="47"/>
      <c r="G249" s="47"/>
      <c r="H249" s="47"/>
      <c r="I249" s="47"/>
      <c r="J249" s="47"/>
      <c r="K249" s="47"/>
      <c r="L249" s="47"/>
      <c r="M249" s="47"/>
      <c r="N249" s="47"/>
      <c r="O249" s="47"/>
      <c r="P249" s="47"/>
      <c r="Q249" s="47"/>
      <c r="R249" s="47"/>
      <c r="S249" s="47"/>
      <c r="T249" s="47"/>
      <c r="U249" s="47"/>
      <c r="V249" s="47"/>
      <c r="W249" s="47"/>
      <c r="X249" s="47"/>
      <c r="Y249" s="47"/>
      <c r="Z249" s="47"/>
      <c r="AA249" s="47"/>
      <c r="AB249" s="47"/>
      <c r="AC249" s="47"/>
      <c r="AD249" s="47"/>
      <c r="AE249" s="47"/>
      <c r="AF249" s="47"/>
      <c r="AG249" s="47"/>
      <c r="AH249" s="47"/>
      <c r="AI249" s="47"/>
      <c r="AJ249" s="47"/>
      <c r="AK249" s="47"/>
      <c r="AL249" s="47"/>
      <c r="AM249" s="47"/>
      <c r="AN249" s="47"/>
      <c r="AO249" s="47"/>
      <c r="AP249" s="47"/>
      <c r="AQ249" s="47"/>
      <c r="AR249" s="47"/>
      <c r="AS249" s="47"/>
      <c r="AT249" s="47"/>
      <c r="AU249" s="47"/>
      <c r="AV249" s="47"/>
      <c r="AW249" s="47"/>
      <c r="AX249" s="47"/>
      <c r="AY249" s="47"/>
      <c r="AZ249" s="47"/>
      <c r="BA249" s="47"/>
    </row>
    <row r="250" s="10" customFormat="1" ht="33.75" spans="1:53">
      <c r="A250" s="21" t="s">
        <v>226</v>
      </c>
      <c r="B250" s="21" t="s">
        <v>471</v>
      </c>
      <c r="C250" s="23" t="s">
        <v>472</v>
      </c>
      <c r="D250" s="22" t="s">
        <v>11</v>
      </c>
      <c r="E250" s="22">
        <v>1</v>
      </c>
      <c r="F250" s="47"/>
      <c r="G250" s="47"/>
      <c r="H250" s="47"/>
      <c r="I250" s="47"/>
      <c r="J250" s="47"/>
      <c r="K250" s="47"/>
      <c r="L250" s="47"/>
      <c r="M250" s="47"/>
      <c r="N250" s="47"/>
      <c r="O250" s="47"/>
      <c r="P250" s="47"/>
      <c r="Q250" s="47"/>
      <c r="R250" s="47"/>
      <c r="S250" s="47"/>
      <c r="T250" s="47"/>
      <c r="U250" s="47"/>
      <c r="V250" s="47"/>
      <c r="W250" s="47"/>
      <c r="X250" s="47"/>
      <c r="Y250" s="47"/>
      <c r="Z250" s="47"/>
      <c r="AA250" s="47"/>
      <c r="AB250" s="47"/>
      <c r="AC250" s="47"/>
      <c r="AD250" s="47"/>
      <c r="AE250" s="47"/>
      <c r="AF250" s="47"/>
      <c r="AG250" s="47"/>
      <c r="AH250" s="47"/>
      <c r="AI250" s="47"/>
      <c r="AJ250" s="47"/>
      <c r="AK250" s="47"/>
      <c r="AL250" s="47"/>
      <c r="AM250" s="47"/>
      <c r="AN250" s="47"/>
      <c r="AO250" s="47"/>
      <c r="AP250" s="47"/>
      <c r="AQ250" s="47"/>
      <c r="AR250" s="47"/>
      <c r="AS250" s="47"/>
      <c r="AT250" s="47"/>
      <c r="AU250" s="47"/>
      <c r="AV250" s="47"/>
      <c r="AW250" s="47"/>
      <c r="AX250" s="47"/>
      <c r="AY250" s="47"/>
      <c r="AZ250" s="47"/>
      <c r="BA250" s="47"/>
    </row>
    <row r="251" s="10" customFormat="1" ht="45" spans="1:53">
      <c r="A251" s="21" t="s">
        <v>473</v>
      </c>
      <c r="B251" s="21" t="s">
        <v>474</v>
      </c>
      <c r="C251" s="23" t="s">
        <v>475</v>
      </c>
      <c r="D251" s="22" t="s">
        <v>11</v>
      </c>
      <c r="E251" s="22">
        <v>1</v>
      </c>
      <c r="F251" s="47"/>
      <c r="G251" s="47"/>
      <c r="H251" s="47"/>
      <c r="I251" s="47"/>
      <c r="J251" s="47"/>
      <c r="K251" s="47"/>
      <c r="L251" s="47"/>
      <c r="M251" s="47"/>
      <c r="N251" s="47"/>
      <c r="O251" s="47"/>
      <c r="P251" s="47"/>
      <c r="Q251" s="47"/>
      <c r="R251" s="47"/>
      <c r="S251" s="47"/>
      <c r="T251" s="47"/>
      <c r="U251" s="47"/>
      <c r="V251" s="47"/>
      <c r="W251" s="47"/>
      <c r="X251" s="47"/>
      <c r="Y251" s="47"/>
      <c r="Z251" s="47"/>
      <c r="AA251" s="47"/>
      <c r="AB251" s="47"/>
      <c r="AC251" s="47"/>
      <c r="AD251" s="47"/>
      <c r="AE251" s="47"/>
      <c r="AF251" s="47"/>
      <c r="AG251" s="47"/>
      <c r="AH251" s="47"/>
      <c r="AI251" s="47"/>
      <c r="AJ251" s="47"/>
      <c r="AK251" s="47"/>
      <c r="AL251" s="47"/>
      <c r="AM251" s="47"/>
      <c r="AN251" s="47"/>
      <c r="AO251" s="47"/>
      <c r="AP251" s="47"/>
      <c r="AQ251" s="47"/>
      <c r="AR251" s="47"/>
      <c r="AS251" s="47"/>
      <c r="AT251" s="47"/>
      <c r="AU251" s="47"/>
      <c r="AV251" s="47"/>
      <c r="AW251" s="47"/>
      <c r="AX251" s="47"/>
      <c r="AY251" s="47"/>
      <c r="AZ251" s="47"/>
      <c r="BA251" s="47"/>
    </row>
    <row r="252" s="10" customFormat="1" ht="45" spans="1:53">
      <c r="A252" s="21" t="s">
        <v>476</v>
      </c>
      <c r="B252" s="21" t="s">
        <v>477</v>
      </c>
      <c r="C252" s="23" t="s">
        <v>478</v>
      </c>
      <c r="D252" s="22" t="s">
        <v>11</v>
      </c>
      <c r="E252" s="22">
        <v>1</v>
      </c>
      <c r="F252" s="47"/>
      <c r="G252" s="47"/>
      <c r="H252" s="47"/>
      <c r="I252" s="47"/>
      <c r="J252" s="47"/>
      <c r="K252" s="47"/>
      <c r="L252" s="47"/>
      <c r="M252" s="47"/>
      <c r="N252" s="47"/>
      <c r="O252" s="47"/>
      <c r="P252" s="47"/>
      <c r="Q252" s="47"/>
      <c r="R252" s="47"/>
      <c r="S252" s="47"/>
      <c r="T252" s="47"/>
      <c r="U252" s="47"/>
      <c r="V252" s="47"/>
      <c r="W252" s="47"/>
      <c r="X252" s="47"/>
      <c r="Y252" s="47"/>
      <c r="Z252" s="47"/>
      <c r="AA252" s="47"/>
      <c r="AB252" s="47"/>
      <c r="AC252" s="47"/>
      <c r="AD252" s="47"/>
      <c r="AE252" s="47"/>
      <c r="AF252" s="47"/>
      <c r="AG252" s="47"/>
      <c r="AH252" s="47"/>
      <c r="AI252" s="47"/>
      <c r="AJ252" s="47"/>
      <c r="AK252" s="47"/>
      <c r="AL252" s="47"/>
      <c r="AM252" s="47"/>
      <c r="AN252" s="47"/>
      <c r="AO252" s="47"/>
      <c r="AP252" s="47"/>
      <c r="AQ252" s="47"/>
      <c r="AR252" s="47"/>
      <c r="AS252" s="47"/>
      <c r="AT252" s="47"/>
      <c r="AU252" s="47"/>
      <c r="AV252" s="47"/>
      <c r="AW252" s="47"/>
      <c r="AX252" s="47"/>
      <c r="AY252" s="47"/>
      <c r="AZ252" s="47"/>
      <c r="BA252" s="47"/>
    </row>
    <row r="253" s="10" customFormat="1" ht="78.75" spans="1:53">
      <c r="A253" s="21" t="s">
        <v>479</v>
      </c>
      <c r="B253" s="21" t="s">
        <v>480</v>
      </c>
      <c r="C253" s="23" t="s">
        <v>481</v>
      </c>
      <c r="D253" s="22" t="s">
        <v>11</v>
      </c>
      <c r="E253" s="22">
        <v>1</v>
      </c>
      <c r="F253" s="47"/>
      <c r="G253" s="47"/>
      <c r="H253" s="47"/>
      <c r="I253" s="47"/>
      <c r="J253" s="47"/>
      <c r="K253" s="47"/>
      <c r="L253" s="47"/>
      <c r="M253" s="47"/>
      <c r="N253" s="47"/>
      <c r="O253" s="47"/>
      <c r="P253" s="47"/>
      <c r="Q253" s="47"/>
      <c r="R253" s="47"/>
      <c r="S253" s="47"/>
      <c r="T253" s="47"/>
      <c r="U253" s="47"/>
      <c r="V253" s="47"/>
      <c r="W253" s="47"/>
      <c r="X253" s="47"/>
      <c r="Y253" s="47"/>
      <c r="Z253" s="47"/>
      <c r="AA253" s="47"/>
      <c r="AB253" s="47"/>
      <c r="AC253" s="47"/>
      <c r="AD253" s="47"/>
      <c r="AE253" s="47"/>
      <c r="AF253" s="47"/>
      <c r="AG253" s="47"/>
      <c r="AH253" s="47"/>
      <c r="AI253" s="47"/>
      <c r="AJ253" s="47"/>
      <c r="AK253" s="47"/>
      <c r="AL253" s="47"/>
      <c r="AM253" s="47"/>
      <c r="AN253" s="47"/>
      <c r="AO253" s="47"/>
      <c r="AP253" s="47"/>
      <c r="AQ253" s="47"/>
      <c r="AR253" s="47"/>
      <c r="AS253" s="47"/>
      <c r="AT253" s="47"/>
      <c r="AU253" s="47"/>
      <c r="AV253" s="47"/>
      <c r="AW253" s="47"/>
      <c r="AX253" s="47"/>
      <c r="AY253" s="47"/>
      <c r="AZ253" s="47"/>
      <c r="BA253" s="47"/>
    </row>
    <row r="254" customFormat="1" spans="1:53">
      <c r="A254" s="17">
        <v>3</v>
      </c>
      <c r="B254" s="17" t="s">
        <v>482</v>
      </c>
      <c r="C254" s="28"/>
      <c r="D254" s="51"/>
      <c r="E254" s="51"/>
    </row>
    <row r="255" customFormat="1" ht="146.25" spans="1:53">
      <c r="A255" s="21" t="s">
        <v>55</v>
      </c>
      <c r="B255" s="21" t="s">
        <v>483</v>
      </c>
      <c r="C255" s="23" t="s">
        <v>484</v>
      </c>
      <c r="D255" s="22" t="s">
        <v>11</v>
      </c>
      <c r="E255" s="22">
        <v>1</v>
      </c>
    </row>
    <row r="256" customFormat="1" ht="123.75" spans="1:53">
      <c r="A256" s="21" t="s">
        <v>58</v>
      </c>
      <c r="B256" s="21" t="s">
        <v>485</v>
      </c>
      <c r="C256" s="23" t="s">
        <v>486</v>
      </c>
      <c r="D256" s="22" t="s">
        <v>11</v>
      </c>
      <c r="E256" s="22">
        <v>1</v>
      </c>
    </row>
    <row r="257" customFormat="1" ht="56.25" spans="1:5">
      <c r="A257" s="21" t="s">
        <v>60</v>
      </c>
      <c r="B257" s="21" t="s">
        <v>487</v>
      </c>
      <c r="C257" s="23" t="s">
        <v>488</v>
      </c>
      <c r="D257" s="22" t="s">
        <v>11</v>
      </c>
      <c r="E257" s="22">
        <v>1</v>
      </c>
    </row>
    <row r="258" customFormat="1" ht="101.25" spans="1:5">
      <c r="A258" s="21" t="s">
        <v>63</v>
      </c>
      <c r="B258" s="21" t="s">
        <v>489</v>
      </c>
      <c r="C258" s="23" t="s">
        <v>490</v>
      </c>
      <c r="D258" s="22" t="s">
        <v>11</v>
      </c>
      <c r="E258" s="22">
        <v>1</v>
      </c>
    </row>
    <row r="259" customFormat="1" spans="1:5">
      <c r="A259" s="29" t="s">
        <v>491</v>
      </c>
      <c r="B259" s="17" t="s">
        <v>492</v>
      </c>
      <c r="C259" s="28"/>
      <c r="D259" s="51"/>
      <c r="E259" s="51"/>
    </row>
    <row r="260" customFormat="1" ht="56.25" spans="1:5">
      <c r="A260" s="21" t="s">
        <v>68</v>
      </c>
      <c r="B260" s="21" t="s">
        <v>493</v>
      </c>
      <c r="C260" s="23" t="s">
        <v>494</v>
      </c>
      <c r="D260" s="22" t="s">
        <v>11</v>
      </c>
      <c r="E260" s="22">
        <v>1</v>
      </c>
    </row>
    <row r="261" customFormat="1" ht="22.5" spans="1:5">
      <c r="A261" s="21" t="s">
        <v>495</v>
      </c>
      <c r="B261" s="21" t="s">
        <v>496</v>
      </c>
      <c r="C261" s="23" t="s">
        <v>497</v>
      </c>
      <c r="D261" s="22" t="s">
        <v>11</v>
      </c>
      <c r="E261" s="22">
        <v>1</v>
      </c>
    </row>
    <row r="262" customFormat="1" ht="56.25" spans="1:5">
      <c r="A262" s="21" t="s">
        <v>498</v>
      </c>
      <c r="B262" s="21" t="s">
        <v>499</v>
      </c>
      <c r="C262" s="23" t="s">
        <v>500</v>
      </c>
      <c r="D262" s="22" t="s">
        <v>11</v>
      </c>
      <c r="E262" s="22">
        <v>1</v>
      </c>
    </row>
    <row r="263" customFormat="1" ht="56.25" spans="1:5">
      <c r="A263" s="21" t="s">
        <v>501</v>
      </c>
      <c r="B263" s="21" t="s">
        <v>502</v>
      </c>
      <c r="C263" s="23" t="s">
        <v>503</v>
      </c>
      <c r="D263" s="22" t="s">
        <v>11</v>
      </c>
      <c r="E263" s="22">
        <v>1</v>
      </c>
    </row>
    <row r="264" customFormat="1" ht="33.75" spans="1:5">
      <c r="A264" s="21" t="s">
        <v>504</v>
      </c>
      <c r="B264" s="21" t="s">
        <v>505</v>
      </c>
      <c r="C264" s="23" t="s">
        <v>506</v>
      </c>
      <c r="D264" s="22" t="s">
        <v>11</v>
      </c>
      <c r="E264" s="22">
        <v>1</v>
      </c>
    </row>
    <row r="265" customFormat="1" ht="45" spans="1:5">
      <c r="A265" s="21" t="s">
        <v>507</v>
      </c>
      <c r="B265" s="21" t="s">
        <v>508</v>
      </c>
      <c r="C265" s="23" t="s">
        <v>509</v>
      </c>
      <c r="D265" s="22" t="s">
        <v>11</v>
      </c>
      <c r="E265" s="22">
        <v>1</v>
      </c>
    </row>
    <row r="266" s="1" customFormat="1" spans="1:5">
      <c r="A266" s="17" t="s">
        <v>510</v>
      </c>
      <c r="B266" s="21"/>
      <c r="C266" s="49"/>
      <c r="D266" s="26"/>
      <c r="E266" s="26"/>
    </row>
    <row r="267" spans="1:5">
      <c r="A267" s="17" t="s">
        <v>35</v>
      </c>
      <c r="B267" s="17"/>
      <c r="C267" s="30"/>
      <c r="D267" s="22"/>
      <c r="E267" s="22"/>
    </row>
    <row r="273" ht="18.75" spans="1:5">
      <c r="A273" s="14" t="s">
        <v>511</v>
      </c>
      <c r="B273" s="14"/>
      <c r="C273" s="14"/>
      <c r="D273" s="41"/>
      <c r="E273" s="41"/>
    </row>
    <row r="274" spans="1:5">
      <c r="A274" s="52" t="s">
        <v>1</v>
      </c>
      <c r="B274" s="52" t="s">
        <v>264</v>
      </c>
      <c r="C274" s="17" t="s">
        <v>38</v>
      </c>
      <c r="D274" s="17" t="s">
        <v>4</v>
      </c>
      <c r="E274" s="17" t="s">
        <v>5</v>
      </c>
    </row>
    <row r="275" spans="1:5">
      <c r="A275" s="52"/>
      <c r="B275" s="52"/>
      <c r="C275" s="17"/>
      <c r="D275" s="17"/>
      <c r="E275" s="17"/>
    </row>
    <row r="276" spans="1:5">
      <c r="A276" s="22">
        <v>1</v>
      </c>
      <c r="B276" s="22" t="s">
        <v>512</v>
      </c>
      <c r="C276" s="22" t="s">
        <v>512</v>
      </c>
      <c r="D276" s="22" t="s">
        <v>11</v>
      </c>
      <c r="E276" s="22">
        <v>1</v>
      </c>
    </row>
    <row r="277" spans="1:5">
      <c r="A277" s="22" t="s">
        <v>35</v>
      </c>
      <c r="B277" s="22"/>
      <c r="C277" s="23"/>
      <c r="D277" s="22"/>
      <c r="E277" s="22"/>
    </row>
  </sheetData>
  <mergeCells count="24">
    <mergeCell ref="A1:E1"/>
    <mergeCell ref="A21:E21"/>
    <mergeCell ref="A139:C139"/>
    <mergeCell ref="A273:C273"/>
    <mergeCell ref="A2:A3"/>
    <mergeCell ref="A22:A23"/>
    <mergeCell ref="A140:A141"/>
    <mergeCell ref="A274:A275"/>
    <mergeCell ref="B2:B3"/>
    <mergeCell ref="B22:B23"/>
    <mergeCell ref="B140:B141"/>
    <mergeCell ref="B274:B275"/>
    <mergeCell ref="C2:C3"/>
    <mergeCell ref="C22:C23"/>
    <mergeCell ref="C140:C141"/>
    <mergeCell ref="C274:C275"/>
    <mergeCell ref="D2:D3"/>
    <mergeCell ref="D22:D23"/>
    <mergeCell ref="D140:D141"/>
    <mergeCell ref="D274:D275"/>
    <mergeCell ref="E2:E3"/>
    <mergeCell ref="E22:E23"/>
    <mergeCell ref="E140:E141"/>
    <mergeCell ref="E274:E275"/>
  </mergeCells>
  <pageMargins left="0.251388888888889" right="0.251388888888889" top="0.751388888888889" bottom="0.751388888888889" header="0.298611111111111" footer="0.298611111111111"/>
  <pageSetup paperSize="9" scale="99" orientation="landscape" horizontalDpi="300" verticalDpi="300"/>
  <headerFooter/>
</worksheet>
</file>

<file path=docProps/app.xml><?xml version="1.0" encoding="utf-8"?>
<Properties xmlns="http://schemas.openxmlformats.org/officeDocument/2006/extended-properties" xmlns:vt="http://schemas.openxmlformats.org/officeDocument/2006/docPropsVTypes">
  <Company>信息产业部电信规划研究院</Company>
  <Application>Microsoft Excel</Application>
  <HeadingPairs>
    <vt:vector size="2" baseType="variant">
      <vt:variant>
        <vt:lpstr>工作表</vt:lpstr>
      </vt:variant>
      <vt:variant>
        <vt:i4>1</vt:i4>
      </vt:variant>
    </vt:vector>
  </HeadingPairs>
  <TitlesOfParts>
    <vt:vector size="1" baseType="lpstr">
      <vt:lpstr>清单需求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张桢</dc:creator>
  <cp:lastModifiedBy>小情緒O(∩_∩)O</cp:lastModifiedBy>
  <dcterms:created xsi:type="dcterms:W3CDTF">2007-08-04T12:06:00Z</dcterms:created>
  <cp:lastPrinted>2019-02-03T17:47:00Z</cp:lastPrinted>
  <dcterms:modified xsi:type="dcterms:W3CDTF">2026-09-08T10:28:36Z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2052-12.1.0.28505</vt:lpwstr>
  </property>
  <property fmtid="{D5CDD505-2E9C-101B-9397-08002B2CF9AE}" pid="3" name="ICV">
    <vt:lpwstr>76D74AE4D2DF4F46BB3D55DB7AE3E4E7_13</vt:lpwstr>
  </property>
  <property fmtid="{D5CDD505-2E9C-101B-9397-08002B2CF9AE}" pid="4" name="CalculationRule">
    <vt:i4>0</vt:i4>
  </property>
  <property fmtid="{D5CDD505-2E9C-101B-9397-08002B2CF9AE}" pid="5" name="KSOReadingLayout">
    <vt:bool>true</vt:bool>
  </property>
</Properties>
</file>