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360MoveData\Users\Administrator\Desktop\"/>
    </mc:Choice>
  </mc:AlternateContent>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<sst xmlns="http://schemas.openxmlformats.org/spreadsheetml/2006/main" count="150" uniqueCount="105">
  <si>
    <t>序号</t>
  </si>
  <si>
    <t>标的名称</t>
  </si>
  <si>
    <t>数量</t>
  </si>
  <si>
    <t>计量单位</t>
  </si>
  <si>
    <t>参数</t>
  </si>
  <si>
    <t>备注</t>
  </si>
  <si>
    <t>1400万电警抓拍单元</t>
  </si>
  <si>
    <t>台</t>
  </si>
  <si>
    <t>1、包含摄像机、室外防护罩、电源适配器等组成；
2、图像分辨率不低于4480×3072，视频分辨率不低于4480×3072
3、补光抓拍功能检查：配套符合GA/T1202-2022标准的一级补光灯，设备抓拍车牌、车身颜色、车内前排人脸清晰可见。
4、闯红灯抓拍检查：支持场景4车道闯红灯抓拍，闯红灯抓拍第1、2张图中车牌清晰可见，其中第一张图中车辆在停止线前，第二张图中车辆越过停止线，第三张图中车辆较第二张有明显位移，第二张图中车牌像素可达105。
5、设备采用先进的图像融合技术，夜间不得使用白光爆闪灯或外加频闪灯（正常环境光路口，电警可仅采用下挂灯）；
6、传感器：靶面尺寸不小于1.17英寸；
7、支持配合外接补光灯控制使用，支持闪光灯和频闪灯同步补光；
8、支持车牌识别功能：白天识别准确率≥99%；晚上识别准确率≥99%；
9、支持车辆违章变道检测抓拍功能， 白天捕获率≥99%； 晚上捕获率≥99%；
10、▲特殊车牌表达模式配置功能检查：支持特殊车牌表达模式配置，可根据车辆类型、车牌层数等进行号牌示例匹配，并结合视频识别结果进行车牌输出；
11、▲抓拍合成功能检查：支持搭配电警相机、杆下补盲鱼眼相机实现小车、大货车管控的闯红灯、违法变道等违法行为取证；支持输出卡口和电警的抓拍合成图，可配置输出八合一合成鱼眼图，同时鱼眼可辅助变道判断；合成图中车头车尾关联准确率≥99%。
12、▲车型识别功能检查：支持识别并显示不低于51种车辆类型，包括：轻型普通货车、轻型厢式货车、轻型平板货车、微型轿车、小型轿车、小型客车、小型越野客车、小型面包车、中型罐式货车、中型仓栅式货车、中型普通货车、中型普通半挂车、中型普通客车、中型平板货车、中型牵引车、中型厢式货车、中型厢式半挂车、中型特殊结构货车、中型平板半挂车、重型特殊结构货车、重型罐式挂车、重型普通货车、重型牵引力车、重型多结构货车、重型厢式挂车、重型车辆运输车、重型集装箱车、重型集装箱车挂车、重型普通全挂车、重型厢式货车、大型无轨电车、大型普通客车、大型双层客车、大型专用校车、专用客车、大型专项作业车、轮式平地机械、轮式挖掘机械、轮式装载机械、普通二轮摩托车、轻便侧三轮摩托车、轻便正三轮载货摩托车、轻便正三轮载客摩托合视频识别结果进行车牌输出；车、农用车、救护车、消防车、警车、环卫车、洒水车、农用车、出租车。
13、▲信号灯黄闪检测功能检查：支持对信号灯单个灯组内的小灯颜色在黄黑之间切换超过一定次数阀值进行检测，检测到该异常后可进行报警。（提供公安部有效检测报告扫描件加盖投标人公章）
像面尺寸：≥1.1英寸；
镜头焦距：≥16mm；
镜头像素：≥1200万像素；
光圈孔径：≥F1.0；
光学总长：≥113.3mm；
机械后焦：≥11.65mm(in air)；
视场角：≥1.1英寸：≥59.9°×≥50.1°×≥34.9°@≥17.55mm*≥14.47mm*≥9.936mm；
≥1英寸：≥55°*≥49°*≥26.3° @≥16.1mm*≥14.13mm*≥7.45mm；
畸变：≤-6%（≤1.1"）；
接口类型：C接口；
产品尺寸：Φ≥64mm*≥103.9mm；
毛重：≤800g；
工作温度：-30℃~+70℃；
工作湿度：≤95%RH</t>
  </si>
  <si>
    <t>1400万卡口抓拍单元</t>
  </si>
  <si>
    <t>1、包含摄像机、室外防护罩、电源适配器等组成；
2、图像分辨率不低于4480×3072，视频分辨率不低于4480×3072
3、补光抓拍功能检查：配套符合GA/T1202-2022标准的一级补光灯，设备抓拍车牌、车身颜色、车内前排人脸清晰可见。
4、闯红灯抓拍检查：支持场景4车道闯红灯抓拍，闯红灯抓拍第1、2张图中车牌清晰可见，其中第一张图中车辆在停止线前，第二张图中车辆越过停止线，第三张图中车辆较第二张有明显位移，第二张图中车牌像素≥105。
5、设备采用先进的图像融合技术，夜间不得使用白光爆闪灯或外加频闪灯（正常环境光路口，电警可仅采用下挂灯）；
6、传感器：靶面尺寸不小于1.17英寸；
7、支持配合外接补光灯控制使用，支持闪光灯和频闪灯同步补光；
8、支持车牌识别功能：白天识别准确率≥99%；晚上识别准确率≥99%；
9、支持车辆违章变道检测抓拍功能， 白天捕获率≥99%； 晚上捕获率≥99%；
10、▲特殊车牌表达模式配置功能检查：支持特殊车牌表达模式配置，可根据车辆类型、车牌层数等进行号牌示例匹配，并结合视频识别结果进行车牌输出；
11、▲抓拍合成功能检查：支持搭配电警相机、杆下补盲鱼眼相机实现小车、大货车管控的闯红灯、违法变道等违法行为取证；支持输出卡口和电警的抓拍合成图，可配置输出八合一合成鱼眼图，同时鱼眼可辅助变道判断；合成图中车头车尾关联准确率≥99%。
12、▲车型识别功能检查：支持识别并显示不低于51种车辆类型，包括：轻型普通货车、轻型厢式货车、轻型平板货车、微型轿车、小型轿车、小型客车、小型越野客车、小型面包车、中型罐式货车、中型仓栅式货车、中型普通货车、中型普通半挂车、中型普通客车、中型平板货车、中型牵引车、中型厢式货车、中型厢式半挂车、中型特殊结构货车、中型平板半挂车、重型特殊结构货车、重型罐式挂车、重型普通货车、重型牵引力车、重型多结构货车、重型厢式挂车、重型车辆运输车、重型集装箱车、重型集装箱车挂车、重型普通全挂车、重型厢式货车、大型无轨电车、大型普通客车、大型双层客车、大型专用校车、专用客车、大型专项作业车、轮式平地机械、轮式挖掘机械、轮式装载机械、普通二轮摩托车、轻便侧三轮摩托车、轻便正三轮载货摩托车、轻便正三轮载客摩托车、农用车、救护车、消防车、警车、环卫车、洒水车、农用车、出租车。
13、▲信号灯黄闪检测功能检查：支持对信号灯单个灯组内的小灯颜色在黄黑之间切换超过一定次数阀值进行检测，检测到该异常后可进行报警。（提供公安部有效检测报告扫描件加盖投标人公章）≥1英寸 35mm F1.2手动定焦镜头</t>
  </si>
  <si>
    <t>环保型球机</t>
  </si>
  <si>
    <t>细节：1/2.8英寸CMOS；
像素：全景≥400万细节≥400万；
最大分辨率：全景2560*1440细节2560*1440；
最低照度：全景： 彩色：0.001lux@F1.0 黑白：0.0001lux@F1.0 0Lux（白光灯开启）细节：彩色：0.005lux@F1.6 黑白：0.0005lux@F1.6 0Lux（红外灯开启）；
最大补光距离：全景白光：≥30m细节≥150m（红外）；
补光灯数量：全景2颗（白光灯）细节4颗（红外灯）2颗（白光灯）；
补光类型：红外/白光；
镜头焦距：全景：≥4mm细节：4.8-115mm；
光学变倍：细节：≥24倍；
通用行为分析：支持绊线入侵；支持区域入侵；支持穿越围栏；支持徘徊检测；支持物品遗留；支持物品搬移；支持快速移动；支持停车检测；支持人员聚集；支持联动跟踪；
透雾功能：电子透雾；
音频输入：≥1路（LINE IN；裸线）；
音频输出：≥1路（LINE OUT；裸线）；</t>
  </si>
  <si>
    <t>摄相机支架</t>
  </si>
  <si>
    <t>套</t>
  </si>
  <si>
    <t>1.名称：摄相机支架
2.其他：表面喷塑，可任意调节方向</t>
  </si>
  <si>
    <t>安全防范全系统调试（电子抓拍闯信号灯点位）</t>
  </si>
  <si>
    <t>系统</t>
  </si>
  <si>
    <t>/</t>
  </si>
  <si>
    <t>安全防范全系统调试（区间测速点）</t>
  </si>
  <si>
    <t>1.名称：摄像机系统调试联网
2.包括摄像机固定、焦距调整、角度调整、场景调整、抓拍检测、补光检测、联网调试</t>
  </si>
  <si>
    <t>安全防范全系统调试（违停点位抓拍点位）</t>
  </si>
  <si>
    <t>卡口多合一补光灯</t>
  </si>
  <si>
    <t>多合一环保补光灯参数：
闪光能量：200J 灯珠数量：24颗（进口CREE暖光LED）
闪光持续时间：1/3000s LED峰值功率：≤60W
回电时间：&lt;60ms 平均功耗：≤15W
色温值(K)：5500K±500K LED光通量：1500lm
红外白光切换：支持 LED色温：≥3000K（暖光）
红外波长：750-900nm ；支持自动倍频
曝光指数：64GN ；支持爆闪功能
爆闪计数：支持爆闪和触发计数功能 频闪时间：0-4ms可调
使用寿命：≥2000万次 闪光频率：≤120Hz
中心照度：≤4000Lx（白光） 中心照度：&lt;20lx（20m光照度）
亮度调节：支持氙气1~16级亮度可调
亮度调节：支持LED1~16级亮度可调
多功能一体型：支持LED频闪、LED爆闪、白光氙气爆闪、红外氙气爆闪四种模式
有效补光距离：16m-25m
光斑覆盖范围：单车道
脉冲与综合保护：误触发脉冲保护
抓拍同步补光：支持抓拍同步补光功能
视频同步补光：支持视频同步补光功能
触发方式：电平触发+5VDC；
开关量：支持RS485远程控制；RS485实现亮度调节、故障检测等远程控制
接口：≥1路频闪输入，≥1路爆闪输入，≥1路RS485
光斑亮度：在标注安装场景下能看清车身周边环境，车身特征及内部人员面部特征
工作环境温度：-40-+80℃（-40℃内均可安全使用/有衰减）
工作环境湿度：10%-90%@40℃，无凝结
防护等级：≥IP66
重量：≤6.5kg
电源电压：AC220V±20%/50Hz-52Hz
外观尺寸：L≤520mm×W≤305mm×H≤230mm</t>
  </si>
  <si>
    <t>暖光LED频闪灯</t>
  </si>
  <si>
    <t>频闪灯参数:
CREE高亮LED灯珠≥16颗峰值功率≥90W
平均功耗≤23W（根据占空比变化）
光通量≤9000lm
色温5500-6000K自适应倍频支持远程故障检测支持闪光频率≤100Hz闪光时间可调触发方式开关量/TTL电平（兼容）、光敏控制拍摄距离10‐25m光源照射角度10°~15°适合拍摄环境电警/卡口单车道防护等级IP66工作温度‐40~85℃环境湿度0~90%(无冷凝)外形尺寸L≤155*W≤125*H≤90mm外壳材料压铸铝重量≤1.9Kg（净重）电源输入AC220V±20%防雷共模±4KV 差模±2KV（执行：GB/T 17626.5标准）</t>
  </si>
  <si>
    <t>终端服务器（电子抓拍闯信号灯点位）</t>
  </si>
  <si>
    <t>1、名称：终端服务器
2、操作系统：Linux；
3、操作界面：WEB方式；
4、网络协议：HTTP；HTTPS；TCP/IP；RTSP；UDP；NTP；DNS；802.1x；FTP；SFTP；
5、图片编码格式：JPEG；
6、存储功能：硬盘；FTP；SFTP；；
7、定位功能：支持北斗；
8、图片合成：支持1/2/3/4/5/6张原始图片普通合成和关联合成;支持两通道、三通道、多通道关联匹配并将图片合成或编组;支持ID匹配、车牌匹配、先ID后车牌匹配方式;支持以车型、车道、车牌颜色、车身颜色进行模糊匹配;支持合成顺序和特写图序号选择；
9、▲支持接收与储存违法图片，可选图片类型包括不礼让横向行人、非法加装牛眼灯（提供公安部有效检测报告扫描件加盖投标人公章）
10、▲支持按照抓拍时间查询和存储时间查询两种方式查询图片（提供公安部有效检测报告扫描件加盖投标人公章）
11、▲支持关联合成卡口重用，当抓拍到车辆在卡口有多种违法行为时，可以将多违法抓拍图片进行合成（提供公安部有效检测报告扫描件加盖投标人公章）
12、▲支持在关联合成方案配置中开启模糊匹配后，只对黄牌车抓拍图进行匹配合成（提供公安部有效检测报告扫描件加盖投标人公章）
13、断网续传：支持平台断网续传、FTP断网续传;支持手动上传；
14、硬盘接口：4个，SATA接口，内置≥16T硬盘；
15、RS-232接口：3个（其中1个用于调试串口数据）；
16、RS-485接口：4个；
17、USB接口：2个，USB 3.0接口；
18、网络接口：18个，2个10M/100M/1000M自适应以太网口（RJ-45），16个10M/100M自适应以太网口（RJ-45）；
19、视频输入：视频接入模式支持≥16路网络压缩高清视频输入;卡口合成模式支持≥12路网络压缩高清视频输入；
20、报警输入：≥4路；
21、报警输出：≥4路（光耦输出）；
22、供电方式：DC12V；
23、功耗：＜40W；
24、工作温度：–30℃～+65℃；
25、工作湿度：10%～90%RH（无凝结）；</t>
  </si>
  <si>
    <t>终端服务器（区间测速点）</t>
  </si>
  <si>
    <t>1.名称：终端服务器
2. 可接入不低于12路网络摄像机。
3. 支持过车记录存储、图片存储、视频存储、视频osd叠加、数据上传、视频流转发。
4. 支持配置多种字符叠加、图片合成模式。
5. 支持黑白名单功能、区间测速、区间限停；卡口匹配、电警卡口匹配、模糊匹配。
6. 支持交通数据（卡口、违法、事件、取证、人体）查询，web导出，交通流量展示。
7. 支持图片存储和录像存储的空间配额设置。
8. 触发输入：2个报警输入；触发输出：2个报警输出；音频接口：1路音频输入，1路音频输出；光纤接口数量：2；硬盘盘位数量：4；USB数量：1 
9. 硬盘：标配总容量≥16TB硬盘；设备4个SATA盘接口 
10. ▲支持4块3.5或2.5英寸硬盘接入，每块盘位最大兼容12TB硬盘，支持硬盘自动切换，当一块硬盘损坏后，能自动切换至其它硬盘进行存储。支持SSD,机械硬盘和SSD可以混合使用。（提供公安部有效检测报告扫描件加盖投标人公章）
11. 工作指示灯：电源/报警/硬盘/就绪，共4个状态指示灯 
12. ▲样机具有18个10M/100M/1000M自适应RJ45接口，其中P1～P16与G1处于同一网段、G2处于另一网段；2个1000M SFP光端接口，分别与G1、G2处于同一网段。（提供公安部有效检测报告扫描件加盖投标人公章）
13. 串口：2个RS485接口,2个RS232接口 
14. 通用功能：心跳,密码保护,NTP校时、GPS校时；设备状态检测、通道状态检测、网络状态、网络流量监控；硬盘管理、远程升级、日志管理；
15. ▲外接机柜门时，通过连接开关量信号及相应的设置，当机柜门打开后，联动声音报警。 （提供公安部有效检测报告扫描件加盖投标人公章）
16. 专用功能：支持过车记录存储、图片存储、视频存储、视频osd叠加、数据上传、视频流转发；支持配置多种字符叠加、图片合成模式；支持黑白名单功能、区间测速、区间限停；卡口匹配、电警卡口匹配、模糊匹配；支持交通数据（卡口、违法、事件、取证、人体）查询，web导出，交通流量展示；支持对接显示屏、音柱。
17. ▲支持设置最大速度阈值，控制最大显示速度；支持开启速度控制，设置安全速度阈值、告警速度阈值、超速速度阈值及对应的字体颜色，按速度区段区分显示字体颜色；支持仅超速显示车速、卡口合成上传、违法合成上传、无牌车上传、警牌上传、车牌隐私保护等多种个性发布方式；支持按图片类型区分设置显示内容和字体颜色、是否启用语音播报及播报内容，支持的图片类型有超速、违法变道、违法停车、预违停、违法倒车、逆行、卡口、未礼让行人、闯红灯、不按导向箭头行驶、车辆拥堵禁入、压白线、机占非、占用应急车道、右转不礼让行人、大弯小转、禁货等。 （提供公安部有效检测报告扫描件加盖投标人公章）</t>
  </si>
  <si>
    <t>信号检测器</t>
  </si>
  <si>
    <t>1、名称：信号检测器
2、指示灯：≥1个RUN指示灯，≥1个LAN指示灯，≥20个输入状态指示灯；
3、参数配置：支持（最少20路相机参数和通道参数）；
4、状态检测：支持（相机及红/绿灯状态检测）；
5、检测模式切换：支持（红/绿灯检测模式切换）；
6、输入异常检测：支持（红/绿灯输入信号异常检测，判断时长1~300秒范围可设）；
7、支持校时功能：NTP校时/同步PC；
8、支持网络状态监测；
9、日志记录：支持记录最少1700条日志；
10、支持升级功能：网络升级；
11、信号输入：最少20路，AC220V红/绿灯信号；
12、▲红绿灯信号输入异常判断时长设置:支持通过配置工具设置红绿灯信号输入异常判断时长，设置范围[1,300]秒。（提供公安部有效检测报告扫描件加盖投标人公章）
13、RS-485接口：1个（调试串口）；
14、网络接口：1个RJ-45以太网口，支持100M网络数据传输；
15、支持硬件复位；
16、供电方式：DC12V，标配适配器；
17、功耗：＜3W；
18、工作温度：-40℃--+65℃
19、工作湿度：10%-95%RH（无凝结）</t>
  </si>
  <si>
    <t>千兆交换机</t>
  </si>
  <si>
    <t>1.名称：千兆交换机
2.提供最少8个千兆电口。
3.支持IEEE 802.3、 IEEE 802.3u、 IEEE 802.3x。
4.支持6 KV防浪涌。
5.线速转发。
6.存储转发交换方式。
7.支持端口管理。
8.坚固式高强度金属外壳。
9.工业导轨安装方式。
10.无风扇设计，高可靠性。
11.室外宽温设计（ -40℃~75℃）</t>
  </si>
  <si>
    <t>光纤收发器</t>
  </si>
  <si>
    <t>1.名称：光纤收发器
2.工业级千兆光纤收发器,1个千兆光口，1个千兆网口,距离最少20公里，SC口,单模单纤，工作温度：-30- 55℃。</t>
  </si>
  <si>
    <t>抱杆机柜</t>
  </si>
  <si>
    <t>1.名称：抱杆机柜
2.规格型号：根据实际情况进行调整；
3.其他：用于箱体的金属材料可以抵抗腐蚀及电化学反应；钢板厚度不小于1.0mm；各缆线出线口要光滑，以防缆线割伤，缆线安装后应用胶垫封闭，防止进水。
4.防护等级：不小于IP66。</t>
  </si>
  <si>
    <t>L型立杆1</t>
  </si>
  <si>
    <t>根</t>
  </si>
  <si>
    <t>1、名称：L型立杆1
2、杆件采用优质Q235材料加工成型。
3、口径尺寸下≥320mm 上≥280mm。
4、立杆八角型，≥8mm厚-高≥6.5米。
5、横杆八角型，≥6mm厚-长≥9米。
6、杆件直缝采用自动埋弧焊焊接，其他法兰及加强部分采用气体保护焊。
7、杆件整体热镀锌,白色喷塑。
8、杆件开孔位置及安装设备所需附件需根据施工现场实际测量后确定
9、横臂上方预制焊接万向节连接法兰，下方每隔1米预留φ25*50穿线孔。</t>
  </si>
  <si>
    <t>L型立杆2</t>
  </si>
  <si>
    <t>1、名称：L型立杆2
2、杆件采用优质Q235材料加工成型。
3、口径尺寸下≥340mm 上≥300mm。
4、立杆八角型，≥8mm厚-高≥6.5米。
5、横杆八角型，≥6mm厚-长≥13米。
6、杆件直缝采用自动埋弧焊焊接，其他法兰及加强部分采用气体保护焊。
7、杆件整体热镀锌,白色喷塑。
8、杆件开孔位置及安装设备所需附件需根据施工现场实际测量后确定
9、横臂上方预制焊接万向节连接法兰，下方每隔1米预留φ25*50穿线孔。
10、横臂过长中间使用法兰连接</t>
  </si>
  <si>
    <t>红绿灯杆L型</t>
  </si>
  <si>
    <t>1、名称：红绿灯杆L型
2、杆件采用优质Q235材料加工成型。
3、口径尺寸 下≥320mm 上≥280mm。
4、立杆八角型，≥8mm厚-高≥6.5米。
5、横杆八角型，≥6mm厚-长≥9米。
6、杆件直缝采用自动埋弧焊焊接，其他法兰及加强部分采用气体保护焊。
7、杆件整体热镀锌,白色喷塑。
8、杆件开孔位置及安装设备所需附件需根据施工现场实际测量后确定
9、横臂下方预留红绿灯安装穿线孔。</t>
  </si>
  <si>
    <t>接地母线</t>
  </si>
  <si>
    <t>m</t>
  </si>
  <si>
    <t>≥40mm宽≥4mm厚接地扁铁与角钢焊接,引上至立杆检修口</t>
  </si>
  <si>
    <t>热镀锌扁钢40×4mm/φ16圆钢，埋深≥0.8m</t>
  </si>
  <si>
    <t>接地极</t>
  </si>
  <si>
    <t>跟</t>
  </si>
  <si>
    <t>立杆基础防雷，基坑底部锤≥4号角钢</t>
  </si>
  <si>
    <t>接地装置调试</t>
  </si>
  <si>
    <t>接地电阻≤10Ω</t>
  </si>
  <si>
    <t>自复断路器</t>
  </si>
  <si>
    <t>个</t>
  </si>
  <si>
    <t>1.名称：自复断路器
2.过欠压保护器 失压跳闸≥32A</t>
  </si>
  <si>
    <t>插座</t>
  </si>
  <si>
    <t>1.名称：机柜插排
2.规格型号：六位插孔
3.额定电压:≥250V
4.额定电流：≥10A
5.额定功率：≥2500W</t>
  </si>
  <si>
    <t>配线</t>
  </si>
  <si>
    <t>1.名称：配线
2.规格型号：RVV-2*1.5mm2</t>
  </si>
  <si>
    <t>1.名称：配线
2.规格型号：RVV-3*2.5mm2</t>
  </si>
  <si>
    <t>1.名称：配线
2.规格型号：RVV-8*1mm2</t>
  </si>
  <si>
    <t>双绞线缆</t>
  </si>
  <si>
    <t>1.名称：六类网线
2.规格型号：cat6 UTP
3.其他：室外防水网线</t>
  </si>
  <si>
    <t>配管</t>
  </si>
  <si>
    <t>1.名称：塑料管
2.规格型号：PE 75
3.PE管材、壁厚≥2mm，φ≥75mm，抗氧化，用于管线开挖地埋使用，且地埋下应无管材接头</t>
  </si>
  <si>
    <t>顶管</t>
  </si>
  <si>
    <t>1.名称：塑料管
2.规格型号：PE 110
3.PE管材、壁厚≥2mm，φ≥50mm，抗氧化，用于管线顶管使用</t>
  </si>
  <si>
    <t>4口光纤终端盒</t>
  </si>
  <si>
    <t>尾纤</t>
  </si>
  <si>
    <t>1.名称：尾纤
2.规格型号：SC-SC 2米</t>
  </si>
  <si>
    <t>8芯光纤</t>
  </si>
  <si>
    <t>4芯光纤</t>
  </si>
  <si>
    <t>人（手)孔井</t>
  </si>
  <si>
    <t>座</t>
  </si>
  <si>
    <t>1.名称：小窨井
2.规格型号：≥500mm*≥500mm(含井盖井圈）
井口的面积不小于0.25㎡，深度不小于500mm，含井盖。窨井底部应设有渗水孔，窨井中管道到井底的距离大于等于10cm，井口应与地面持平。</t>
  </si>
  <si>
    <t>光纤连接</t>
  </si>
  <si>
    <t>芯</t>
  </si>
  <si>
    <t>光纤测试</t>
  </si>
  <si>
    <t>链路</t>
  </si>
  <si>
    <t>N型立杆</t>
  </si>
  <si>
    <t>1、名称：N型立杆
2、杆件采用优质Q235材料加工成型。
3、口径尺寸 下≥320mm 上≥280mm。
4、立杆八角型，≥8mm厚-高≥6.5米。
5、横臂八角型≥6mm厚-高12米-16米（依据现场实际情况而定）
6、杆件直缝采用自动埋弧焊焊接，其他法兰及加强部分采用气体保护焊。
7、杆件整体热镀锌,白色喷塑。
8、杆件开孔位置及安装设备所需附件需根据施工现场实际测量后确定
9、横臂上方预制焊接万向节连接法兰，下方每隔1米预留φ25*50穿线孔。
10、横臂过长中间使用法兰连接</t>
  </si>
  <si>
    <t>M型立杆</t>
  </si>
  <si>
    <t>1、名称：M型立杆
2、杆件采用优质Q235材料加工成型。
3、口径尺寸 下≥320mm 上≥280mm。
4、立杆八角型，≥8mm厚-高≥6.5米。
5、横臂八角型 ≥6mm厚-高27米-33米（依据现场实际情况而定）
6、杆件直缝采用自动埋弧焊焊接，其他法兰及加强部分采用气体保护焊。
7、杆件整体热镀锌,白色喷塑。
8、杆件开孔位置及安装设备所需附件需根据施工现场实际测量后确定
9、横臂上方预制焊接万向节连接法兰，下方每隔1米预留φ25*50穿线孔。
10、横臂过长中间使用法兰连接</t>
  </si>
  <si>
    <t>标识牌立杆</t>
  </si>
  <si>
    <t>1.名称：标识牌立杆
2.规格：立杆高≥4.5米 直径≥140mm 厚度≥4mm 立柱直杆</t>
  </si>
  <si>
    <t>电力电缆</t>
  </si>
  <si>
    <t>1.名称：电力电缆
2.规格型号：YJLV2*16mm²</t>
  </si>
  <si>
    <t>全密封节能配电变压器</t>
  </si>
  <si>
    <t>1.名称：全密封节能配电变压器
2.额定容量：≥10kVA
3.电压等级：高压≥10kV，低压≥0.4kV
4.额定频率：≥50Hz
5.相数及接线方式：三相、Dyn11接线
6.调压方式：无励磁调压，调压范围±2×2.5%
7.短路阻抗：≤4%
8.冷却方式：油浸自冷
9.绝缘等级：A级</t>
  </si>
  <si>
    <t>混凝土电杆12m电杆</t>
  </si>
  <si>
    <t>1、名称：混凝土电杆
2、电杆组立施工参数：埋深标准（混凝土电杆）；≥12m杆≥1.9m；松软土质、转角/终端杆加深0.3m，加装底盘+卡盘卡盘埋设距地面≥0.5m
3、基坑误差控制
坑深偏差：+100mm、-50mm底盘中心偏移≤50mm，坑底夯实无松土
4、立杆垂直度与位移直线杆倾斜度：不超过杆梢1/2直径，顺线路位移：≤设计档距3%；横线路偏移≤50mm，转角、分支杆纵横双向偏移均≤50mm
5、横担、金具、绝缘子安装参数：:横担热镀锌防腐，安装水平扭斜≤横担总长1%，直线杆：PS-15/2.5针式绝缘子；耐张/转角：XP-4.5悬式绝缘子2片串联，绝缘子裙边与带电体间隙≥50mm，无积水、无破损裂纹，所有螺栓双螺母紧固，加装平垫、弹垫；外露丝扣2～3扣杆上引线固定点间距≤1.5m，三相弧度一致、无硬弯
6、拉线安装工艺参数：:拉线对地夹角30°～45°，优先45°，拉线棒外露地面长度500～700mm，双螺母锁紧，地面加装绝缘护套拉线盘埋深≥1.2m，回填分层夯实；UT线夹预留调节余量拉线尾线绑扎长度≥100mm，镀锌铁丝缠绕密实；
7、架线、弧垂、导线连接标准：同档三相弧垂偏差≤50mm，按当地气温曲线校准，导线接续钢芯铝绞线采用压接接续管，压口数量≥6道绝缘线采用专用绝缘并沟线夹，接触面铝包带缠绕，同一档距内每根导线接头≤1处，接头距悬挂点≥0.5m，导线无扭曲、散股、磨损；绝缘层无划伤、破皮；
8、对地/交叉跨越最小垂直安全距离（最大弧垂工况）：人口密集城区地面：≥6.5m，农村空旷区域：≥5.5m，交通困难山地：≥4.5m
公路路面：≥7.0m，建筑物屋顶垂直：裸线3.0m、绝缘线2.5m；水平风偏距离1.5m
10kV与低压380V线路交叉垂直净距≥2.0m
10kV与通信弱电线路交叉≥2.0m
9、接地系统施工关键参数（供电局验收强制项）
直线杆、分支杆接地电阻：≤10Ω
避雷器杆、变压器台架、终端杆：三点合一接地，接地电阻≤4Ω
高土壤电阻率区域（ρ＞1000Ω·m）放宽至≤30Ω
接地体：热镀锌扁钢40×4mm/φ16圆钢，埋深≥0.8m
焊接标准：扁钢搭接≥2倍宽度，圆钢≥6倍直径，双面满焊，沥青防腐
避雷器接地引线直连、无绕弯，截面积≥25mm²铜芯
10、杆上变压器台架配套安装参数（10kV变0.4kV）
台架槽钢下沿对地高度≥3.0m
高低压横担层间距≥1.2m
跌落熔断器对地≥4.8m，相间净距≥0.5m
避雷器安装低于熔丝，距变压器高压套管≥0.8m
台架根开：新建台区2.15m，改造台区2.85m
11、竣工电气试验验收参数
绝缘电阻：25kV摇表测量，线路对地≥1000MΩ
工频耐压：线路整体38kV/1min无击穿闪络
直流电阻：三相平衡误差≤2%
接地电阻实测符合对应档位标准值
全线无放电异响、无导线对地放电隐患
12、安全标识与配套施工参数 
每基电杆喷涂永久线路名称、杆号标识
转角、分支、变压器杆装设“高压危险”警示牌
耐张杆、T接杆、开关杆统一装设验电接地环
不同变电站10kV线路禁止同杆架设；高低压同杆架设分层隔离≥1.2m</t>
  </si>
  <si>
    <t>避雷引下线</t>
  </si>
  <si>
    <t>1.名称:避雷器接地引线
2.材质:铜芯
3.规格:≥25mm2</t>
  </si>
  <si>
    <t>400万双目40倍违停球</t>
  </si>
  <si>
    <t>1、名称：400万双目40倍违停球
2、传感器类型：全景：1/1.8英寸CMOS；细节：1/1.8英寸CMOS；
3、像素：全景：≥400万；细节：≥400万；
4、最大分辨率：全景：≥2688×≥1520；细节：≥2688×≥1520；
5、最低照度：全景：彩色：0.001lux@F1.0黑白：0.0001lux@F1.00lux（白光灯开启）细节：彩色：0.001lux@F1.6黑白：0.0001lux@F1.60lux（红外灯开启）；
6、最大补光距离：全景：≥30m（白光）；细节：白光≥30m（白光）；红外≥250m（红外）；
7、补光类型：全景：白光；细节：红外+白光；
8、镜头焦距：全景：≥4mm细节：5.5mm～220mm；
9、镜头光圈：全景：F1.0 细节：F1.6～F4.9；
10、视场角：全景：水平：≥93.1° ；垂直：≥49.6° ；对角：≥110.8°细节：水平：63.9°～2.1°；垂直：37.3°～1.2°；对角：71.2°～2.4°；
11、光学变倍：≥40倍；
12、预置点：≥300个；
13、▲全景摄像机：水平旋转范围-5°~5°，垂直旋转范围支持5°~17°；细节摄像机：水平旋转范围0°~360°，垂直旋转范围支持-20°~+90°；（提供公安部有效检测报告扫描件加盖投标人公章）
14、▲支持通用行为分析、人脸识别、视频结构化、违法停车、卡口抓拍、电子警察、交通道路事件、抛洒物等8个智能模式，每个预置点可在0.5s内完成智能模式切换（提供公安部有效检测报告扫描件加盖投标人公章）
15、▲内置喇叭可在水平和垂直方向上进行旋转，水平旋转范围0°-360°，垂直旋转范围-20°-90°（提供公安部有效检测报告扫描件加盖投标人公章）
16、▲内置水平仪，可检测样机安装是否水平（提供公安部有效检测报告扫描件加盖投标人公章）
17、可视域功能：支持；
18、视频结构化：支持机动车、非机动车、人脸、人体检测；支持优选；支持抓拍；支持上报最优的抓图机动车属性（车牌，车牌颜色 ，车辆类型，车身颜色，车标，车系，遮阳板，安全带，抽烟，打电话，车内饰品，年检标志）非机动车属性（车辆类型，车身颜色，车上人数，上装，上装颜色，帽子，下装，下装颜色）人体属性（上装，下装，上装颜色，下装颜色，包，帽子，性别，雨伞）人脸属性（性别，年龄，表情，眼镜，口罩，胡子）；
19、周界防范：支持绊线入侵；支持区域入侵；支持穿越围栏；支持徘徊检测；支持物品遗留；支持物品搬移；支持快速移动；支持停车检测；支持人员聚集；支持人车分类报警；支持多种规则触发后联动细节相机定位、跟踪；
20、人脸识别：支持人脸检测；支持优选；支持抓拍；支持上报最优的人脸抓图；支持人脸增强；支持人脸属性提取，支持最少6种属性，最少8种表情：性别，年龄，眼镜，表情（愤怒，悲伤，厌恶，害怕，惊讶，平静，高兴，困惑），口罩，胡子；支持人脸抠图区域可设：人脸，单寸照；支持添加最少5个人脸库；支持单个以及批量人员注册；支持人脸识别相似度设置；支持最少1万人脸底库的人脸比对；
21、违法停车：抓拍距离半径：≥165m（多场景巡航）、≥70m（单预置点）；支持A\B\C\D类违法停车抓拍；支持预违停和伏击式抓拍模式；支持可自适应的多场景巡航检测；支持车辆类型、车身颜色、车标、车系、车牌、车牌颜色等多种机动车属性识别；违停与其他智能巡航时，会打断违停的伏击式抓拍，导致车辆漏抓、预违停重复抓等问题；
22、卡口抓拍：支持覆盖最少2车道范围；可实现多种行为检测抓拍：过车卡口、压白线、压黄线、逆行、违法变道、车辆排队加塞、有车占道、黄牌占道、不按车道行驶、超速、禁货、欠速、主驾驶员不系安全带、交通拥堵；支持以下车辆特征识别：车牌、车牌颜色、车身颜色、车辆类型、车标、车系、车速、年检标志、纸巾盒、香水盒、挂件、安全带状态、遮阳板状态、人脸抠图、主驾驶抽烟状态、主驾驶打电话状态；
23、电子警察：支持覆盖最少2车道范围；可实现多种行为检测抓拍：过车卡口、压白线、压黄线、逆行、违法变道、车辆排队加塞、有车占道、黄牌占道、不按车道行驶、超速、禁货、违法掉头、违法倒车、未礼让行人、不按导向箭头行驶；支持以下车辆特征识别：车牌、车牌颜色、车身颜色、车辆类型、车标、车系、车速；
24、交通信息采集：支持在卡口、电警业务中开启过车卡口功能后实现如下交通数据采集：开始时间、车道号、周期(秒)、车流量、平均速度(km/h)、时间占有率(%)、空间占有率(%)、车头时距(秒/辆)、车头间距(m) 、排队长度(m)、道路状态(通畅、缓行、拥堵)、车辆类型(按车型统计数量)；
25、交通事件：可在封闭的高速、高架、快速路场景下实现如下事件检测：行人、路障、施工、事故、起雾、抛洒物；其中抛洒物为单独开启检测，检测目标为矩形的有立体感的抛洒物品，常见的是一些盒子、箱子。；
26、智能说明：独立态：支持全景细节独立运行不同智能。全景：周界防范、人群分布图。细节：视频结构化、人脸识别、周界防范、违法停车、卡口抓拍、电子警察、道路事件、抛洒物，智能八选一； 联动态：全景周界联动细节跟踪；全景周界级联细节结构化；全景人群密度联动细节定位全景抓图；
27、光警戒：支持白光警戒；闪烁时间可设置：5-30秒；频率：高/中/低；
28、声警戒：内置最少29条语音报警内容，支持自定义语音内容导入最少10条; ：声音：0-100可调；播放次数1-10次可调；
29、透雾功能：全景：电子透雾；细节：电子透雾；
30、数字变倍：全景：≥16倍细节：≥16倍；
31、网络接口：≥1个（RJ-45母头网口，支持10M/100M网络数据）；
32、RS-485接口：≥1个（波特率范围：1200bps～9600bps）；
33、音频输入：≥1路（LINE IN；裸线）；
34、音频输出：≥1路（LINE OUT，裸线；内置扬声器；互斥使用）；
35、支持语音对讲；
36、报警输入：≥7路，开关量输入（0～5V DC）；
37、报警输出：≥2路；</t>
  </si>
  <si>
    <t>立杆</t>
  </si>
  <si>
    <t>1、名称：立杆
2、杆件采用优质Q235材料加工成型，
2、立杆八角型，≥8mm厚-高≥6.5米。
3、横杆八角型，≥6mm厚-长≥1.5米。
4、杆件直缝采用自动埋弧焊焊接，其他法兰及加强部分采用气体保护焊。
5、杆件整体热镀锌,白色喷塑。
6、杆件开孔位置及安装设备所需附件需根据施工现场实际测量后确定
7、横臂上方预制焊接万向节连接法兰，下方每隔1米预留φ25*50穿线孔</t>
  </si>
  <si>
    <t>旧设备拆除</t>
  </si>
  <si>
    <t>项</t>
  </si>
  <si>
    <t>拆除环保型球机11台；拆除1400万卡口抓拍单元18台；拆除卡口多合一补光灯34套；拆除终端服务器4台；拆除设备箱3台</t>
  </si>
  <si>
    <t>管沟开挖及恢复</t>
  </si>
  <si>
    <t>m³</t>
  </si>
  <si>
    <t>1.土壤类别:一二类土含砂石带开挖
2.规格尺寸不小于400*600mm
3.原土回填
4.包含余方弃置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</si>
</sst>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1">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2"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3" applyNumberFormat="0" applyFill="0" applyAlignment="0" applyProtection="0">
      <alignment vertical="center"/>
    </xf>
    <xf numFmtId="0" fontId="7" fillId="0" borderId="3" applyNumberFormat="0" applyFill="0" applyAlignment="0" applyProtection="0">
      <alignment vertical="center"/>
    </xf>
    <xf numFmtId="0" fontId="8" fillId="0" borderId="4" applyNumberFormat="0" applyFill="0" applyAlignment="0" applyProtection="0">
      <alignment vertical="center"/>
    </xf>
    <xf numFmtId="0" fontId="8" fillId="0" borderId="0" applyNumberFormat="0" applyFill="0" applyBorder="0" applyAlignment="0" applyProtection="0">
      <alignment vertical="center"/>
    </xf>
    <xf numFmtId="0" fontId="9" fillId="3" borderId="5" applyNumberFormat="0" applyAlignment="0" applyProtection="0">
      <alignment vertical="center"/>
    </xf>
    <xf numFmtId="0" fontId="10" fillId="4" borderId="6" applyNumberFormat="0" applyAlignment="0" applyProtection="0">
      <alignment vertical="center"/>
    </xf>
    <xf numFmtId="0" fontId="11" fillId="4" borderId="5" applyNumberFormat="0" applyAlignment="0" applyProtection="0">
      <alignment vertical="center"/>
    </xf>
    <xf numFmtId="0" fontId="12" fillId="5" borderId="7" applyNumberFormat="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xf numFmtId="0" fontId="20" fillId="0" borderId="0"/>
  </cellStyleXfs>
  <cellXfs count="10">
    <xf numFmtId="0" fontId="0" fillId="0" borderId="0" xfId="0">
      <alignment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vertical="center"/>
    </xf>
    <xf numFmtId="0" fontId="0" fillId="0" borderId="1" xfId="0" applyBorder="1">
      <alignment vertical="center"/>
    </xf>
    <xf numFmtId="176" fontId="0" fillId="0" borderId="1" xfId="0" applyNumberFormat="1" applyBorder="1" applyAlignment="1">
      <alignment horizontal="left" vertical="center"/>
    </xf>
    <xf numFmtId="176" fontId="0" fillId="0" borderId="0" xfId="0" applyNumberFormat="1" applyAlignment="1">
      <alignment horizontal="left" vertical="center"/>
    </xf>
    <xf numFmtId="0" fontId="0" fillId="0" borderId="0" xfId="0"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3"/>
  <sheetViews>
    <sheetView tabSelected="1" zoomScale="85" zoomScaleNormal="85" workbookViewId="0">
      <selection activeCell="E65" sqref="E65"/>
    </sheetView>
  </sheetViews>
  <sheetFormatPr defaultColWidth="9" defaultRowHeight="13.5" outlineLevelCol="5"/>
  <cols>
    <col min="1" max="1" width="7.875" customWidth="1"/>
    <col min="2" max="2" width="22.5" customWidth="1"/>
    <col min="3" max="3" width="8.5" customWidth="1"/>
    <col min="5" max="5" width="124.875" customWidth="1"/>
  </cols>
  <sheetData>
    <row r="1" spans="1:6">
      <c r="A1" s="1" t="s">
        <v>0</v>
      </c>
      <c r="B1" s="1" t="s">
        <v>1</v>
      </c>
      <c r="C1" s="1" t="s">
        <v>2</v>
      </c>
      <c r="D1" s="1" t="s">
        <v>3</v>
      </c>
      <c r="E1" s="1" t="s">
        <v>4</v>
      </c>
      <c r="F1" s="1" t="s">
        <v>5</v>
      </c>
    </row>
    <row r="2" ht="409.5" spans="1:6">
      <c r="A2" s="1">
        <v>1</v>
      </c>
      <c r="B2" s="1" t="s">
        <v>6</v>
      </c>
      <c r="C2" s="1">
        <f>22</f>
        <v>22</v>
      </c>
      <c r="D2" s="1" t="s">
        <v>7</v>
      </c>
      <c r="E2" s="2" t="s">
        <v>8</v>
      </c>
      <c r="F2" s="1"/>
    </row>
    <row r="3" ht="297" spans="1:6">
      <c r="A3" s="1">
        <v>2</v>
      </c>
      <c r="B3" s="1" t="s">
        <v>9</v>
      </c>
      <c r="C3" s="1">
        <f>7+32</f>
        <v>39</v>
      </c>
      <c r="D3" s="1" t="s">
        <v>7</v>
      </c>
      <c r="E3" s="2" t="s">
        <v>10</v>
      </c>
      <c r="F3" s="1"/>
    </row>
    <row r="4" ht="202.5" spans="1:6">
      <c r="A4" s="1">
        <v>3</v>
      </c>
      <c r="B4" s="1" t="s">
        <v>11</v>
      </c>
      <c r="C4" s="1">
        <f>22+16</f>
        <v>38</v>
      </c>
      <c r="D4" s="1" t="s">
        <v>7</v>
      </c>
      <c r="E4" s="2" t="s">
        <v>12</v>
      </c>
      <c r="F4" s="1"/>
    </row>
    <row r="5" ht="27" spans="1:6">
      <c r="A5" s="1">
        <v>4</v>
      </c>
      <c r="B5" s="1" t="s">
        <v>13</v>
      </c>
      <c r="C5" s="1">
        <f>29+32+11</f>
        <v>72</v>
      </c>
      <c r="D5" s="1" t="s">
        <v>14</v>
      </c>
      <c r="E5" s="2" t="s">
        <v>15</v>
      </c>
      <c r="F5" s="1"/>
    </row>
    <row r="6" ht="27" spans="1:6">
      <c r="A6" s="1">
        <v>5</v>
      </c>
      <c r="B6" s="3" t="s">
        <v>16</v>
      </c>
      <c r="C6" s="1">
        <v>1</v>
      </c>
      <c r="D6" s="1" t="s">
        <v>17</v>
      </c>
      <c r="E6" s="2" t="s">
        <v>18</v>
      </c>
      <c r="F6" s="1"/>
    </row>
    <row r="7" ht="27" spans="1:6">
      <c r="A7" s="1">
        <v>6</v>
      </c>
      <c r="B7" s="3" t="s">
        <v>19</v>
      </c>
      <c r="C7" s="1">
        <v>48</v>
      </c>
      <c r="D7" s="1" t="s">
        <v>17</v>
      </c>
      <c r="E7" s="2" t="s">
        <v>20</v>
      </c>
      <c r="F7" s="1"/>
    </row>
    <row r="8" ht="27" spans="1:6">
      <c r="A8" s="1">
        <v>7</v>
      </c>
      <c r="B8" s="3" t="s">
        <v>21</v>
      </c>
      <c r="C8" s="1">
        <v>1</v>
      </c>
      <c r="D8" s="1" t="s">
        <v>17</v>
      </c>
      <c r="E8" s="2" t="s">
        <v>18</v>
      </c>
      <c r="F8" s="1"/>
    </row>
    <row r="9" ht="391.5" spans="1:6">
      <c r="A9" s="1">
        <v>8</v>
      </c>
      <c r="B9" s="1" t="s">
        <v>22</v>
      </c>
      <c r="C9" s="1">
        <f>14+64</f>
        <v>78</v>
      </c>
      <c r="D9" s="1" t="s">
        <v>14</v>
      </c>
      <c r="E9" s="2" t="s">
        <v>23</v>
      </c>
      <c r="F9" s="1"/>
    </row>
    <row r="10" ht="94.5" spans="1:6">
      <c r="A10" s="1">
        <v>9</v>
      </c>
      <c r="B10" s="1" t="s">
        <v>24</v>
      </c>
      <c r="C10" s="1">
        <v>44</v>
      </c>
      <c r="D10" s="1" t="s">
        <v>14</v>
      </c>
      <c r="E10" s="2" t="s">
        <v>25</v>
      </c>
      <c r="F10" s="1"/>
    </row>
    <row r="11" ht="364.5" spans="1:6">
      <c r="A11" s="1">
        <v>10</v>
      </c>
      <c r="B11" s="3" t="s">
        <v>26</v>
      </c>
      <c r="C11" s="1">
        <f>6</f>
        <v>6</v>
      </c>
      <c r="D11" s="1" t="s">
        <v>7</v>
      </c>
      <c r="E11" s="2" t="s">
        <v>27</v>
      </c>
      <c r="F11" s="1"/>
    </row>
    <row r="12" ht="337.5" spans="1:6">
      <c r="A12" s="1">
        <v>11</v>
      </c>
      <c r="B12" s="1" t="s">
        <v>28</v>
      </c>
      <c r="C12" s="1">
        <v>16</v>
      </c>
      <c r="D12" s="1" t="s">
        <v>7</v>
      </c>
      <c r="E12" s="2" t="s">
        <v>29</v>
      </c>
      <c r="F12" s="1"/>
    </row>
    <row r="13" ht="270" spans="1:6">
      <c r="A13" s="1">
        <v>12</v>
      </c>
      <c r="B13" s="1" t="s">
        <v>30</v>
      </c>
      <c r="C13" s="1">
        <v>6</v>
      </c>
      <c r="D13" s="1" t="s">
        <v>7</v>
      </c>
      <c r="E13" s="2" t="s">
        <v>31</v>
      </c>
      <c r="F13" s="1"/>
    </row>
    <row r="14" ht="148.5" spans="1:6">
      <c r="A14" s="1">
        <v>13</v>
      </c>
      <c r="B14" s="1" t="s">
        <v>32</v>
      </c>
      <c r="C14" s="1">
        <v>22</v>
      </c>
      <c r="D14" s="1" t="s">
        <v>7</v>
      </c>
      <c r="E14" s="2" t="s">
        <v>33</v>
      </c>
      <c r="F14" s="1"/>
    </row>
    <row r="15" ht="27" spans="1:6">
      <c r="A15" s="1">
        <v>14</v>
      </c>
      <c r="B15" s="1" t="s">
        <v>34</v>
      </c>
      <c r="C15" s="1">
        <v>22</v>
      </c>
      <c r="D15" s="1" t="s">
        <v>7</v>
      </c>
      <c r="E15" s="2" t="s">
        <v>35</v>
      </c>
      <c r="F15" s="1"/>
    </row>
    <row r="16" ht="67.5" spans="1:6">
      <c r="A16" s="1">
        <v>15</v>
      </c>
      <c r="B16" s="1" t="s">
        <v>36</v>
      </c>
      <c r="C16" s="1">
        <f>22+16+11</f>
        <v>49</v>
      </c>
      <c r="D16" s="1" t="s">
        <v>7</v>
      </c>
      <c r="E16" s="2" t="s">
        <v>37</v>
      </c>
      <c r="F16" s="1"/>
    </row>
    <row r="17" ht="121.5" spans="1:6">
      <c r="A17" s="1">
        <v>16</v>
      </c>
      <c r="B17" s="1" t="s">
        <v>38</v>
      </c>
      <c r="C17" s="1">
        <v>18</v>
      </c>
      <c r="D17" s="1" t="s">
        <v>39</v>
      </c>
      <c r="E17" s="2" t="s">
        <v>40</v>
      </c>
      <c r="F17" s="1"/>
    </row>
    <row r="18" ht="135" spans="1:6">
      <c r="A18" s="1">
        <v>17</v>
      </c>
      <c r="B18" s="1" t="s">
        <v>41</v>
      </c>
      <c r="C18" s="1">
        <v>4</v>
      </c>
      <c r="D18" s="1" t="s">
        <v>39</v>
      </c>
      <c r="E18" s="2" t="s">
        <v>42</v>
      </c>
      <c r="F18" s="1"/>
    </row>
    <row r="19" ht="121.5" spans="1:6">
      <c r="A19" s="1">
        <v>18</v>
      </c>
      <c r="B19" s="1" t="s">
        <v>43</v>
      </c>
      <c r="C19" s="1">
        <v>3</v>
      </c>
      <c r="D19" s="1" t="s">
        <v>39</v>
      </c>
      <c r="E19" s="2" t="s">
        <v>44</v>
      </c>
      <c r="F19" s="1"/>
    </row>
    <row r="20" spans="1:6">
      <c r="A20" s="1">
        <v>19</v>
      </c>
      <c r="B20" s="1" t="s">
        <v>45</v>
      </c>
      <c r="C20" s="1">
        <f>90.8+34.2+39.6</f>
        <v>164.6</v>
      </c>
      <c r="D20" s="1" t="s">
        <v>46</v>
      </c>
      <c r="E20" s="2" t="s">
        <v>47</v>
      </c>
      <c r="F20" s="1"/>
    </row>
    <row r="21" spans="1:6">
      <c r="A21" s="1">
        <v>20</v>
      </c>
      <c r="B21" s="1" t="s">
        <v>45</v>
      </c>
      <c r="C21" s="1">
        <v>90</v>
      </c>
      <c r="D21" s="1" t="s">
        <v>46</v>
      </c>
      <c r="E21" s="2" t="s">
        <v>48</v>
      </c>
      <c r="F21" s="1"/>
    </row>
    <row r="22" spans="1:6">
      <c r="A22" s="1">
        <v>21</v>
      </c>
      <c r="B22" s="1" t="s">
        <v>49</v>
      </c>
      <c r="C22" s="1">
        <f>25+22+21+11</f>
        <v>79</v>
      </c>
      <c r="D22" s="1" t="s">
        <v>50</v>
      </c>
      <c r="E22" s="2" t="s">
        <v>51</v>
      </c>
      <c r="F22" s="1"/>
    </row>
    <row r="23" spans="1:6">
      <c r="A23" s="1">
        <v>22</v>
      </c>
      <c r="B23" s="1" t="s">
        <v>52</v>
      </c>
      <c r="C23" s="1">
        <f>25+22+21+11</f>
        <v>79</v>
      </c>
      <c r="D23" s="1" t="s">
        <v>17</v>
      </c>
      <c r="E23" s="2" t="s">
        <v>53</v>
      </c>
      <c r="F23" s="1"/>
    </row>
    <row r="24" ht="27" spans="1:6">
      <c r="A24" s="1">
        <v>23</v>
      </c>
      <c r="B24" s="1" t="s">
        <v>54</v>
      </c>
      <c r="C24" s="1">
        <f>22+16+11</f>
        <v>49</v>
      </c>
      <c r="D24" s="1" t="s">
        <v>55</v>
      </c>
      <c r="E24" s="2" t="s">
        <v>56</v>
      </c>
      <c r="F24" s="1"/>
    </row>
    <row r="25" ht="67.5" spans="1:6">
      <c r="A25" s="1">
        <v>24</v>
      </c>
      <c r="B25" s="1" t="s">
        <v>57</v>
      </c>
      <c r="C25" s="1">
        <f>22+16+11</f>
        <v>49</v>
      </c>
      <c r="D25" s="1" t="s">
        <v>55</v>
      </c>
      <c r="E25" s="2" t="s">
        <v>58</v>
      </c>
      <c r="F25" s="1"/>
    </row>
    <row r="26" ht="27" spans="1:6">
      <c r="A26" s="1">
        <v>25</v>
      </c>
      <c r="B26" s="1" t="s">
        <v>59</v>
      </c>
      <c r="C26" s="1">
        <f>1000+1500+2000</f>
        <v>4500</v>
      </c>
      <c r="D26" s="1" t="s">
        <v>46</v>
      </c>
      <c r="E26" s="2" t="s">
        <v>60</v>
      </c>
      <c r="F26" s="1"/>
    </row>
    <row r="27" ht="27" spans="1:6">
      <c r="A27" s="1">
        <v>26</v>
      </c>
      <c r="B27" s="1" t="s">
        <v>59</v>
      </c>
      <c r="C27" s="1">
        <v>200</v>
      </c>
      <c r="D27" s="1" t="s">
        <v>46</v>
      </c>
      <c r="E27" s="2" t="s">
        <v>61</v>
      </c>
      <c r="F27" s="1"/>
    </row>
    <row r="28" ht="27" spans="1:6">
      <c r="A28" s="1">
        <v>27</v>
      </c>
      <c r="B28" s="1" t="s">
        <v>59</v>
      </c>
      <c r="C28" s="1">
        <v>1200</v>
      </c>
      <c r="D28" s="1" t="s">
        <v>46</v>
      </c>
      <c r="E28" s="2" t="s">
        <v>62</v>
      </c>
      <c r="F28" s="1"/>
    </row>
    <row r="29" ht="40.5" spans="1:6">
      <c r="A29" s="1">
        <v>28</v>
      </c>
      <c r="B29" s="1" t="s">
        <v>63</v>
      </c>
      <c r="C29" s="1">
        <f>800+1500+200</f>
        <v>2500</v>
      </c>
      <c r="D29" s="1" t="s">
        <v>46</v>
      </c>
      <c r="E29" s="2" t="s">
        <v>64</v>
      </c>
      <c r="F29" s="1"/>
    </row>
    <row r="30" ht="40.5" spans="1:6">
      <c r="A30" s="1">
        <v>29</v>
      </c>
      <c r="B30" s="1" t="s">
        <v>65</v>
      </c>
      <c r="C30" s="1">
        <f>1700+3700+500</f>
        <v>5900</v>
      </c>
      <c r="D30" s="1" t="s">
        <v>46</v>
      </c>
      <c r="E30" s="2" t="s">
        <v>66</v>
      </c>
      <c r="F30" s="1"/>
    </row>
    <row r="31" ht="40.5" spans="1:6">
      <c r="A31" s="1">
        <v>30</v>
      </c>
      <c r="B31" s="1" t="s">
        <v>67</v>
      </c>
      <c r="C31" s="1">
        <v>200</v>
      </c>
      <c r="D31" s="1" t="s">
        <v>46</v>
      </c>
      <c r="E31" s="2" t="s">
        <v>68</v>
      </c>
      <c r="F31" s="1"/>
    </row>
    <row r="32" spans="1:6">
      <c r="A32" s="1">
        <v>31</v>
      </c>
      <c r="B32" s="1" t="s">
        <v>69</v>
      </c>
      <c r="C32" s="1">
        <f>22+11</f>
        <v>33</v>
      </c>
      <c r="D32" s="1" t="s">
        <v>7</v>
      </c>
      <c r="E32" s="2" t="s">
        <v>18</v>
      </c>
      <c r="F32" s="1"/>
    </row>
    <row r="33" ht="27" spans="1:6">
      <c r="A33" s="1">
        <v>32</v>
      </c>
      <c r="B33" s="1" t="s">
        <v>70</v>
      </c>
      <c r="C33" s="1">
        <f>22+11</f>
        <v>33</v>
      </c>
      <c r="D33" s="1" t="s">
        <v>39</v>
      </c>
      <c r="E33" s="2" t="s">
        <v>71</v>
      </c>
      <c r="F33" s="1"/>
    </row>
    <row r="34" spans="1:6">
      <c r="A34" s="1">
        <v>33</v>
      </c>
      <c r="B34" s="1" t="s">
        <v>72</v>
      </c>
      <c r="C34" s="1">
        <v>1200</v>
      </c>
      <c r="D34" s="1" t="s">
        <v>46</v>
      </c>
      <c r="E34" s="2" t="s">
        <v>18</v>
      </c>
      <c r="F34" s="1"/>
    </row>
    <row r="35" spans="1:6">
      <c r="A35" s="1">
        <v>34</v>
      </c>
      <c r="B35" s="1" t="s">
        <v>73</v>
      </c>
      <c r="C35" s="1">
        <v>1500</v>
      </c>
      <c r="D35" s="1" t="s">
        <v>46</v>
      </c>
      <c r="E35" s="2" t="s">
        <v>18</v>
      </c>
      <c r="F35" s="1"/>
    </row>
    <row r="36" ht="40.5" spans="1:6">
      <c r="A36" s="1">
        <v>35</v>
      </c>
      <c r="B36" s="1" t="s">
        <v>74</v>
      </c>
      <c r="C36" s="1">
        <f>40+9+11</f>
        <v>60</v>
      </c>
      <c r="D36" s="1" t="s">
        <v>75</v>
      </c>
      <c r="E36" s="2" t="s">
        <v>76</v>
      </c>
      <c r="F36" s="1"/>
    </row>
    <row r="37" spans="1:6">
      <c r="A37" s="1">
        <v>36</v>
      </c>
      <c r="B37" s="1" t="s">
        <v>77</v>
      </c>
      <c r="C37" s="1">
        <f>100+30</f>
        <v>130</v>
      </c>
      <c r="D37" s="1" t="s">
        <v>78</v>
      </c>
      <c r="E37" s="2" t="s">
        <v>18</v>
      </c>
      <c r="F37" s="1"/>
    </row>
    <row r="38" spans="1:6">
      <c r="A38" s="1">
        <v>37</v>
      </c>
      <c r="B38" s="1" t="s">
        <v>79</v>
      </c>
      <c r="C38" s="1">
        <f>100+30</f>
        <v>130</v>
      </c>
      <c r="D38" s="1" t="s">
        <v>80</v>
      </c>
      <c r="E38" s="2" t="s">
        <v>18</v>
      </c>
      <c r="F38" s="1"/>
    </row>
    <row r="39" ht="135" spans="1:6">
      <c r="A39" s="1">
        <v>38</v>
      </c>
      <c r="B39" s="1" t="s">
        <v>81</v>
      </c>
      <c r="C39" s="1">
        <v>5</v>
      </c>
      <c r="D39" s="1" t="s">
        <v>39</v>
      </c>
      <c r="E39" s="2" t="s">
        <v>82</v>
      </c>
      <c r="F39" s="1"/>
    </row>
    <row r="40" ht="135" spans="1:6">
      <c r="A40" s="1">
        <v>39</v>
      </c>
      <c r="B40" s="1" t="s">
        <v>83</v>
      </c>
      <c r="C40" s="1">
        <v>4</v>
      </c>
      <c r="D40" s="1" t="s">
        <v>39</v>
      </c>
      <c r="E40" s="2" t="s">
        <v>84</v>
      </c>
      <c r="F40" s="1"/>
    </row>
    <row r="41" ht="27" spans="1:6">
      <c r="A41" s="1">
        <v>40</v>
      </c>
      <c r="B41" s="1" t="s">
        <v>85</v>
      </c>
      <c r="C41" s="1">
        <v>32</v>
      </c>
      <c r="D41" s="1" t="s">
        <v>39</v>
      </c>
      <c r="E41" s="2" t="s">
        <v>86</v>
      </c>
      <c r="F41" s="1"/>
    </row>
    <row r="42" ht="27" spans="1:6">
      <c r="A42" s="1">
        <v>41</v>
      </c>
      <c r="B42" s="1" t="s">
        <v>87</v>
      </c>
      <c r="C42" s="1">
        <v>3800</v>
      </c>
      <c r="D42" s="1" t="s">
        <v>46</v>
      </c>
      <c r="E42" s="2" t="s">
        <v>88</v>
      </c>
      <c r="F42" s="1"/>
    </row>
    <row r="43" ht="121.5" spans="1:6">
      <c r="A43" s="1">
        <v>42</v>
      </c>
      <c r="B43" s="1" t="s">
        <v>89</v>
      </c>
      <c r="C43" s="1">
        <v>2</v>
      </c>
      <c r="D43" s="1" t="s">
        <v>7</v>
      </c>
      <c r="E43" s="2" t="s">
        <v>90</v>
      </c>
      <c r="F43" s="1"/>
    </row>
    <row r="44" ht="409.5" spans="1:6">
      <c r="A44" s="1">
        <v>43</v>
      </c>
      <c r="B44" s="1" t="s">
        <v>91</v>
      </c>
      <c r="C44" s="1">
        <v>21</v>
      </c>
      <c r="D44" s="1" t="s">
        <v>39</v>
      </c>
      <c r="E44" s="2" t="s">
        <v>92</v>
      </c>
      <c r="F44" s="1"/>
    </row>
    <row r="45" ht="40.5" spans="1:6">
      <c r="A45" s="1">
        <v>44</v>
      </c>
      <c r="B45" s="1" t="s">
        <v>93</v>
      </c>
      <c r="C45" s="1">
        <v>31.5</v>
      </c>
      <c r="D45" s="1" t="s">
        <v>46</v>
      </c>
      <c r="E45" s="2" t="s">
        <v>94</v>
      </c>
      <c r="F45" s="1"/>
    </row>
    <row r="46" ht="408" customHeight="1" spans="1:6">
      <c r="A46" s="1">
        <v>45</v>
      </c>
      <c r="B46" s="1" t="s">
        <v>95</v>
      </c>
      <c r="C46" s="1">
        <v>11</v>
      </c>
      <c r="D46" s="1" t="s">
        <v>7</v>
      </c>
      <c r="E46" s="2" t="s">
        <v>96</v>
      </c>
      <c r="F46" s="1"/>
    </row>
    <row r="47" ht="108" spans="1:6">
      <c r="A47" s="1">
        <v>46</v>
      </c>
      <c r="B47" s="1" t="s">
        <v>97</v>
      </c>
      <c r="C47" s="1">
        <v>11</v>
      </c>
      <c r="D47" s="1" t="s">
        <v>39</v>
      </c>
      <c r="E47" s="2" t="s">
        <v>98</v>
      </c>
      <c r="F47" s="1"/>
    </row>
    <row r="48" spans="1:6">
      <c r="A48" s="1">
        <v>47</v>
      </c>
      <c r="B48" s="1" t="s">
        <v>99</v>
      </c>
      <c r="C48" s="1">
        <v>1</v>
      </c>
      <c r="D48" s="1" t="s">
        <v>100</v>
      </c>
      <c r="E48" s="4" t="s">
        <v>101</v>
      </c>
      <c r="F48" s="5"/>
    </row>
    <row r="49" ht="54" spans="1:6">
      <c r="A49" s="1">
        <v>48</v>
      </c>
      <c r="B49" s="1" t="s">
        <v>102</v>
      </c>
      <c r="C49" s="1">
        <f>360+170.69+840+218.02+130.03+120+8.64</f>
        <v>1847.38</v>
      </c>
      <c r="D49" s="1" t="s">
        <v>103</v>
      </c>
      <c r="E49" s="2" t="s">
        <v>104</v>
      </c>
      <c r="F49" s="5"/>
    </row>
    <row r="50" spans="1:6">
      <c r="A50" s="1"/>
      <c r="B50" s="1"/>
      <c r="C50" s="6"/>
      <c r="D50" s="6"/>
      <c r="E50" s="4"/>
      <c r="F50" s="5"/>
    </row>
    <row r="51" spans="1:6">
      <c r="A51" s="1"/>
      <c r="B51" s="1"/>
      <c r="C51" s="6"/>
      <c r="D51" s="6"/>
      <c r="E51" s="4"/>
      <c r="F51" s="5"/>
    </row>
    <row r="52" spans="1:6">
      <c r="A52" s="1"/>
      <c r="B52" s="1"/>
      <c r="C52" s="6"/>
      <c r="D52" s="6"/>
      <c r="E52" s="7"/>
      <c r="F52" s="5"/>
    </row>
    <row r="53" spans="1:6">
      <c r="A53" s="1"/>
      <c r="B53" s="1"/>
      <c r="C53" s="6"/>
      <c r="D53" s="6"/>
      <c r="E53" s="4"/>
      <c r="F53" s="5"/>
    </row>
    <row r="54" spans="1:6">
      <c r="A54" s="1"/>
      <c r="B54" s="1"/>
      <c r="C54" s="6"/>
      <c r="D54" s="6"/>
      <c r="E54" s="4"/>
      <c r="F54" s="5"/>
    </row>
    <row r="55" spans="1:6">
      <c r="A55" s="1"/>
      <c r="B55" s="1"/>
      <c r="C55" s="6"/>
      <c r="D55" s="6"/>
      <c r="E55" s="4"/>
      <c r="F55" s="5"/>
    </row>
    <row r="56" spans="1:6">
      <c r="A56" s="1"/>
      <c r="B56" s="1"/>
      <c r="C56" s="6"/>
      <c r="D56" s="6"/>
      <c r="E56" s="4"/>
      <c r="F56" s="5"/>
    </row>
    <row r="57" spans="1:6">
      <c r="A57" s="1"/>
      <c r="B57" s="1"/>
      <c r="C57" s="6"/>
      <c r="D57" s="6"/>
      <c r="E57" s="4"/>
      <c r="F57" s="5"/>
    </row>
    <row r="58" spans="1:6">
      <c r="A58" s="1"/>
      <c r="B58" s="1"/>
      <c r="C58" s="6"/>
      <c r="D58" s="6"/>
      <c r="E58" s="4"/>
      <c r="F58" s="5"/>
    </row>
    <row r="59" spans="1:6">
      <c r="A59" s="1"/>
      <c r="B59" s="1"/>
      <c r="C59" s="6"/>
      <c r="D59" s="6"/>
      <c r="E59" s="4"/>
      <c r="F59" s="5"/>
    </row>
    <row r="61" spans="1:6">
      <c r="E61" s="8"/>
    </row>
    <row r="63" spans="1:6">
      <c r="E63" s="9"/>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再见只是陌生人</cp:lastModifiedBy>
  <dcterms:created xsi:type="dcterms:W3CDTF">2026-08-25T02:24:00Z</dcterms:created>
  <dcterms:modified xsi:type="dcterms:W3CDTF">2026-08-31T01:34:35Z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3C8FD589986E4853965DE2C4F57DE756_11</vt:lpwstr>
  </property>
  <property fmtid="{D5CDD505-2E9C-101B-9397-08002B2CF9AE}" pid="3" name="KSOProductBuildVer">
    <vt:lpwstr>2052-12.1.0.28505</vt:lpwstr>
  </property>
  <property fmtid="{D5CDD505-2E9C-101B-9397-08002B2CF9AE}" pid="4" name="CalculationRule">
    <vt:i4>1</vt:i4>
  </property>
</Properties>
</file>