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firstSheet="2"/>
  </bookViews>
  <sheets>
    <sheet name="编制说明" sheetId="3" r:id="rId1"/>
    <sheet name="100章" sheetId="1" r:id="rId2"/>
    <sheet name="200章" sheetId="4" r:id="rId3"/>
    <sheet name="300章" sheetId="6" r:id="rId4"/>
    <sheet name="600章" sheetId="7" r:id="rId5"/>
    <sheet name="投标报价汇总表" sheetId="2" r:id="rId6"/>
    <sheet name="【5.5】表 " sheetId="5"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<sst xmlns="http://schemas.openxmlformats.org/spreadsheetml/2006/main" count="199" uniqueCount="146">
  <si>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</si>
  <si>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</si>
  <si>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</si>
  <si>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</si>
  <si>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</si>
  <si>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</si>
  <si>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</si>
  <si>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</si>
  <si>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</si>
  <si>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</si>
  <si>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</si>
  <si>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</si>
  <si>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</si>
  <si>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</si>
  <si>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</si>
  <si>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</si>
  <si>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</si>
  <si>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本项目暂列金额按各清单合计金额的</t>
    </r>
    <r>
      <rPr>
        <b/>
        <u/>
        <sz val="12"/>
        <rFont val="Arial"/>
        <charset val="0"/>
      </rPr>
      <t>3%</t>
    </r>
    <r>
      <rPr>
        <b/>
        <u/>
        <sz val="12"/>
        <rFont val="宋体"/>
        <charset val="0"/>
      </rPr>
      <t>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</si>
  <si>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</si>
  <si>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</si>
  <si>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</si>
  <si>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</si>
  <si>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</si>
  <si>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段：K9+000-K20+000</t>
  </si>
  <si>
    <t>货币单位：人民币 元</t>
  </si>
  <si>
    <t>清单 第100章  总则</t>
  </si>
  <si>
    <t>子目号</t>
  </si>
  <si>
    <t>子 目 名 称</t>
  </si>
  <si>
    <t>单位</t>
  </si>
  <si>
    <t>数量</t>
  </si>
  <si>
    <t>单价</t>
  </si>
  <si>
    <t>合价</t>
  </si>
  <si>
    <t>101</t>
  </si>
  <si>
    <t>通则</t>
  </si>
  <si>
    <t>101-1</t>
  </si>
  <si>
    <t>保险费</t>
  </si>
  <si>
    <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</si>
  <si>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</si>
  <si>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</si>
  <si>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</si>
  <si>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</si>
  <si>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</si>
  <si>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</si>
  <si>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</si>
  <si>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</si>
  <si>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</si>
  <si>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</si>
  <si>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</si>
  <si>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</si>
  <si>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</si>
  <si>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</si>
  <si>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</si>
  <si>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</si>
  <si>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</si>
  <si>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</si>
  <si>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</si>
  <si>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</si>
  <si>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</si>
  <si>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</si>
  <si>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</si>
  <si>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t>
  </si>
  <si>
    <t>场地清理</t>
  </si>
  <si>
    <t>202-2</t>
  </si>
  <si>
    <t>挖除旧路面</t>
  </si>
  <si>
    <t>水泥混凝土路面</t>
  </si>
  <si>
    <t>m3</t>
  </si>
  <si>
    <t>4555.440</t>
  </si>
  <si>
    <t>清单 第200章 合计</t>
  </si>
  <si>
    <t>清单 第300章  路面</t>
  </si>
  <si>
    <t>302</t>
  </si>
  <si>
    <t>垫层</t>
  </si>
  <si>
    <t>302-2</t>
  </si>
  <si>
    <t>砂砾垫层</t>
  </si>
  <si>
    <t>厚50mm</t>
  </si>
  <si>
    <t>m2</t>
  </si>
  <si>
    <t>27548.000</t>
  </si>
  <si>
    <t>312</t>
  </si>
  <si>
    <t>水泥混凝土面板</t>
  </si>
  <si>
    <t>312-1</t>
  </si>
  <si>
    <t>C30水泥混凝土面板</t>
  </si>
  <si>
    <t>厚200mm</t>
  </si>
  <si>
    <t>25308.000</t>
  </si>
  <si>
    <t>清单 第300章 合计</t>
  </si>
  <si>
    <t>清单 第600章  安全设施及预埋管线</t>
  </si>
  <si>
    <t>604</t>
  </si>
  <si>
    <t>道路交通标志</t>
  </si>
  <si>
    <t>604-1</t>
  </si>
  <si>
    <t>单柱式交通标志</t>
  </si>
  <si>
    <t>△700</t>
  </si>
  <si>
    <t>个</t>
  </si>
  <si>
    <t>2.000</t>
  </si>
  <si>
    <t>清单 第600章 合计</t>
  </si>
  <si>
    <t>投标报价汇总表</t>
  </si>
  <si>
    <t>标段：Y302榆树塔至乌素沟K9+000-K20+000段公路养护工程</t>
  </si>
  <si>
    <t>序号</t>
  </si>
  <si>
    <t>章次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</si>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</sst>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9">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sz val="15"/>
      <name val="宋体"/>
      <charset val="134"/>
    </font>
    <font>
      <b/>
      <sz val="12"/>
      <name val="宋体"/>
      <charset val="134"/>
    </font>
    <font>
      <b/>
      <sz val="12"/>
      <name val="宋体"/>
      <charset val="0"/>
    </font>
    <font>
      <b/>
      <u/>
      <sz val="12"/>
      <name val="宋体"/>
      <charset val="0"/>
    </font>
    <font>
      <b/>
      <u/>
      <sz val="12"/>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2">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0" fillId="0" borderId="0" xfId="0" applyAlignment="1" applyProtection="1">
      <alignment horizontal="left" wrapText="1"/>
    </xf>
    <xf numFmtId="0" fontId="4" fillId="0" borderId="0" xfId="0" applyFont="1" applyAlignment="1" applyProtection="1">
      <alignment horizontal="center" vertical="center" wrapText="1"/>
    </xf>
    <xf numFmtId="0" fontId="3" fillId="0" borderId="0" xfId="0" applyFont="1" applyAlignment="1" applyProtection="1">
      <alignment horizontal="left" vertical="center"/>
    </xf>
    <xf numFmtId="0" fontId="3" fillId="0" borderId="0" xfId="0" applyFont="1" applyAlignment="1" applyProtection="1">
      <alignment horizontal="right" vertical="center"/>
    </xf>
    <xf numFmtId="0" fontId="6" fillId="0" borderId="15"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2" xfId="0" applyFont="1" applyBorder="1" applyAlignment="1" applyProtection="1">
      <alignment horizontal="left" vertical="center" shrinkToFit="1"/>
    </xf>
    <xf numFmtId="0" fontId="3" fillId="0" borderId="4" xfId="0" applyFont="1" applyBorder="1" applyAlignment="1" applyProtection="1">
      <alignment horizontal="left" vertical="center" wrapText="1"/>
    </xf>
    <xf numFmtId="0" fontId="3" fillId="0" borderId="4" xfId="0" applyFont="1" applyBorder="1" applyAlignment="1" applyProtection="1">
      <alignment horizontal="center" vertical="center" shrinkToFit="1"/>
    </xf>
    <xf numFmtId="0" fontId="3" fillId="0" borderId="4" xfId="0" applyFont="1" applyBorder="1" applyAlignment="1" applyProtection="1">
      <alignment horizontal="right" vertical="center" shrinkToFit="1"/>
    </xf>
    <xf numFmtId="0" fontId="3" fillId="0" borderId="13" xfId="0" applyFont="1" applyBorder="1" applyAlignment="1" applyProtection="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pplyProtection="1">
      <alignment horizontal="right" vertical="center" shrinkToFit="1"/>
    </xf>
    <xf numFmtId="0" fontId="3" fillId="0" borderId="16" xfId="0" applyFont="1" applyBorder="1" applyAlignment="1" applyProtection="1">
      <alignment horizontal="left" wrapText="1"/>
    </xf>
    <xf numFmtId="0" fontId="3" fillId="0" borderId="17" xfId="0" applyFont="1" applyBorder="1" applyAlignment="1" applyProtection="1">
      <alignment horizontal="right" vertical="center" shrinkToFit="1"/>
    </xf>
    <xf numFmtId="178" fontId="3" fillId="0" borderId="18" xfId="0" applyNumberFormat="1" applyFont="1" applyBorder="1" applyAlignment="1" applyProtection="1">
      <alignment horizontal="center" vertical="center" shrinkToFit="1"/>
    </xf>
    <xf numFmtId="178" fontId="3" fillId="0" borderId="4" xfId="0" applyNumberFormat="1" applyFont="1" applyBorder="1" applyAlignment="1" applyProtection="1">
      <alignment horizontal="right" vertical="center" shrinkToFit="1"/>
    </xf>
    <xf numFmtId="0" fontId="5" fillId="0" borderId="12" xfId="0" applyFont="1" applyBorder="1" applyAlignment="1" applyProtection="1">
      <alignment horizontal="left" vertical="center" shrinkToFit="1"/>
    </xf>
    <xf numFmtId="0" fontId="5" fillId="0" borderId="4" xfId="0" applyFont="1" applyBorder="1" applyAlignment="1" applyProtection="1">
      <alignment horizontal="right" vertical="center" shrinkToFit="1"/>
    </xf>
    <xf numFmtId="0" fontId="5" fillId="0" borderId="13" xfId="0" applyFont="1" applyBorder="1" applyAlignment="1" applyProtection="1">
      <alignment horizontal="right" vertical="center" shrinkToFit="1"/>
    </xf>
    <xf numFmtId="178" fontId="5" fillId="0" borderId="13" xfId="0" applyNumberFormat="1"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topLeftCell="A7" workbookViewId="0">
      <selection activeCell="C12" sqref="C12"/>
    </sheetView>
  </sheetViews>
  <sheetFormatPr defaultColWidth="8" defaultRowHeight="12.75"/>
  <cols>
    <col min="1" max="1" width="79.125" style="54" customWidth="1"/>
    <col min="2" max="16384" width="8" style="54"/>
  </cols>
  <sheetData>
    <row r="1" s="54" customFormat="1" ht="23" customHeight="1" spans="1:1">
      <c r="A1" s="55" t="s">
        <v>0</v>
      </c>
    </row>
    <row r="2" s="54" customFormat="1" ht="15.75" spans="1:1">
      <c r="A2" s="56" t="s">
        <v>1</v>
      </c>
    </row>
    <row r="3" s="54" customFormat="1" ht="72" spans="1:1">
      <c r="A3" s="57" t="s">
        <v>2</v>
      </c>
    </row>
    <row r="4" s="54" customFormat="1" ht="43.5" spans="1:1">
      <c r="A4" s="58" t="s">
        <v>3</v>
      </c>
    </row>
    <row r="5" s="54" customFormat="1" ht="87" spans="1:1">
      <c r="A5" s="58" t="s">
        <v>4</v>
      </c>
    </row>
    <row r="6" s="54" customFormat="1" ht="57.75" spans="1:1">
      <c r="A6" s="58" t="s">
        <v>5</v>
      </c>
    </row>
    <row r="7" s="54" customFormat="1" ht="43.5" spans="1:1">
      <c r="A7" s="58" t="s">
        <v>6</v>
      </c>
    </row>
    <row r="8" s="54" customFormat="1" ht="43.5" spans="1:1">
      <c r="A8" s="58" t="s">
        <v>7</v>
      </c>
    </row>
    <row r="9" s="54" customFormat="1" ht="29.25" spans="1:1">
      <c r="A9" s="58" t="s">
        <v>8</v>
      </c>
    </row>
    <row r="10" s="54" customFormat="1" ht="15.75" spans="1:1">
      <c r="A10" s="56" t="s">
        <v>9</v>
      </c>
    </row>
    <row r="11" s="54" customFormat="1" ht="29.25" spans="1:1">
      <c r="A11" s="58" t="s">
        <v>10</v>
      </c>
    </row>
    <row r="12" s="54" customFormat="1" ht="57.75" spans="1:1">
      <c r="A12" s="58" t="s">
        <v>11</v>
      </c>
    </row>
    <row r="13" s="54" customFormat="1" ht="53" customHeight="1" spans="1:1">
      <c r="A13" s="58" t="s">
        <v>12</v>
      </c>
    </row>
    <row r="14" s="54" customFormat="1" ht="48" customHeight="1" spans="1:1">
      <c r="A14" s="58" t="s">
        <v>13</v>
      </c>
    </row>
    <row r="15" s="54" customFormat="1" ht="33" customHeight="1" spans="1:1">
      <c r="A15" s="58" t="s">
        <v>14</v>
      </c>
    </row>
    <row r="16" s="54" customFormat="1" ht="41" customHeight="1" spans="1:1">
      <c r="A16" s="58" t="s">
        <v>15</v>
      </c>
    </row>
    <row r="17" s="54" customFormat="1" ht="21" customHeight="1" spans="1:1">
      <c r="A17" s="58" t="s">
        <v>16</v>
      </c>
    </row>
    <row r="18" s="54" customFormat="1" ht="44" customHeight="1" spans="1:1">
      <c r="A18" s="58" t="s">
        <v>17</v>
      </c>
    </row>
    <row r="19" s="54" customFormat="1" ht="17" customHeight="1" spans="1:1">
      <c r="A19" s="59" t="s">
        <v>18</v>
      </c>
    </row>
    <row r="20" s="54" customFormat="1" ht="15.75" spans="1:1">
      <c r="A20" s="59" t="s">
        <v>19</v>
      </c>
    </row>
    <row r="21" s="54" customFormat="1" ht="102.75" spans="1:1">
      <c r="A21" s="60" t="s">
        <v>20</v>
      </c>
    </row>
    <row r="22" s="54" customFormat="1" ht="146.25" spans="1:1">
      <c r="A22" s="61" t="s">
        <v>21</v>
      </c>
    </row>
  </sheetData>
  <sheetProtection algorithmName="SHA-512" hashValue="XEfZT54wBUevHxhJNumcGZizPoSZf3kEnjRWqZRm5PP6Q1HU6jZu82MsVorlsD97BVMvFltgLKQqHRYyl3PtqA==" saltValue="WA6PH7NPdw9MFczWaTYOb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3" workbookViewId="0">
      <selection activeCell="D40" sqref="D40:F40"/>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25</v>
      </c>
      <c r="B3" s="33"/>
      <c r="C3" s="33"/>
      <c r="D3" s="33"/>
      <c r="E3" s="33"/>
      <c r="F3" s="33"/>
    </row>
    <row r="4" ht="22" customHeight="1" spans="1:6">
      <c r="A4" s="34" t="s">
        <v>26</v>
      </c>
      <c r="B4" s="35" t="s">
        <v>27</v>
      </c>
      <c r="C4" s="35" t="s">
        <v>28</v>
      </c>
      <c r="D4" s="35" t="s">
        <v>29</v>
      </c>
      <c r="E4" s="35" t="s">
        <v>30</v>
      </c>
      <c r="F4" s="36" t="s">
        <v>31</v>
      </c>
    </row>
    <row r="5" ht="17.6" customHeight="1" spans="1:6">
      <c r="A5" s="48" t="s">
        <v>32</v>
      </c>
      <c r="B5" s="38" t="s">
        <v>33</v>
      </c>
      <c r="C5" s="39"/>
      <c r="D5" s="49"/>
      <c r="E5" s="49"/>
      <c r="F5" s="50"/>
    </row>
    <row r="6" ht="16.85" customHeight="1" spans="1:6">
      <c r="A6" s="48" t="s">
        <v>34</v>
      </c>
      <c r="B6" s="38" t="s">
        <v>35</v>
      </c>
      <c r="C6" s="39"/>
      <c r="D6" s="49" t="s">
        <v>36</v>
      </c>
      <c r="E6" s="49"/>
      <c r="F6" s="50"/>
    </row>
    <row r="7" ht="16.85" customHeight="1" spans="1:6">
      <c r="A7" s="48" t="s">
        <v>37</v>
      </c>
      <c r="B7" s="38" t="s">
        <v>38</v>
      </c>
      <c r="C7" s="39" t="s">
        <v>39</v>
      </c>
      <c r="D7" s="49" t="s">
        <v>40</v>
      </c>
      <c r="E7" s="42"/>
      <c r="F7" s="51">
        <f>D7*E7</f>
        <v>0</v>
      </c>
    </row>
    <row r="8" ht="16.85" customHeight="1" spans="1:6">
      <c r="A8" s="48" t="s">
        <v>41</v>
      </c>
      <c r="B8" s="38" t="s">
        <v>42</v>
      </c>
      <c r="C8" s="39" t="s">
        <v>39</v>
      </c>
      <c r="D8" s="49" t="s">
        <v>40</v>
      </c>
      <c r="E8" s="42"/>
      <c r="F8" s="51">
        <f>D8*E8</f>
        <v>0</v>
      </c>
    </row>
    <row r="9" ht="17.6" customHeight="1" spans="1:6">
      <c r="A9" s="48" t="s">
        <v>43</v>
      </c>
      <c r="B9" s="38" t="s">
        <v>44</v>
      </c>
      <c r="C9" s="39"/>
      <c r="D9" s="49" t="s">
        <v>36</v>
      </c>
      <c r="E9" s="52"/>
      <c r="F9" s="51"/>
    </row>
    <row r="10" ht="16.85" customHeight="1" spans="1:6">
      <c r="A10" s="48" t="s">
        <v>45</v>
      </c>
      <c r="B10" s="38" t="s">
        <v>46</v>
      </c>
      <c r="C10" s="39" t="s">
        <v>39</v>
      </c>
      <c r="D10" s="49" t="s">
        <v>40</v>
      </c>
      <c r="E10" s="53"/>
      <c r="F10" s="51">
        <f>D10*E10</f>
        <v>0</v>
      </c>
    </row>
    <row r="11" ht="16.85" customHeight="1" spans="1:6">
      <c r="A11" s="48" t="s">
        <v>47</v>
      </c>
      <c r="B11" s="38" t="s">
        <v>48</v>
      </c>
      <c r="C11" s="39" t="s">
        <v>39</v>
      </c>
      <c r="D11" s="49" t="s">
        <v>40</v>
      </c>
      <c r="E11" s="53"/>
      <c r="F11" s="51">
        <f>D11*E11</f>
        <v>0</v>
      </c>
    </row>
    <row r="12" ht="16.85" customHeight="1" spans="1:6">
      <c r="A12" s="48" t="s">
        <v>49</v>
      </c>
      <c r="B12" s="38" t="s">
        <v>50</v>
      </c>
      <c r="C12" s="39" t="s">
        <v>39</v>
      </c>
      <c r="D12" s="49" t="s">
        <v>40</v>
      </c>
      <c r="E12" s="42"/>
      <c r="F12" s="51">
        <f>D12*E12</f>
        <v>0</v>
      </c>
    </row>
    <row r="13" ht="17.6" customHeight="1" spans="1:6">
      <c r="A13" s="48" t="s">
        <v>51</v>
      </c>
      <c r="B13" s="38" t="s">
        <v>52</v>
      </c>
      <c r="C13" s="39"/>
      <c r="D13" s="49"/>
      <c r="E13" s="52"/>
      <c r="F13" s="51"/>
    </row>
    <row r="14" ht="16.85" customHeight="1" spans="1:6">
      <c r="A14" s="48" t="s">
        <v>53</v>
      </c>
      <c r="B14" s="38" t="s">
        <v>54</v>
      </c>
      <c r="C14" s="39" t="s">
        <v>39</v>
      </c>
      <c r="D14" s="49" t="s">
        <v>40</v>
      </c>
      <c r="E14" s="42"/>
      <c r="F14" s="51">
        <f>D14*E14</f>
        <v>0</v>
      </c>
    </row>
    <row r="15" ht="16.85" customHeight="1" spans="1:6">
      <c r="A15" s="48" t="s">
        <v>55</v>
      </c>
      <c r="B15" s="38" t="s">
        <v>56</v>
      </c>
      <c r="C15" s="39"/>
      <c r="D15" s="49" t="s">
        <v>36</v>
      </c>
      <c r="E15" s="52"/>
      <c r="F15" s="51"/>
    </row>
    <row r="16" ht="16.85" customHeight="1" spans="1:6">
      <c r="A16" s="48" t="s">
        <v>57</v>
      </c>
      <c r="B16" s="38" t="s">
        <v>56</v>
      </c>
      <c r="C16" s="39" t="s">
        <v>39</v>
      </c>
      <c r="D16" s="49" t="s">
        <v>40</v>
      </c>
      <c r="E16" s="53"/>
      <c r="F16" s="51">
        <f>D16*E16</f>
        <v>0</v>
      </c>
    </row>
    <row r="17" ht="16.85" customHeight="1" spans="1:6">
      <c r="A17" s="48"/>
      <c r="B17" s="38"/>
      <c r="C17" s="39"/>
      <c r="D17" s="49"/>
      <c r="E17" s="49"/>
      <c r="F17" s="50"/>
    </row>
    <row r="18" ht="17.6" customHeight="1" spans="1:6">
      <c r="A18" s="48"/>
      <c r="B18" s="38"/>
      <c r="C18" s="39"/>
      <c r="D18" s="49"/>
      <c r="E18" s="49"/>
      <c r="F18" s="50"/>
    </row>
    <row r="19" ht="16.85" customHeight="1" spans="1:6">
      <c r="A19" s="48"/>
      <c r="B19" s="38"/>
      <c r="C19" s="39"/>
      <c r="D19" s="49"/>
      <c r="E19" s="49"/>
      <c r="F19" s="50"/>
    </row>
    <row r="20" ht="16.85" customHeight="1" spans="1:6">
      <c r="A20" s="48"/>
      <c r="B20" s="38"/>
      <c r="C20" s="39"/>
      <c r="D20" s="49"/>
      <c r="E20" s="49"/>
      <c r="F20" s="50"/>
    </row>
    <row r="21" ht="16.85" customHeight="1" spans="1:6">
      <c r="A21" s="48"/>
      <c r="B21" s="38"/>
      <c r="C21" s="39"/>
      <c r="D21" s="49"/>
      <c r="E21" s="49"/>
      <c r="F21" s="50"/>
    </row>
    <row r="22" ht="17.6" customHeight="1" spans="1:6">
      <c r="A22" s="48"/>
      <c r="B22" s="38"/>
      <c r="C22" s="39"/>
      <c r="D22" s="49"/>
      <c r="E22" s="49"/>
      <c r="F22" s="50"/>
    </row>
    <row r="23" ht="16.85" customHeight="1" spans="1:6">
      <c r="A23" s="48"/>
      <c r="B23" s="38"/>
      <c r="C23" s="39"/>
      <c r="D23" s="49"/>
      <c r="E23" s="49"/>
      <c r="F23" s="50"/>
    </row>
    <row r="24" ht="16.85" customHeight="1" spans="1:6">
      <c r="A24" s="48"/>
      <c r="B24" s="38"/>
      <c r="C24" s="39"/>
      <c r="D24" s="49"/>
      <c r="E24" s="49"/>
      <c r="F24" s="50"/>
    </row>
    <row r="25" ht="16.85" customHeight="1" spans="1:6">
      <c r="A25" s="48"/>
      <c r="B25" s="38"/>
      <c r="C25" s="39"/>
      <c r="D25" s="49"/>
      <c r="E25" s="49"/>
      <c r="F25" s="50"/>
    </row>
    <row r="26" ht="17.6" customHeight="1" spans="1:6">
      <c r="A26" s="48"/>
      <c r="B26" s="38"/>
      <c r="C26" s="39"/>
      <c r="D26" s="49"/>
      <c r="E26" s="49"/>
      <c r="F26" s="50"/>
    </row>
    <row r="27" ht="16.85" customHeight="1" spans="1:6">
      <c r="A27" s="48"/>
      <c r="B27" s="38"/>
      <c r="C27" s="39"/>
      <c r="D27" s="49"/>
      <c r="E27" s="49"/>
      <c r="F27" s="50"/>
    </row>
    <row r="28" ht="16.85" customHeight="1" spans="1:6">
      <c r="A28" s="48"/>
      <c r="B28" s="38"/>
      <c r="C28" s="39"/>
      <c r="D28" s="49"/>
      <c r="E28" s="49"/>
      <c r="F28" s="50"/>
    </row>
    <row r="29" ht="16.85" customHeight="1" spans="1:6">
      <c r="A29" s="48"/>
      <c r="B29" s="38"/>
      <c r="C29" s="39"/>
      <c r="D29" s="49"/>
      <c r="E29" s="49"/>
      <c r="F29" s="50"/>
    </row>
    <row r="30" ht="17.6" customHeight="1" spans="1:6">
      <c r="A30" s="48"/>
      <c r="B30" s="38"/>
      <c r="C30" s="39"/>
      <c r="D30" s="49"/>
      <c r="E30" s="49"/>
      <c r="F30" s="50"/>
    </row>
    <row r="31" ht="16.85" customHeight="1" spans="1:6">
      <c r="A31" s="48"/>
      <c r="B31" s="38"/>
      <c r="C31" s="39"/>
      <c r="D31" s="49"/>
      <c r="E31" s="49"/>
      <c r="F31" s="50"/>
    </row>
    <row r="32" ht="16.85" customHeight="1" spans="1:6">
      <c r="A32" s="48"/>
      <c r="B32" s="38"/>
      <c r="C32" s="39"/>
      <c r="D32" s="49"/>
      <c r="E32" s="49"/>
      <c r="F32" s="50"/>
    </row>
    <row r="33" ht="16.85" customHeight="1" spans="1:6">
      <c r="A33" s="48"/>
      <c r="B33" s="38"/>
      <c r="C33" s="39"/>
      <c r="D33" s="49"/>
      <c r="E33" s="49"/>
      <c r="F33" s="50"/>
    </row>
    <row r="34" ht="17.6" customHeight="1" spans="1:6">
      <c r="A34" s="48"/>
      <c r="B34" s="38"/>
      <c r="C34" s="39"/>
      <c r="D34" s="49"/>
      <c r="E34" s="49"/>
      <c r="F34" s="50"/>
    </row>
    <row r="35" ht="16.85" customHeight="1" spans="1:6">
      <c r="A35" s="48"/>
      <c r="B35" s="38"/>
      <c r="C35" s="39"/>
      <c r="D35" s="49"/>
      <c r="E35" s="49"/>
      <c r="F35" s="50"/>
    </row>
    <row r="36" ht="16.85" customHeight="1" spans="1:6">
      <c r="A36" s="48"/>
      <c r="B36" s="38"/>
      <c r="C36" s="39"/>
      <c r="D36" s="49"/>
      <c r="E36" s="49"/>
      <c r="F36" s="50"/>
    </row>
    <row r="37" ht="16.85" customHeight="1" spans="1:6">
      <c r="A37" s="48"/>
      <c r="B37" s="38"/>
      <c r="C37" s="39"/>
      <c r="D37" s="49"/>
      <c r="E37" s="49"/>
      <c r="F37" s="50"/>
    </row>
    <row r="38" ht="17.6" customHeight="1" spans="1:6">
      <c r="A38" s="48"/>
      <c r="B38" s="38"/>
      <c r="C38" s="39"/>
      <c r="D38" s="49"/>
      <c r="E38" s="49"/>
      <c r="F38" s="50"/>
    </row>
    <row r="39" ht="16.85" customHeight="1" spans="1:6">
      <c r="A39" s="48"/>
      <c r="B39" s="38"/>
      <c r="C39" s="39"/>
      <c r="D39" s="49"/>
      <c r="E39" s="49"/>
      <c r="F39" s="50"/>
    </row>
    <row r="40" ht="22" customHeight="1" spans="1:6">
      <c r="A40" s="44"/>
      <c r="B40" s="45" t="s">
        <v>58</v>
      </c>
      <c r="C40" s="45"/>
      <c r="D40" s="46">
        <f>SUM(F7:F16)</f>
        <v>0</v>
      </c>
      <c r="E40" s="46"/>
      <c r="F40" s="46"/>
    </row>
  </sheetData>
  <sheetProtection algorithmName="SHA-512" hashValue="q9NZpaoMoJm6C+VMzIHH6GVjySeLGiJehpQXdV1zCsiJbwxiKfKeIZSw4HALLA/vLkGybTHYxSfSlpvvwYm+Pg==" saltValue="YLJMO6Q613QC+UuL81iv9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F9" sqref="F9"/>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59</v>
      </c>
      <c r="B3" s="33"/>
      <c r="C3" s="33"/>
      <c r="D3" s="33"/>
      <c r="E3" s="33"/>
      <c r="F3" s="33"/>
    </row>
    <row r="4" ht="22" customHeight="1" spans="1:6">
      <c r="A4" s="34" t="s">
        <v>26</v>
      </c>
      <c r="B4" s="35" t="s">
        <v>27</v>
      </c>
      <c r="C4" s="35" t="s">
        <v>28</v>
      </c>
      <c r="D4" s="35" t="s">
        <v>29</v>
      </c>
      <c r="E4" s="35" t="s">
        <v>30</v>
      </c>
      <c r="F4" s="36" t="s">
        <v>31</v>
      </c>
    </row>
    <row r="5" ht="17.6" customHeight="1" spans="1:6">
      <c r="A5" s="37" t="s">
        <v>60</v>
      </c>
      <c r="B5" s="38" t="s">
        <v>61</v>
      </c>
      <c r="C5" s="39"/>
      <c r="D5" s="40"/>
      <c r="E5" s="40"/>
      <c r="F5" s="41"/>
    </row>
    <row r="6" ht="16.85" customHeight="1" spans="1:6">
      <c r="A6" s="37" t="s">
        <v>62</v>
      </c>
      <c r="B6" s="38" t="s">
        <v>63</v>
      </c>
      <c r="C6" s="39"/>
      <c r="D6" s="40"/>
      <c r="E6" s="40"/>
      <c r="F6" s="41"/>
    </row>
    <row r="7" ht="16.85" customHeight="1" spans="1:6">
      <c r="A7" s="37" t="s">
        <v>37</v>
      </c>
      <c r="B7" s="38" t="s">
        <v>64</v>
      </c>
      <c r="C7" s="39" t="s">
        <v>65</v>
      </c>
      <c r="D7" s="40" t="s">
        <v>66</v>
      </c>
      <c r="E7" s="42"/>
      <c r="F7" s="43">
        <f>D7*E7</f>
        <v>0</v>
      </c>
    </row>
    <row r="8" ht="16.85" customHeight="1" spans="1:6">
      <c r="A8" s="37"/>
      <c r="B8" s="38"/>
      <c r="C8" s="39"/>
      <c r="D8" s="40"/>
      <c r="E8" s="40"/>
      <c r="F8" s="41"/>
    </row>
    <row r="9" ht="17.6" customHeight="1" spans="1:6">
      <c r="A9" s="37"/>
      <c r="B9" s="38"/>
      <c r="C9" s="39"/>
      <c r="D9" s="40"/>
      <c r="E9" s="40"/>
      <c r="F9" s="41"/>
    </row>
    <row r="10" ht="16.85" customHeight="1" spans="1:6">
      <c r="A10" s="37"/>
      <c r="B10" s="38"/>
      <c r="C10" s="39"/>
      <c r="D10" s="40"/>
      <c r="E10" s="40"/>
      <c r="F10" s="41"/>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67</v>
      </c>
      <c r="C40" s="45"/>
      <c r="D40" s="46">
        <f>SUM(F7)</f>
        <v>0</v>
      </c>
      <c r="E40" s="46"/>
      <c r="F40" s="46"/>
    </row>
  </sheetData>
  <sheetProtection algorithmName="SHA-512" hashValue="Jo2AKBCKbOY2XMxXosaTJuQkeyMpyg05MS+ZKzQzAJQ5uzuOiT2AglGu29sMmFpIueTzuNs/IQnS0n4WIitfDw==" saltValue="CykYa9q5/MMiqSMyQxZWE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16" workbookViewId="0">
      <selection activeCell="H38" sqref="H38"/>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68</v>
      </c>
      <c r="B3" s="33"/>
      <c r="C3" s="33"/>
      <c r="D3" s="33"/>
      <c r="E3" s="33"/>
      <c r="F3" s="33"/>
    </row>
    <row r="4" ht="22" customHeight="1" spans="1:6">
      <c r="A4" s="34" t="s">
        <v>26</v>
      </c>
      <c r="B4" s="35" t="s">
        <v>27</v>
      </c>
      <c r="C4" s="35" t="s">
        <v>28</v>
      </c>
      <c r="D4" s="35" t="s">
        <v>29</v>
      </c>
      <c r="E4" s="35" t="s">
        <v>30</v>
      </c>
      <c r="F4" s="36" t="s">
        <v>31</v>
      </c>
    </row>
    <row r="5" ht="17.6" customHeight="1" spans="1:6">
      <c r="A5" s="37" t="s">
        <v>69</v>
      </c>
      <c r="B5" s="38" t="s">
        <v>70</v>
      </c>
      <c r="C5" s="39"/>
      <c r="D5" s="40"/>
      <c r="E5" s="40"/>
      <c r="F5" s="41"/>
    </row>
    <row r="6" ht="16.85" customHeight="1" spans="1:6">
      <c r="A6" s="37" t="s">
        <v>71</v>
      </c>
      <c r="B6" s="38" t="s">
        <v>72</v>
      </c>
      <c r="C6" s="39"/>
      <c r="D6" s="40"/>
      <c r="E6" s="40"/>
      <c r="F6" s="41"/>
    </row>
    <row r="7" ht="16.85" customHeight="1" spans="1:6">
      <c r="A7" s="37" t="s">
        <v>41</v>
      </c>
      <c r="B7" s="38" t="s">
        <v>73</v>
      </c>
      <c r="C7" s="39" t="s">
        <v>74</v>
      </c>
      <c r="D7" s="40" t="s">
        <v>75</v>
      </c>
      <c r="E7" s="42"/>
      <c r="F7" s="43">
        <f>D7*E7</f>
        <v>0</v>
      </c>
    </row>
    <row r="8" ht="16.85" customHeight="1" spans="1:6">
      <c r="A8" s="37" t="s">
        <v>76</v>
      </c>
      <c r="B8" s="38" t="s">
        <v>77</v>
      </c>
      <c r="C8" s="39"/>
      <c r="D8" s="40"/>
      <c r="E8" s="47"/>
      <c r="F8" s="43"/>
    </row>
    <row r="9" ht="17.6" customHeight="1" spans="1:6">
      <c r="A9" s="37" t="s">
        <v>78</v>
      </c>
      <c r="B9" s="38" t="s">
        <v>79</v>
      </c>
      <c r="C9" s="39"/>
      <c r="D9" s="40"/>
      <c r="E9" s="47"/>
      <c r="F9" s="43"/>
    </row>
    <row r="10" ht="16.85" customHeight="1" spans="1:6">
      <c r="A10" s="37" t="s">
        <v>37</v>
      </c>
      <c r="B10" s="38" t="s">
        <v>80</v>
      </c>
      <c r="C10" s="39" t="s">
        <v>74</v>
      </c>
      <c r="D10" s="40" t="s">
        <v>81</v>
      </c>
      <c r="E10" s="42"/>
      <c r="F10" s="43">
        <f>D10*E10</f>
        <v>0</v>
      </c>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82</v>
      </c>
      <c r="C40" s="45"/>
      <c r="D40" s="46">
        <f>SUM(F7:F10)</f>
        <v>0</v>
      </c>
      <c r="E40" s="46"/>
      <c r="F40" s="46"/>
    </row>
  </sheetData>
  <sheetProtection algorithmName="SHA-512" hashValue="GrVhmHDDpYj45b4RdJqfuqDOvdXvUVJ3dPvxElWCoWzhXUfdySClwBdBMoe2njPSufDianUEcmNJ4Jf+ccs7Pw==" saltValue="OjRql3W951YvT+uJ2lLfg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21" workbookViewId="0">
      <selection activeCell="H39" sqref="H39"/>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83</v>
      </c>
      <c r="B3" s="33"/>
      <c r="C3" s="33"/>
      <c r="D3" s="33"/>
      <c r="E3" s="33"/>
      <c r="F3" s="33"/>
    </row>
    <row r="4" ht="22" customHeight="1" spans="1:6">
      <c r="A4" s="34" t="s">
        <v>26</v>
      </c>
      <c r="B4" s="35" t="s">
        <v>27</v>
      </c>
      <c r="C4" s="35" t="s">
        <v>28</v>
      </c>
      <c r="D4" s="35" t="s">
        <v>29</v>
      </c>
      <c r="E4" s="35" t="s">
        <v>30</v>
      </c>
      <c r="F4" s="36" t="s">
        <v>31</v>
      </c>
    </row>
    <row r="5" ht="17.6" customHeight="1" spans="1:6">
      <c r="A5" s="37" t="s">
        <v>84</v>
      </c>
      <c r="B5" s="38" t="s">
        <v>85</v>
      </c>
      <c r="C5" s="39"/>
      <c r="D5" s="40"/>
      <c r="E5" s="40"/>
      <c r="F5" s="41"/>
    </row>
    <row r="6" ht="16.85" customHeight="1" spans="1:6">
      <c r="A6" s="37" t="s">
        <v>86</v>
      </c>
      <c r="B6" s="38" t="s">
        <v>87</v>
      </c>
      <c r="C6" s="39"/>
      <c r="D6" s="40"/>
      <c r="E6" s="40"/>
      <c r="F6" s="41"/>
    </row>
    <row r="7" ht="16.85" customHeight="1" spans="1:6">
      <c r="A7" s="37" t="s">
        <v>37</v>
      </c>
      <c r="B7" s="38" t="s">
        <v>88</v>
      </c>
      <c r="C7" s="39" t="s">
        <v>89</v>
      </c>
      <c r="D7" s="40" t="s">
        <v>90</v>
      </c>
      <c r="E7" s="42"/>
      <c r="F7" s="43">
        <f>D7*E7</f>
        <v>0</v>
      </c>
    </row>
    <row r="8" ht="16.85" customHeight="1" spans="1:6">
      <c r="A8" s="37"/>
      <c r="B8" s="38"/>
      <c r="C8" s="39"/>
      <c r="D8" s="40"/>
      <c r="E8" s="40"/>
      <c r="F8" s="41"/>
    </row>
    <row r="9" ht="17.6" customHeight="1" spans="1:6">
      <c r="A9" s="37"/>
      <c r="B9" s="38"/>
      <c r="C9" s="39"/>
      <c r="D9" s="40"/>
      <c r="E9" s="40"/>
      <c r="F9" s="41"/>
    </row>
    <row r="10" ht="16.85" customHeight="1" spans="1:6">
      <c r="A10" s="37"/>
      <c r="B10" s="38"/>
      <c r="C10" s="39"/>
      <c r="D10" s="40"/>
      <c r="E10" s="40"/>
      <c r="F10" s="41"/>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91</v>
      </c>
      <c r="C40" s="45"/>
      <c r="D40" s="46">
        <f>F7</f>
        <v>0</v>
      </c>
      <c r="E40" s="46"/>
      <c r="F40" s="46"/>
    </row>
  </sheetData>
  <sheetProtection algorithmName="SHA-512" hashValue="zSc2KVS08IpJULKwJoaXEkV9tBigpxMcWw6h48NInQulufY7EVhG8UwaMKEc5X9UPYlHFKhCR8fxarYqWxgEtg==" saltValue="OMrxzVk8jYY5xMYC20L1v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2" sqref="D12"/>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92</v>
      </c>
      <c r="B1" s="20"/>
      <c r="C1" s="20"/>
      <c r="D1" s="20"/>
    </row>
    <row r="2" ht="16.85" customHeight="1" spans="1:4">
      <c r="A2" s="21" t="s">
        <v>93</v>
      </c>
      <c r="B2" s="21"/>
      <c r="C2" s="21"/>
      <c r="D2" s="21"/>
    </row>
    <row r="3" ht="32.95" customHeight="1" spans="1:4">
      <c r="A3" s="22" t="s">
        <v>94</v>
      </c>
      <c r="B3" s="23" t="s">
        <v>95</v>
      </c>
      <c r="C3" s="23" t="s">
        <v>96</v>
      </c>
      <c r="D3" s="24" t="s">
        <v>97</v>
      </c>
    </row>
    <row r="4" ht="28.55" customHeight="1" spans="1:4">
      <c r="A4" s="25" t="s">
        <v>98</v>
      </c>
      <c r="B4" s="26" t="s">
        <v>99</v>
      </c>
      <c r="C4" s="26" t="s">
        <v>25</v>
      </c>
      <c r="D4" s="27">
        <f>'100章'!D40</f>
        <v>0</v>
      </c>
    </row>
    <row r="5" ht="28.55" customHeight="1" spans="1:4">
      <c r="A5" s="25" t="s">
        <v>100</v>
      </c>
      <c r="B5" s="26" t="s">
        <v>101</v>
      </c>
      <c r="C5" s="26" t="s">
        <v>59</v>
      </c>
      <c r="D5" s="27">
        <f>'200章'!D40</f>
        <v>0</v>
      </c>
    </row>
    <row r="6" ht="28.55" customHeight="1" spans="1:4">
      <c r="A6" s="25" t="s">
        <v>102</v>
      </c>
      <c r="B6" s="26" t="s">
        <v>103</v>
      </c>
      <c r="C6" s="26" t="s">
        <v>68</v>
      </c>
      <c r="D6" s="27">
        <f>'300章'!D40</f>
        <v>0</v>
      </c>
    </row>
    <row r="7" ht="28.55" customHeight="1" spans="1:4">
      <c r="A7" s="25" t="s">
        <v>104</v>
      </c>
      <c r="B7" s="26" t="s">
        <v>105</v>
      </c>
      <c r="C7" s="26" t="s">
        <v>83</v>
      </c>
      <c r="D7" s="27">
        <f>'600章'!D40</f>
        <v>0</v>
      </c>
    </row>
    <row r="8" ht="28.55" customHeight="1" spans="1:4">
      <c r="A8" s="25" t="s">
        <v>106</v>
      </c>
      <c r="B8" s="26" t="s">
        <v>107</v>
      </c>
      <c r="C8" s="26"/>
      <c r="D8" s="27">
        <f>SUM(D4:D7)</f>
        <v>0</v>
      </c>
    </row>
    <row r="9" ht="28.55" customHeight="1" spans="1:4">
      <c r="A9" s="25" t="s">
        <v>108</v>
      </c>
      <c r="B9" s="26" t="s">
        <v>109</v>
      </c>
      <c r="C9" s="26"/>
      <c r="D9" s="27">
        <v>0</v>
      </c>
    </row>
    <row r="10" ht="28.55" customHeight="1" spans="1:4">
      <c r="A10" s="25" t="s">
        <v>110</v>
      </c>
      <c r="B10" s="26" t="s">
        <v>111</v>
      </c>
      <c r="C10" s="26"/>
      <c r="D10" s="27">
        <f>D8-D9</f>
        <v>0</v>
      </c>
    </row>
    <row r="11" ht="28.55" customHeight="1" spans="1:4">
      <c r="A11" s="25" t="s">
        <v>112</v>
      </c>
      <c r="B11" s="26" t="s">
        <v>113</v>
      </c>
      <c r="C11" s="26"/>
      <c r="D11" s="27">
        <v>0</v>
      </c>
    </row>
    <row r="12" ht="28.55" customHeight="1" spans="1:4">
      <c r="A12" s="25" t="s">
        <v>114</v>
      </c>
      <c r="B12" s="26" t="s">
        <v>115</v>
      </c>
      <c r="C12" s="26"/>
      <c r="D12" s="27">
        <f>D8*3%</f>
        <v>0</v>
      </c>
    </row>
    <row r="13" ht="28.55" customHeight="1" spans="1:4">
      <c r="A13" s="25" t="s">
        <v>116</v>
      </c>
      <c r="B13" s="26" t="s">
        <v>117</v>
      </c>
      <c r="C13" s="26"/>
      <c r="D13" s="27">
        <f>D8+D11+D12</f>
        <v>0</v>
      </c>
    </row>
    <row r="14" ht="329.65" customHeight="1" spans="1:4">
      <c r="A14" s="28"/>
      <c r="B14" s="28"/>
      <c r="C14" s="28"/>
      <c r="D14" s="28"/>
    </row>
    <row r="15" ht="13.2" customHeight="1" spans="1:4">
      <c r="A15" s="28"/>
      <c r="B15" s="28"/>
      <c r="C15" s="28"/>
      <c r="D15" s="28"/>
    </row>
  </sheetData>
  <sheetProtection algorithmName="SHA-512" hashValue="QSJeIk9yG3Qy60OSNQtg+V5nMFY1Ga9wozNm0LkhZ9v5spPGx5p3IpJLcmqTVJu0wT8+iWXaxBPDnu1ezOfh5A==" saltValue="s1kdvfffy+4rrPbZhu8R4w=="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T20" sqref="T20"/>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118</v>
      </c>
      <c r="B1" s="2"/>
      <c r="C1" s="2"/>
      <c r="D1" s="3"/>
    </row>
    <row r="2" ht="32.95" customHeight="1" spans="1:18">
      <c r="A2" s="4" t="s">
        <v>119</v>
      </c>
      <c r="B2" s="4"/>
      <c r="C2" s="4"/>
      <c r="D2" s="4"/>
      <c r="E2" s="4"/>
      <c r="F2" s="4"/>
      <c r="G2" s="4"/>
      <c r="H2" s="4"/>
      <c r="I2" s="4"/>
      <c r="J2" s="4"/>
      <c r="K2" s="4"/>
      <c r="L2" s="4"/>
      <c r="M2" s="4"/>
      <c r="N2" s="4"/>
      <c r="O2" s="4"/>
      <c r="P2" s="4"/>
      <c r="Q2" s="4"/>
      <c r="R2" s="4"/>
    </row>
    <row r="3" ht="16.1" customHeight="1" spans="1:18">
      <c r="A3" s="5" t="s">
        <v>120</v>
      </c>
      <c r="B3" s="5"/>
      <c r="C3" s="5"/>
      <c r="D3" s="5"/>
      <c r="E3" s="5"/>
      <c r="F3" s="5"/>
      <c r="G3" s="5"/>
      <c r="H3" s="5"/>
      <c r="I3" s="5"/>
      <c r="J3" s="5"/>
      <c r="K3" s="5"/>
      <c r="L3" s="5"/>
      <c r="M3" s="5"/>
      <c r="N3" s="5"/>
      <c r="O3" s="5"/>
      <c r="P3" s="5"/>
      <c r="Q3" s="5"/>
      <c r="R3" s="5"/>
    </row>
    <row r="4" ht="16.85" customHeight="1" spans="1:18">
      <c r="A4" s="5" t="s">
        <v>121</v>
      </c>
      <c r="B4" s="5"/>
      <c r="C4" s="5"/>
      <c r="D4" s="5"/>
      <c r="E4" s="5"/>
      <c r="F4" s="5"/>
      <c r="G4" s="5"/>
      <c r="H4" s="5"/>
      <c r="I4" s="5"/>
      <c r="J4" s="5"/>
      <c r="K4" s="5"/>
      <c r="L4" s="5"/>
      <c r="M4" s="5"/>
      <c r="N4" s="5" t="s">
        <v>122</v>
      </c>
      <c r="O4" s="5"/>
      <c r="P4" s="5" t="s">
        <v>123</v>
      </c>
      <c r="Q4" s="5"/>
      <c r="R4" s="5" t="s">
        <v>124</v>
      </c>
    </row>
    <row r="5" ht="16.85" customHeight="1" spans="1:18">
      <c r="A5" s="6" t="s">
        <v>125</v>
      </c>
      <c r="B5" s="6" t="s">
        <v>126</v>
      </c>
      <c r="C5" s="6" t="s">
        <v>127</v>
      </c>
      <c r="D5" s="7" t="s">
        <v>128</v>
      </c>
      <c r="E5" s="7"/>
      <c r="F5" s="7"/>
      <c r="G5" s="7" t="s">
        <v>129</v>
      </c>
      <c r="H5" s="7"/>
      <c r="I5" s="7"/>
      <c r="J5" s="7"/>
      <c r="K5" s="7"/>
      <c r="L5" s="7"/>
      <c r="M5" s="6" t="s">
        <v>130</v>
      </c>
      <c r="N5" s="6" t="s">
        <v>131</v>
      </c>
      <c r="O5" s="6" t="s">
        <v>132</v>
      </c>
      <c r="P5" s="6" t="s">
        <v>133</v>
      </c>
      <c r="Q5" s="6" t="s">
        <v>134</v>
      </c>
      <c r="R5" s="8" t="s">
        <v>135</v>
      </c>
    </row>
    <row r="6" ht="16.1" customHeight="1" spans="1:18">
      <c r="A6" s="6"/>
      <c r="B6" s="6"/>
      <c r="C6" s="6"/>
      <c r="D6" s="9" t="s">
        <v>136</v>
      </c>
      <c r="E6" s="9" t="s">
        <v>137</v>
      </c>
      <c r="F6" s="9" t="s">
        <v>138</v>
      </c>
      <c r="G6" s="10" t="s">
        <v>139</v>
      </c>
      <c r="H6" s="10"/>
      <c r="I6" s="10"/>
      <c r="J6" s="10"/>
      <c r="K6" s="9" t="s">
        <v>140</v>
      </c>
      <c r="L6" s="9" t="s">
        <v>138</v>
      </c>
      <c r="M6" s="6"/>
      <c r="N6" s="6"/>
      <c r="O6" s="6"/>
      <c r="P6" s="6"/>
      <c r="Q6" s="6"/>
      <c r="R6" s="8"/>
    </row>
    <row r="7" ht="49.8" customHeight="1" spans="1:18">
      <c r="A7" s="6"/>
      <c r="B7" s="6"/>
      <c r="C7" s="6"/>
      <c r="D7" s="9"/>
      <c r="E7" s="9"/>
      <c r="F7" s="9"/>
      <c r="G7" s="9" t="s">
        <v>141</v>
      </c>
      <c r="H7" s="9" t="s">
        <v>142</v>
      </c>
      <c r="I7" s="9" t="s">
        <v>137</v>
      </c>
      <c r="J7" s="9" t="s">
        <v>143</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144</v>
      </c>
      <c r="C25" s="5"/>
      <c r="D25" s="5"/>
      <c r="E25" s="5"/>
      <c r="N25" s="5" t="s">
        <v>145</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4" master="" otherUserPermission="visible"/>
  <rangeList sheetStid="6" master="" otherUserPermission="visible"/>
  <rangeList sheetStid="7" master="" otherUserPermission="visible"/>
  <rangeList sheetStid="2"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600章</vt:lpstr>
      <vt:lpstr>投标报价汇总表</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心想事成，万事如意</cp:lastModifiedBy>
  <dcterms:created xsi:type="dcterms:W3CDTF">2026-05-19T09:10:00Z</dcterms:created>
  <dcterms:modified xsi:type="dcterms:W3CDTF">2026-05-20T03:10:21Z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DF939FBD23064FC5AFA021260D997BFD_12</vt:lpwstr>
  </property>
  <property fmtid="{D5CDD505-2E9C-101B-9397-08002B2CF9AE}" pid="3" name="KSOProductBuildVer">
    <vt:lpwstr>2052-12.1.0.26375</vt:lpwstr>
  </property>
  <property fmtid="{D5CDD505-2E9C-101B-9397-08002B2CF9AE}" pid="4" name="CalculationRule">
    <vt:i4>0</vt:i4>
  </property>
</Properties>
</file>