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<sst xmlns="http://schemas.openxmlformats.org/spreadsheetml/2006/main" count="35" uniqueCount="24">
  <si>
    <t>26年需要新做防水面积</t>
  </si>
  <si>
    <t>楼栋</t>
  </si>
  <si>
    <t>面积（㎡）</t>
  </si>
  <si>
    <t>层数</t>
  </si>
  <si>
    <t>备注</t>
  </si>
  <si>
    <t>南区东院宿舍4#</t>
  </si>
  <si>
    <t>双层</t>
  </si>
  <si>
    <t>南区东院宿舍5#</t>
  </si>
  <si>
    <t>南区东院宿舍6#</t>
  </si>
  <si>
    <t>南区东院宿舍7#</t>
  </si>
  <si>
    <t>南区东院宿舍8#</t>
  </si>
  <si>
    <t>南区东院宿舍9#</t>
  </si>
  <si>
    <t>南校区东院门房（西）</t>
  </si>
  <si>
    <t>南校区东院门房（东）</t>
  </si>
  <si>
    <t>北校区东院门房</t>
  </si>
  <si>
    <t>南校区西院宿舍3#</t>
  </si>
  <si>
    <t>北区老干部活动室</t>
  </si>
  <si>
    <t>北区国际B座</t>
  </si>
  <si>
    <t>双层总面积</t>
  </si>
  <si>
    <t>机动面积</t>
  </si>
  <si>
    <t>单层</t>
  </si>
  <si>
    <t>打胶</t>
  </si>
  <si>
    <t>1500米</t>
  </si>
  <si>
    <t>带高空作业费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</si>
</sst>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G6" sqref="G6"/>
    </sheetView>
  </sheetViews>
  <sheetFormatPr defaultColWidth="9" defaultRowHeight="14.4" outlineLevelCol="5"/>
  <cols>
    <col min="1" max="1" width="27.1296296296296" customWidth="1"/>
    <col min="2" max="2" width="14.75" customWidth="1"/>
    <col min="3" max="3" width="12.8796296296296" customWidth="1"/>
    <col min="4" max="4" width="16.5" customWidth="1"/>
  </cols>
  <sheetData>
    <row r="1" ht="17.4" spans="1:6">
      <c r="A1" s="1" t="s">
        <v>0</v>
      </c>
      <c r="B1" s="1"/>
      <c r="C1" s="1"/>
      <c r="D1" s="1"/>
    </row>
    <row r="2" ht="17.4" spans="1:6">
      <c r="A2" s="2" t="s">
        <v>1</v>
      </c>
      <c r="B2" s="2" t="s">
        <v>2</v>
      </c>
      <c r="C2" s="2" t="s">
        <v>3</v>
      </c>
      <c r="D2" s="2" t="s">
        <v>4</v>
      </c>
    </row>
    <row r="3" ht="17.4" spans="1:6">
      <c r="A3" s="2" t="s">
        <v>5</v>
      </c>
      <c r="B3" s="2">
        <v>2766</v>
      </c>
      <c r="C3" s="2" t="s">
        <v>6</v>
      </c>
      <c r="D3" s="2"/>
    </row>
    <row r="4" ht="17.4" spans="1:6">
      <c r="A4" s="2" t="s">
        <v>7</v>
      </c>
      <c r="B4" s="2">
        <v>1695</v>
      </c>
      <c r="C4" s="2" t="s">
        <v>6</v>
      </c>
      <c r="D4" s="2"/>
    </row>
    <row r="5" ht="17.4" spans="1:6">
      <c r="A5" s="2" t="s">
        <v>8</v>
      </c>
      <c r="B5" s="2">
        <v>2752</v>
      </c>
      <c r="C5" s="2" t="s">
        <v>6</v>
      </c>
      <c r="D5" s="2"/>
    </row>
    <row r="6" ht="17.4" spans="1:6">
      <c r="A6" s="2" t="s">
        <v>9</v>
      </c>
      <c r="B6" s="2">
        <v>1724</v>
      </c>
      <c r="C6" s="2" t="s">
        <v>6</v>
      </c>
      <c r="D6" s="2"/>
    </row>
    <row r="7" ht="17.4" spans="1:6">
      <c r="A7" s="2" t="s">
        <v>10</v>
      </c>
      <c r="B7" s="2">
        <v>2811</v>
      </c>
      <c r="C7" s="2" t="s">
        <v>6</v>
      </c>
      <c r="D7" s="2"/>
    </row>
    <row r="8" ht="17.4" spans="1:6">
      <c r="A8" s="2" t="s">
        <v>11</v>
      </c>
      <c r="B8" s="2">
        <v>3185</v>
      </c>
      <c r="C8" s="2" t="s">
        <v>6</v>
      </c>
      <c r="D8" s="2"/>
    </row>
    <row r="9" ht="17.4" spans="1:6">
      <c r="A9" s="2" t="s">
        <v>12</v>
      </c>
      <c r="B9" s="2">
        <f>313+30</f>
        <v>343</v>
      </c>
      <c r="C9" s="2" t="s">
        <v>6</v>
      </c>
      <c r="D9" s="2"/>
    </row>
    <row r="10" ht="17.4" spans="1:6">
      <c r="A10" s="2" t="s">
        <v>13</v>
      </c>
      <c r="B10" s="2">
        <f>278+30</f>
        <v>308</v>
      </c>
      <c r="C10" s="2" t="s">
        <v>6</v>
      </c>
      <c r="D10" s="2"/>
    </row>
    <row r="11" ht="17.4" spans="1:6">
      <c r="A11" s="2" t="s">
        <v>14</v>
      </c>
      <c r="B11" s="2">
        <v>400</v>
      </c>
      <c r="C11" s="2" t="s">
        <v>6</v>
      </c>
      <c r="D11" s="2"/>
    </row>
    <row r="12" ht="17.4" spans="1:6">
      <c r="A12" s="2" t="s">
        <v>15</v>
      </c>
      <c r="B12" s="2">
        <v>4180</v>
      </c>
      <c r="C12" s="2" t="s">
        <v>6</v>
      </c>
      <c r="D12" s="2"/>
    </row>
    <row r="13" ht="17.4" spans="1:6">
      <c r="A13" s="2" t="s">
        <v>16</v>
      </c>
      <c r="B13" s="2">
        <f>634+63</f>
        <v>697</v>
      </c>
      <c r="C13" s="2" t="s">
        <v>6</v>
      </c>
      <c r="D13" s="2"/>
    </row>
    <row r="14" ht="17.4" spans="1:6">
      <c r="A14" s="2" t="s">
        <v>17</v>
      </c>
      <c r="B14" s="2">
        <f>550+50</f>
        <v>600</v>
      </c>
      <c r="C14" s="2" t="s">
        <v>6</v>
      </c>
      <c r="D14" s="2"/>
    </row>
    <row r="15" ht="17.4" spans="1:6">
      <c r="A15" s="2" t="s">
        <v>18</v>
      </c>
      <c r="B15" s="2">
        <f>SUM(B3:B14)</f>
        <v>21461</v>
      </c>
      <c r="C15" s="2"/>
      <c r="D15" s="2"/>
      <c r="F15">
        <f>B15+B16</f>
        <v>24461</v>
      </c>
    </row>
    <row r="16" ht="17.4" spans="1:6">
      <c r="A16" s="2" t="s">
        <v>19</v>
      </c>
      <c r="B16" s="2">
        <v>3000</v>
      </c>
      <c r="C16" s="2" t="s">
        <v>20</v>
      </c>
      <c r="D16" s="2"/>
    </row>
    <row r="17" ht="17.4" spans="1:4">
      <c r="A17" s="2"/>
      <c r="B17" s="2"/>
      <c r="C17" s="2"/>
      <c r="D17" s="2"/>
    </row>
    <row r="18" ht="17.4" spans="1:4">
      <c r="A18" s="2" t="s">
        <v>21</v>
      </c>
      <c r="B18" s="2" t="s">
        <v>22</v>
      </c>
      <c r="C18" s="2"/>
      <c r="D18" s="2" t="s">
        <v>23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王长成</cp:lastModifiedBy>
  <dcterms:created xsi:type="dcterms:W3CDTF">2026-01-05T00:08:00Z</dcterms:created>
  <dcterms:modified xsi:type="dcterms:W3CDTF">2026-06-23T02:09:45Z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EA4D8F4E467E426BA6315D94A19019CB_13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