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Px/NaxMWuuVUs8t6DKiK1AEwn0Zpucc5B1r09ttce4NG2+xv2hnsMXoMXycWPkw463XK+gkcM4XJjU7YbiPTUA==" workbookSaltValue="47fFo5fHFS5o2LpuHmr9xQ==" workbookSpinCount="100000" lockStructure="1"/>
  <bookViews>
    <workbookView windowWidth="27945" windowHeight="12375" activeTab="2"/>
  </bookViews>
  <sheets>
    <sheet name="工程量清单说明" sheetId="9" r:id="rId1"/>
    <sheet name="汇总表" sheetId="1" r:id="rId2"/>
    <sheet name="100章" sheetId="3" r:id="rId3"/>
    <sheet name="200章 " sheetId="4" r:id="rId4"/>
    <sheet name="300章"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<sst xmlns="http://schemas.openxmlformats.org/spreadsheetml/2006/main" count="130" uniqueCount="100">
  <si>
    <t>第五章工程量清单</t>
  </si>
  <si>
    <t>1.工程量清单说明</t>
  </si>
  <si>
    <t xml:space="preserve">  1.1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</si>
  <si>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 xml:space="preserve">  1.2本工程量清单应与招标文件中的投标人须知、通用合同条款、专用合同条款、技术规范及图纸等一起阅读和理解。</t>
  </si>
  <si>
    <t xml:space="preserve">  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</si>
  <si>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 xml:space="preserve">  1.4工程量清单各章是按第七章“技术规范”的相应章次编号的，因此，工程量清单中各章的工程子目的范围与计量等应与“技术规范”相应章节的范围、计量与支付条款结合起来理解或解释。</t>
  </si>
  <si>
    <t xml:space="preserve">  1.5对作业和材料的一般说明或规定，未重复写入工程量清单内，在给工程量清单各子目标价前，应参阅第七章“技术规范”的有关内容。</t>
  </si>
  <si>
    <t xml:space="preserve">  1.6工程量清单中所列工程量的变动，丝毫不会降低或影响合同条款的效力，也不免除承包人按规定的标准进行施工和修复缺陷的责任。</t>
  </si>
  <si>
    <t xml:space="preserve">  1.7图纸中所列的工程数量表及数量汇总表仅是提供资料，不是工程量猜单的外延。当图纸与工程量清单所列数量不一致时，以工程量清单所列数量作为报价的依据。</t>
  </si>
  <si>
    <t>2.投标报价说明</t>
  </si>
  <si>
    <t xml:space="preserve"> 2.1工程清单采取增值税一般计税模式计税(内建工[2018]175号文件)。</t>
  </si>
  <si>
    <t xml:space="preserve"> 2.2工程量清单中的每一子目须填入单价或价格，且只允许有一个报价。</t>
  </si>
  <si>
    <t xml:space="preserve"> 2.3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</si>
  <si>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2.4工程量清单中投标人没有填入单价或价格的子目，其费用视为己分摊在工程量清单中其他相关子目的单价或价格之中。承包人必须按监理人指令完成工程量清单中未填入单价或价格的子目，但不能得到结算与支付。</t>
  </si>
  <si>
    <t>2.5符合合同条款规定的全部费用应认为已被计入有标价的工程量清单所列各子目之中，未列子目不予计量的工作，其费用应视为已分摊在本合同工程的有关子目的单价或总额价之中。</t>
  </si>
  <si>
    <t>2.6承包人用于本合同工程的各类装备的提供、运输、维护、拆卸、拼装等支付的费用，已包括在工程量清单的单价与总额价之中。</t>
  </si>
  <si>
    <t>2.7工程量清单中各项金额均以人民币(元)结算。</t>
  </si>
  <si>
    <t>2.8暂列金额(不含计日工总额)的数量及拟用子目的说明:无。</t>
  </si>
  <si>
    <t>2.9暂估价的数量及拟用子目的说明:无。</t>
  </si>
  <si>
    <t>3.计日工说明:无。</t>
  </si>
  <si>
    <t>4.其它说明</t>
  </si>
  <si>
    <t>4.1为确保将安全施工措施落到实处，投标人应根据《公路水运工程安全生产监督管理办法》(原交通部令2007年第1号)以及《关于印发&lt;企业安全生产费用提取和使用管理办法&gt;的通知》(财企[2012]16号)的规定，在投标总价中计入安全生产费用，安全生产费用以固定金额形式计入工程量清单第100章中(安全生产费用为招标人公布的最高投标限价的0.75%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
条件的改善，不得挪作他用。</t>
  </si>
  <si>
    <t>工程清单投标汇总表</t>
  </si>
  <si>
    <t>标段：翁牛特旗大兴农场团结村产业路建设项目</t>
  </si>
  <si>
    <t>序  号</t>
  </si>
  <si>
    <t>章  次</t>
  </si>
  <si>
    <t>科  目  名  称</t>
  </si>
  <si>
    <t>金额(元)</t>
  </si>
  <si>
    <t>1</t>
  </si>
  <si>
    <t>100</t>
  </si>
  <si>
    <t>清单 第100章  总则</t>
  </si>
  <si>
    <t>2</t>
  </si>
  <si>
    <t>200</t>
  </si>
  <si>
    <t>清单 第200章  路基</t>
  </si>
  <si>
    <t>3</t>
  </si>
  <si>
    <t>300</t>
  </si>
  <si>
    <t>清单 第300章  路面</t>
  </si>
  <si>
    <t>4</t>
  </si>
  <si>
    <t>第100章至600章清单合计</t>
  </si>
  <si>
    <t>5</t>
  </si>
  <si>
    <t>已包含在清单合计中的材料、工程设备、专业工程暂估价合计</t>
  </si>
  <si>
    <t>6</t>
  </si>
  <si>
    <t>清单合计减去材料、工程设备、专业工程暂估价
合计(即4-5)=6</t>
  </si>
  <si>
    <t>7</t>
  </si>
  <si>
    <t>计日工合计</t>
  </si>
  <si>
    <t>8</t>
  </si>
  <si>
    <t>暂列金额(不含计日工总额)</t>
  </si>
  <si>
    <t>9</t>
  </si>
  <si>
    <t>投标报价(4+7+8)=9</t>
  </si>
  <si>
    <t>工程量清单表</t>
  </si>
  <si>
    <t>标段:翁牛特旗大兴农场团结村产业路建设项目</t>
  </si>
  <si>
    <t>货币单位: 人民币 元</t>
  </si>
  <si>
    <t>子目号</t>
  </si>
  <si>
    <t>子  目  名  称</t>
  </si>
  <si>
    <t>单位</t>
  </si>
  <si>
    <t>数量</t>
  </si>
  <si>
    <t>单价</t>
  </si>
  <si>
    <t>合价</t>
  </si>
  <si>
    <t>101</t>
  </si>
  <si>
    <t>通则</t>
  </si>
  <si>
    <t>101-1</t>
  </si>
  <si>
    <t>保险费</t>
  </si>
  <si>
    <t>总额</t>
  </si>
  <si>
    <t>1.000</t>
  </si>
  <si>
    <t>102</t>
  </si>
  <si>
    <t>工程管理</t>
  </si>
  <si>
    <t>102-3</t>
  </si>
  <si>
    <t>安全生产费</t>
  </si>
  <si>
    <t>清单  第 100 章合计   人民币</t>
  </si>
  <si>
    <t>203</t>
  </si>
  <si>
    <t>挖方路基</t>
  </si>
  <si>
    <t>203-1</t>
  </si>
  <si>
    <t>路基挖方</t>
  </si>
  <si>
    <t>-a</t>
  </si>
  <si>
    <t>挖土方</t>
  </si>
  <si>
    <t>m3</t>
  </si>
  <si>
    <t>4320.000</t>
  </si>
  <si>
    <t>204</t>
  </si>
  <si>
    <t>填方路基</t>
  </si>
  <si>
    <t>204-1</t>
  </si>
  <si>
    <t>填前压实</t>
  </si>
  <si>
    <t>m2</t>
  </si>
  <si>
    <t>7200.000</t>
  </si>
  <si>
    <t>清单  第 200 章合计   人民币</t>
  </si>
  <si>
    <t>302</t>
  </si>
  <si>
    <t>垫层</t>
  </si>
  <si>
    <t>302-2</t>
  </si>
  <si>
    <t>山皮石垫层</t>
  </si>
  <si>
    <t>厚400mm</t>
  </si>
  <si>
    <t>312</t>
  </si>
  <si>
    <t>水泥混凝土面板</t>
  </si>
  <si>
    <t>312-1</t>
  </si>
  <si>
    <t>厚200mm (混凝土强度C30MPa)</t>
  </si>
  <si>
    <t>1120.000</t>
  </si>
  <si>
    <t>313</t>
  </si>
  <si>
    <t>路肩培土、中央分隔带回填土、土路肩加固及路缘石</t>
  </si>
  <si>
    <t>313-1</t>
  </si>
  <si>
    <t>路肩培土（20cm厚砂石）</t>
  </si>
  <si>
    <t>320.000</t>
  </si>
  <si>
    <t>清单  第 300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</si>
</sst>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2"/>
      <color indexed="8"/>
      <name val="宋体"/>
      <charset val="134"/>
    </font>
    <font>
      <b/>
      <sz val="20"/>
      <color indexed="8"/>
      <name val="宋体"/>
      <charset val="134"/>
    </font>
    <font>
      <sz val="9"/>
      <color indexed="8"/>
      <name val="宋体"/>
      <charset val="134"/>
    </font>
    <font>
      <b/>
      <sz val="20"/>
      <color indexed="8"/>
      <name val="smartSimSun"/>
      <charset val="134"/>
    </font>
    <font>
      <sz val="9"/>
      <color indexed="8"/>
      <name val="smartSimSun"/>
      <charset val="134"/>
    </font>
    <font>
      <sz val="9"/>
      <color indexed="8"/>
      <name val="Arial Narrow"/>
      <charset val="134"/>
    </font>
    <font>
      <b/>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4">
    <xf numFmtId="0" fontId="0" fillId="0" borderId="0" xfId="0" applyAlignment="1">
      <alignment horizontal="left" vertical="center" wrapText="1"/>
    </xf>
    <xf numFmtId="0" fontId="1" fillId="0" borderId="0" xfId="0" applyFont="1" applyAlignment="1" applyProtection="1">
      <alignment horizontal="center" vertical="center" shrinkToFit="1"/>
    </xf>
    <xf numFmtId="0" fontId="2" fillId="0" borderId="0" xfId="0" applyFont="1" applyAlignment="1" applyProtection="1">
      <alignment horizontal="left" vertical="center" shrinkToFit="1"/>
    </xf>
    <xf numFmtId="0" fontId="2" fillId="0" borderId="1" xfId="0" applyFont="1" applyBorder="1" applyAlignment="1" applyProtection="1">
      <alignment horizontal="center" vertical="center" shrinkToFit="1"/>
    </xf>
    <xf numFmtId="0" fontId="2" fillId="0" borderId="2" xfId="0" applyFont="1" applyBorder="1" applyAlignment="1" applyProtection="1">
      <alignment horizontal="center" vertical="center" shrinkToFit="1"/>
    </xf>
    <xf numFmtId="0" fontId="2" fillId="0" borderId="3" xfId="0" applyFont="1" applyBorder="1" applyAlignment="1" applyProtection="1">
      <alignment horizontal="center" vertical="center" shrinkToFit="1"/>
    </xf>
    <xf numFmtId="0" fontId="2" fillId="0" borderId="4" xfId="0" applyFont="1" applyBorder="1" applyAlignment="1" applyProtection="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0" fillId="0" borderId="0" xfId="0" applyAlignment="1" applyProtection="1">
      <alignment horizontal="left" vertical="center" wrapText="1"/>
      <protection locked="0"/>
    </xf>
    <xf numFmtId="0" fontId="2" fillId="0" borderId="7" xfId="0" applyFont="1" applyBorder="1" applyAlignment="1" applyProtection="1">
      <alignment horizontal="right" shrinkToFit="1"/>
    </xf>
    <xf numFmtId="0" fontId="2" fillId="0" borderId="6" xfId="0" applyFont="1" applyBorder="1" applyAlignment="1" applyProtection="1">
      <alignment horizontal="right" shrinkToFit="1"/>
      <protection locked="0"/>
    </xf>
    <xf numFmtId="176" fontId="2" fillId="0" borderId="6" xfId="0" applyNumberFormat="1" applyFont="1" applyBorder="1" applyAlignment="1" applyProtection="1">
      <alignment horizontal="right" shrinkToFit="1"/>
      <protection locked="0"/>
    </xf>
    <xf numFmtId="176" fontId="2" fillId="0" borderId="7" xfId="0" applyNumberFormat="1" applyFont="1" applyBorder="1" applyAlignment="1" applyProtection="1">
      <alignment horizontal="right" shrinkToFit="1"/>
    </xf>
    <xf numFmtId="0" fontId="2" fillId="0" borderId="5" xfId="0" applyFont="1" applyBorder="1" applyAlignment="1">
      <alignment horizontal="left" shrinkToFit="1"/>
    </xf>
    <xf numFmtId="176" fontId="2" fillId="0" borderId="6" xfId="0" applyNumberFormat="1" applyFont="1" applyBorder="1" applyAlignment="1">
      <alignment horizontal="right" shrinkToFit="1"/>
    </xf>
    <xf numFmtId="49" fontId="2" fillId="0" borderId="5" xfId="0" applyNumberFormat="1" applyFont="1" applyBorder="1" applyAlignment="1" applyProtection="1">
      <alignment horizontal="center" shrinkToFit="1"/>
    </xf>
    <xf numFmtId="0" fontId="2" fillId="0" borderId="6" xfId="0" applyFont="1" applyBorder="1" applyAlignment="1" applyProtection="1">
      <alignment horizontal="left" shrinkToFit="1"/>
    </xf>
    <xf numFmtId="0" fontId="2" fillId="0" borderId="6" xfId="0" applyFont="1" applyBorder="1" applyAlignment="1" applyProtection="1">
      <alignment horizontal="center" shrinkToFit="1"/>
    </xf>
    <xf numFmtId="0" fontId="2" fillId="0" borderId="6" xfId="0" applyFont="1" applyBorder="1" applyAlignment="1" applyProtection="1">
      <alignment horizontal="right" shrinkToFit="1"/>
    </xf>
    <xf numFmtId="0" fontId="2" fillId="0" borderId="5" xfId="0" applyFont="1" applyBorder="1" applyAlignment="1" applyProtection="1">
      <alignment horizontal="center" shrinkToFit="1"/>
    </xf>
    <xf numFmtId="0" fontId="2" fillId="0" borderId="8" xfId="0" applyFont="1" applyBorder="1" applyAlignment="1" applyProtection="1">
      <alignment horizontal="center" vertical="center" shrinkToFit="1"/>
    </xf>
    <xf numFmtId="0" fontId="2" fillId="0" borderId="8" xfId="0" applyFont="1" applyBorder="1" applyAlignment="1" applyProtection="1">
      <alignment horizontal="right" vertical="center" shrinkToFit="1"/>
    </xf>
    <xf numFmtId="176" fontId="2" fillId="0" borderId="8" xfId="0" applyNumberFormat="1" applyFont="1" applyBorder="1" applyAlignment="1" applyProtection="1">
      <alignment horizontal="center" vertical="center" shrinkToFit="1"/>
    </xf>
    <xf numFmtId="0" fontId="2" fillId="0" borderId="0" xfId="0" applyFont="1" applyAlignment="1">
      <alignment horizontal="left" vertical="center" shrinkToFit="1"/>
    </xf>
    <xf numFmtId="176" fontId="2" fillId="0" borderId="6" xfId="0" applyNumberFormat="1" applyFont="1" applyBorder="1" applyAlignment="1" applyProtection="1">
      <alignment horizontal="right" shrinkToFit="1"/>
    </xf>
    <xf numFmtId="0" fontId="0" fillId="0" borderId="0" xfId="0" applyAlignment="1" applyProtection="1">
      <alignment horizontal="left" vertical="center" wrapText="1"/>
    </xf>
    <xf numFmtId="0" fontId="3" fillId="0" borderId="0" xfId="0" applyFont="1" applyAlignment="1" applyProtection="1">
      <alignment horizontal="center" vertical="center" shrinkToFit="1"/>
    </xf>
    <xf numFmtId="0" fontId="4" fillId="0" borderId="0" xfId="0" applyFont="1" applyAlignment="1" applyProtection="1">
      <alignment horizontal="left" vertical="center" shrinkToFit="1"/>
    </xf>
    <xf numFmtId="0" fontId="4" fillId="0" borderId="9" xfId="0" applyFont="1" applyBorder="1" applyAlignment="1" applyProtection="1">
      <alignment horizontal="center" vertical="center" shrinkToFit="1"/>
    </xf>
    <xf numFmtId="0" fontId="4" fillId="0" borderId="10" xfId="0" applyFont="1" applyBorder="1" applyAlignment="1" applyProtection="1">
      <alignment horizontal="center" vertical="center" shrinkToFit="1"/>
    </xf>
    <xf numFmtId="0" fontId="4" fillId="0" borderId="11" xfId="0" applyFont="1" applyBorder="1" applyAlignment="1" applyProtection="1">
      <alignment horizontal="center" vertical="center" shrinkToFit="1"/>
    </xf>
    <xf numFmtId="0" fontId="4" fillId="0" borderId="5" xfId="0" applyFont="1" applyBorder="1" applyAlignment="1" applyProtection="1">
      <alignment horizontal="center" vertical="center" shrinkToFit="1"/>
    </xf>
    <xf numFmtId="0" fontId="4" fillId="0" borderId="6" xfId="0" applyFont="1" applyBorder="1" applyAlignment="1" applyProtection="1">
      <alignment horizontal="center" vertical="center" shrinkToFit="1"/>
    </xf>
    <xf numFmtId="176" fontId="5" fillId="0" borderId="7" xfId="0" applyNumberFormat="1" applyFont="1" applyBorder="1" applyAlignment="1" applyProtection="1">
      <alignment horizontal="right" vertical="center" shrinkToFit="1"/>
    </xf>
    <xf numFmtId="0" fontId="4" fillId="0" borderId="7" xfId="0" applyFont="1" applyBorder="1" applyAlignment="1" applyProtection="1">
      <alignment horizontal="center" vertical="center" shrinkToFit="1"/>
    </xf>
    <xf numFmtId="0" fontId="4" fillId="0" borderId="7" xfId="0" applyFont="1" applyBorder="1" applyAlignment="1" applyProtection="1">
      <alignment horizontal="center" vertical="center" wrapText="1"/>
    </xf>
    <xf numFmtId="176" fontId="5" fillId="0" borderId="7" xfId="0" applyNumberFormat="1" applyFont="1" applyBorder="1" applyAlignment="1" applyProtection="1">
      <alignment horizontal="right" vertical="center" shrinkToFit="1"/>
      <protection locked="0"/>
    </xf>
    <xf numFmtId="0" fontId="4" fillId="0" borderId="12" xfId="0" applyFont="1" applyBorder="1" applyAlignment="1" applyProtection="1">
      <alignment horizontal="center" vertical="center" shrinkToFit="1"/>
    </xf>
    <xf numFmtId="176" fontId="5" fillId="0" borderId="12" xfId="0" applyNumberFormat="1" applyFont="1" applyBorder="1" applyAlignment="1" applyProtection="1">
      <alignment horizontal="right" vertical="center" shrinkToFit="1"/>
    </xf>
    <xf numFmtId="0" fontId="1" fillId="0" borderId="0" xfId="0" applyFont="1" applyAlignment="1">
      <alignment horizontal="center" vertical="center" wrapText="1"/>
    </xf>
    <xf numFmtId="0" fontId="6"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A15" sqref="A15"/>
    </sheetView>
  </sheetViews>
  <sheetFormatPr defaultColWidth="9" defaultRowHeight="14.25"/>
  <cols>
    <col min="1" max="1" width="80.375" customWidth="1"/>
  </cols>
  <sheetData>
    <row r="1" ht="35" customHeight="1" spans="1:1">
      <c r="A1" s="42" t="s">
        <v>0</v>
      </c>
    </row>
    <row r="2" ht="24" customHeight="1" spans="1:1">
      <c r="A2" s="43" t="s">
        <v>1</v>
      </c>
    </row>
    <row r="3" ht="71" customHeight="1" spans="1:1">
      <c r="A3" t="s">
        <v>2</v>
      </c>
    </row>
    <row r="4" ht="42" customHeight="1" spans="1:1">
      <c r="A4" t="s">
        <v>3</v>
      </c>
    </row>
    <row r="5" ht="92" customHeight="1" spans="1:1">
      <c r="A5" t="s">
        <v>4</v>
      </c>
    </row>
    <row r="6" ht="69" customHeight="1" spans="1:1">
      <c r="A6" t="s">
        <v>5</v>
      </c>
    </row>
    <row r="7" ht="52" customHeight="1" spans="1:1">
      <c r="A7" t="s">
        <v>6</v>
      </c>
    </row>
    <row r="8" ht="41" customHeight="1" spans="1:1">
      <c r="A8" t="s">
        <v>7</v>
      </c>
    </row>
    <row r="9" ht="54" customHeight="1" spans="1:1">
      <c r="A9" t="s">
        <v>8</v>
      </c>
    </row>
    <row r="10" ht="25" customHeight="1" spans="1:1">
      <c r="A10" s="43" t="s">
        <v>9</v>
      </c>
    </row>
    <row r="11" ht="37" customHeight="1" spans="1:1">
      <c r="A11" t="s">
        <v>10</v>
      </c>
    </row>
    <row r="12" ht="28" customHeight="1" spans="1:1">
      <c r="A12" t="s">
        <v>11</v>
      </c>
    </row>
    <row r="13" ht="44" customHeight="1" spans="1:1">
      <c r="A13" t="s">
        <v>12</v>
      </c>
    </row>
    <row r="14" ht="69" customHeight="1" spans="1:1">
      <c r="A14" t="s">
        <v>13</v>
      </c>
    </row>
    <row r="15" ht="57" customHeight="1" spans="1:1">
      <c r="A15" t="s">
        <v>14</v>
      </c>
    </row>
    <row r="16" ht="48" customHeight="1" spans="1:1">
      <c r="A16" t="s">
        <v>15</v>
      </c>
    </row>
    <row r="17" ht="31" customHeight="1" spans="1:1">
      <c r="A17" t="s">
        <v>16</v>
      </c>
    </row>
    <row r="18" ht="24" customHeight="1" spans="1:1">
      <c r="A18" t="s">
        <v>17</v>
      </c>
    </row>
    <row r="19" ht="24" customHeight="1" spans="1:1">
      <c r="A19" t="s">
        <v>18</v>
      </c>
    </row>
    <row r="20" ht="34" customHeight="1" spans="1:1">
      <c r="A20" s="43" t="s">
        <v>19</v>
      </c>
    </row>
    <row r="21" ht="28" customHeight="1" spans="1:1">
      <c r="A21" s="43" t="s">
        <v>20</v>
      </c>
    </row>
    <row r="22" ht="146" customHeight="1" spans="1:1">
      <c r="A22" t="s">
        <v>21</v>
      </c>
    </row>
  </sheetData>
  <sheetProtection algorithmName="SHA-512" hashValue="Sc+Khx90fRcq0c8J1kSnikkFRiKcrY2ZSeXWYXiiP1TQ0JCz53ScMrzVl9w8jnqydVrpE3mOsLSW3/33qo3v3Q==" saltValue="oTYdxXT33YJT6wpPWTsgb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view="pageBreakPreview" zoomScaleNormal="100" workbookViewId="0">
      <selection activeCell="E7" sqref="E7"/>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29" t="s">
        <v>22</v>
      </c>
      <c r="B1" s="29"/>
      <c r="C1" s="29"/>
      <c r="D1" s="29"/>
      <c r="E1" s="29"/>
    </row>
    <row r="2" ht="16.85" customHeight="1" spans="1:5">
      <c r="A2" s="30" t="s">
        <v>23</v>
      </c>
      <c r="B2" s="30"/>
      <c r="C2" s="30"/>
      <c r="D2" s="28"/>
      <c r="E2" s="28"/>
    </row>
    <row r="3" ht="27.85" customHeight="1" spans="1:5">
      <c r="A3" s="31" t="s">
        <v>24</v>
      </c>
      <c r="B3" s="32" t="s">
        <v>25</v>
      </c>
      <c r="C3" s="32" t="s">
        <v>26</v>
      </c>
      <c r="D3" s="32"/>
      <c r="E3" s="33" t="s">
        <v>27</v>
      </c>
    </row>
    <row r="4" ht="28.55" customHeight="1" spans="1:5">
      <c r="A4" s="34" t="s">
        <v>28</v>
      </c>
      <c r="B4" s="35" t="s">
        <v>29</v>
      </c>
      <c r="C4" s="35" t="s">
        <v>30</v>
      </c>
      <c r="D4" s="35"/>
      <c r="E4" s="36">
        <f>'100章'!D41</f>
        <v>0</v>
      </c>
    </row>
    <row r="5" ht="27.85" customHeight="1" spans="1:5">
      <c r="A5" s="34" t="s">
        <v>31</v>
      </c>
      <c r="B5" s="35" t="s">
        <v>32</v>
      </c>
      <c r="C5" s="35" t="s">
        <v>33</v>
      </c>
      <c r="D5" s="35"/>
      <c r="E5" s="36">
        <f>'200章 '!D41</f>
        <v>0</v>
      </c>
    </row>
    <row r="6" ht="28.55" customHeight="1" spans="1:5">
      <c r="A6" s="34" t="s">
        <v>34</v>
      </c>
      <c r="B6" s="35" t="s">
        <v>35</v>
      </c>
      <c r="C6" s="35" t="s">
        <v>36</v>
      </c>
      <c r="D6" s="35"/>
      <c r="E6" s="36">
        <f>'300章'!D41</f>
        <v>0</v>
      </c>
    </row>
    <row r="7" ht="27.85" customHeight="1" spans="1:5">
      <c r="A7" s="34" t="s">
        <v>37</v>
      </c>
      <c r="B7" s="34" t="s">
        <v>38</v>
      </c>
      <c r="C7" s="34"/>
      <c r="D7" s="34"/>
      <c r="E7" s="36">
        <f>E4+E5+E6</f>
        <v>0</v>
      </c>
    </row>
    <row r="8" ht="27.85" customHeight="1" spans="1:5">
      <c r="A8" s="34" t="s">
        <v>39</v>
      </c>
      <c r="B8" s="37" t="s">
        <v>40</v>
      </c>
      <c r="C8" s="37"/>
      <c r="D8" s="37"/>
      <c r="E8" s="36"/>
    </row>
    <row r="9" ht="27.85" customHeight="1" spans="1:5">
      <c r="A9" s="34" t="s">
        <v>41</v>
      </c>
      <c r="B9" s="38" t="s">
        <v>42</v>
      </c>
      <c r="C9" s="38"/>
      <c r="D9" s="38"/>
      <c r="E9" s="36"/>
    </row>
    <row r="10" ht="27.1" customHeight="1" spans="1:5">
      <c r="A10" s="34" t="s">
        <v>43</v>
      </c>
      <c r="B10" s="37" t="s">
        <v>44</v>
      </c>
      <c r="C10" s="37"/>
      <c r="D10" s="37"/>
      <c r="E10" s="39"/>
    </row>
    <row r="11" ht="27.85" customHeight="1" spans="1:5">
      <c r="A11" s="34" t="s">
        <v>45</v>
      </c>
      <c r="B11" s="37" t="s">
        <v>46</v>
      </c>
      <c r="C11" s="37"/>
      <c r="D11" s="37"/>
      <c r="E11" s="39"/>
    </row>
    <row r="12" ht="27.85" customHeight="1" spans="1:5">
      <c r="A12" s="34" t="s">
        <v>47</v>
      </c>
      <c r="B12" s="40" t="s">
        <v>48</v>
      </c>
      <c r="C12" s="40"/>
      <c r="D12" s="40"/>
      <c r="E12" s="41">
        <f>E7+E10+E11</f>
        <v>0</v>
      </c>
    </row>
  </sheetData>
  <sheetProtection algorithmName="SHA-512" hashValue="Jp3q+zmwdzhaEKpO17XfudGKBXJDpuVkl9XhCC/Sm8eh3W13/vsSzcBqp/oP0UU9lMHX5wlMWPQCRodxzfomkw==" saltValue="BfpYiYwureQSWFAAx/evgg==" spinCount="100000" sheet="1" objects="1"/>
  <mergeCells count="12">
    <mergeCell ref="A1:E1"/>
    <mergeCell ref="A2:C2"/>
    <mergeCell ref="C3:D3"/>
    <mergeCell ref="C4:D4"/>
    <mergeCell ref="C5:D5"/>
    <mergeCell ref="C6:D6"/>
    <mergeCell ref="B7:D7"/>
    <mergeCell ref="B8:D8"/>
    <mergeCell ref="B9:D9"/>
    <mergeCell ref="B10:D10"/>
    <mergeCell ref="B11:D11"/>
    <mergeCell ref="B12:D12"/>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view="pageBreakPreview" zoomScaleNormal="100" workbookViewId="0">
      <selection activeCell="E20" sqref="E20"/>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49</v>
      </c>
      <c r="B1" s="1"/>
      <c r="C1" s="1"/>
      <c r="D1" s="1"/>
      <c r="E1" s="1"/>
      <c r="F1" s="1"/>
    </row>
    <row r="2" ht="16.85" customHeight="1" spans="1:6">
      <c r="A2" s="2" t="s">
        <v>50</v>
      </c>
      <c r="B2" s="2"/>
      <c r="C2" s="2"/>
      <c r="D2" s="2"/>
      <c r="E2" s="2" t="s">
        <v>51</v>
      </c>
      <c r="F2" s="2"/>
    </row>
    <row r="3" ht="32.95" customHeight="1" spans="1:6">
      <c r="A3" s="3" t="s">
        <v>30</v>
      </c>
      <c r="B3" s="3"/>
      <c r="C3" s="3"/>
      <c r="D3" s="3"/>
      <c r="E3" s="3"/>
      <c r="F3" s="3"/>
    </row>
    <row r="4" ht="16.85" customHeight="1" spans="1:6">
      <c r="A4" s="4" t="s">
        <v>52</v>
      </c>
      <c r="B4" s="5" t="s">
        <v>53</v>
      </c>
      <c r="C4" s="5" t="s">
        <v>54</v>
      </c>
      <c r="D4" s="5" t="s">
        <v>55</v>
      </c>
      <c r="E4" s="5" t="s">
        <v>56</v>
      </c>
      <c r="F4" s="6" t="s">
        <v>57</v>
      </c>
    </row>
    <row r="5" ht="16.1" customHeight="1" spans="1:6">
      <c r="A5" s="7" t="s">
        <v>58</v>
      </c>
      <c r="B5" s="8" t="s">
        <v>59</v>
      </c>
      <c r="C5" s="9"/>
      <c r="D5" s="10"/>
      <c r="E5" s="14"/>
      <c r="F5" s="15"/>
    </row>
    <row r="6" ht="16.85" customHeight="1" spans="1:6">
      <c r="A6" s="7" t="s">
        <v>60</v>
      </c>
      <c r="B6" s="8" t="s">
        <v>61</v>
      </c>
      <c r="C6" s="9" t="s">
        <v>62</v>
      </c>
      <c r="D6" s="10" t="s">
        <v>63</v>
      </c>
      <c r="E6" s="14"/>
      <c r="F6" s="15">
        <f>E6*D6</f>
        <v>0</v>
      </c>
    </row>
    <row r="7" ht="16.1" customHeight="1" spans="1:6">
      <c r="A7" s="7" t="s">
        <v>64</v>
      </c>
      <c r="B7" s="8" t="s">
        <v>65</v>
      </c>
      <c r="C7" s="9"/>
      <c r="D7" s="10"/>
      <c r="E7" s="14"/>
      <c r="F7" s="15"/>
    </row>
    <row r="8" ht="16.1" customHeight="1" spans="1:6">
      <c r="A8" s="7" t="s">
        <v>66</v>
      </c>
      <c r="B8" s="8" t="s">
        <v>67</v>
      </c>
      <c r="C8" s="9" t="s">
        <v>62</v>
      </c>
      <c r="D8" s="10" t="s">
        <v>63</v>
      </c>
      <c r="E8" s="14"/>
      <c r="F8" s="15">
        <f>E8*D8</f>
        <v>0</v>
      </c>
    </row>
    <row r="9" ht="16.85" customHeight="1" spans="1:6">
      <c r="A9" s="22"/>
      <c r="B9" s="19"/>
      <c r="C9" s="20"/>
      <c r="D9" s="21"/>
      <c r="E9" s="13"/>
      <c r="F9" s="12"/>
    </row>
    <row r="10" ht="16.1" customHeight="1" spans="1:6">
      <c r="A10" s="22"/>
      <c r="B10" s="19"/>
      <c r="C10" s="20"/>
      <c r="D10" s="21"/>
      <c r="E10" s="13"/>
      <c r="F10" s="12"/>
    </row>
    <row r="11" ht="16.1" customHeight="1" spans="1:6">
      <c r="A11" s="22"/>
      <c r="B11" s="19"/>
      <c r="C11" s="20"/>
      <c r="D11" s="21"/>
      <c r="E11" s="13"/>
      <c r="F11" s="12"/>
    </row>
    <row r="12" ht="16.85" customHeight="1" spans="1:6">
      <c r="A12" s="22"/>
      <c r="B12" s="19"/>
      <c r="C12" s="20"/>
      <c r="D12" s="21"/>
      <c r="E12" s="13"/>
      <c r="F12" s="12"/>
    </row>
    <row r="13" ht="16.1" customHeight="1" spans="1:6">
      <c r="A13" s="22"/>
      <c r="B13" s="19"/>
      <c r="C13" s="20"/>
      <c r="D13" s="21"/>
      <c r="E13" s="13"/>
      <c r="F13" s="12"/>
    </row>
    <row r="14" ht="16.1" customHeight="1" spans="1:6">
      <c r="A14" s="22"/>
      <c r="B14" s="19"/>
      <c r="C14" s="20"/>
      <c r="D14" s="21"/>
      <c r="E14" s="13"/>
      <c r="F14" s="12"/>
    </row>
    <row r="15" ht="16.85" customHeight="1" spans="1:6">
      <c r="A15" s="22"/>
      <c r="B15" s="19"/>
      <c r="C15" s="20"/>
      <c r="D15" s="21"/>
      <c r="E15" s="13"/>
      <c r="F15" s="12"/>
    </row>
    <row r="16" ht="16.1" customHeight="1" spans="1:6">
      <c r="A16" s="22"/>
      <c r="B16" s="19"/>
      <c r="C16" s="20"/>
      <c r="D16" s="21"/>
      <c r="E16" s="13"/>
      <c r="F16" s="12"/>
    </row>
    <row r="17" ht="16.1" customHeight="1" spans="1:6">
      <c r="A17" s="22"/>
      <c r="B17" s="19"/>
      <c r="C17" s="20"/>
      <c r="D17" s="21"/>
      <c r="E17" s="13"/>
      <c r="F17" s="12"/>
    </row>
    <row r="18" ht="16.85" customHeight="1" spans="1:6">
      <c r="A18" s="22"/>
      <c r="B18" s="19"/>
      <c r="C18" s="20"/>
      <c r="D18" s="21"/>
      <c r="E18" s="13"/>
      <c r="F18" s="12"/>
    </row>
    <row r="19" ht="16.1" customHeight="1" spans="1:6">
      <c r="A19" s="22"/>
      <c r="B19" s="19"/>
      <c r="C19" s="20"/>
      <c r="D19" s="21"/>
      <c r="E19" s="13"/>
      <c r="F19" s="12"/>
    </row>
    <row r="20" ht="16.1" customHeight="1" spans="1:6">
      <c r="A20" s="22"/>
      <c r="B20" s="19"/>
      <c r="C20" s="20"/>
      <c r="D20" s="21"/>
      <c r="E20" s="13"/>
      <c r="F20" s="12"/>
    </row>
    <row r="21" ht="16.85" customHeight="1" spans="1:6">
      <c r="A21" s="22"/>
      <c r="B21" s="19"/>
      <c r="C21" s="20"/>
      <c r="D21" s="21"/>
      <c r="E21" s="13"/>
      <c r="F21" s="12"/>
    </row>
    <row r="22" ht="16.1" customHeight="1" spans="1:6">
      <c r="A22" s="22"/>
      <c r="B22" s="19"/>
      <c r="C22" s="20"/>
      <c r="D22" s="21"/>
      <c r="E22" s="13"/>
      <c r="F22" s="12"/>
    </row>
    <row r="23" ht="16.1" customHeight="1" spans="1:6">
      <c r="A23" s="22"/>
      <c r="B23" s="19"/>
      <c r="C23" s="20"/>
      <c r="D23" s="21"/>
      <c r="E23" s="13"/>
      <c r="F23" s="12"/>
    </row>
    <row r="24" ht="16.85" customHeight="1" spans="1:6">
      <c r="A24" s="22"/>
      <c r="B24" s="19"/>
      <c r="C24" s="20"/>
      <c r="D24" s="21"/>
      <c r="E24" s="13"/>
      <c r="F24" s="12"/>
    </row>
    <row r="25" ht="16.1" customHeight="1" spans="1:6">
      <c r="A25" s="22"/>
      <c r="B25" s="19"/>
      <c r="C25" s="20"/>
      <c r="D25" s="21"/>
      <c r="E25" s="13"/>
      <c r="F25" s="12"/>
    </row>
    <row r="26" ht="16.85" customHeight="1" spans="1:6">
      <c r="A26" s="22"/>
      <c r="B26" s="19"/>
      <c r="C26" s="20"/>
      <c r="D26" s="21"/>
      <c r="E26" s="13"/>
      <c r="F26" s="12"/>
    </row>
    <row r="27" ht="16.1" customHeight="1" spans="1:6">
      <c r="A27" s="22"/>
      <c r="B27" s="19"/>
      <c r="C27" s="20"/>
      <c r="D27" s="21"/>
      <c r="E27" s="13"/>
      <c r="F27" s="12"/>
    </row>
    <row r="28" ht="16.1" customHeight="1" spans="1:6">
      <c r="A28" s="22"/>
      <c r="B28" s="19"/>
      <c r="C28" s="20"/>
      <c r="D28" s="21"/>
      <c r="E28" s="13"/>
      <c r="F28" s="12"/>
    </row>
    <row r="29" ht="16.85" customHeight="1" spans="1:6">
      <c r="A29" s="22"/>
      <c r="B29" s="19"/>
      <c r="C29" s="20"/>
      <c r="D29" s="21"/>
      <c r="E29" s="13"/>
      <c r="F29" s="12"/>
    </row>
    <row r="30" ht="16.1" customHeight="1" spans="1:6">
      <c r="A30" s="22"/>
      <c r="B30" s="19"/>
      <c r="C30" s="20"/>
      <c r="D30" s="21"/>
      <c r="E30" s="13"/>
      <c r="F30" s="12"/>
    </row>
    <row r="31" ht="16.1" customHeight="1" spans="1:6">
      <c r="A31" s="22"/>
      <c r="B31" s="19"/>
      <c r="C31" s="20"/>
      <c r="D31" s="21"/>
      <c r="E31" s="13"/>
      <c r="F31" s="12"/>
    </row>
    <row r="32" ht="16.85" customHeight="1" spans="1:6">
      <c r="A32" s="22"/>
      <c r="B32" s="19"/>
      <c r="C32" s="20"/>
      <c r="D32" s="21"/>
      <c r="E32" s="13"/>
      <c r="F32" s="12"/>
    </row>
    <row r="33" ht="16.1" customHeight="1" spans="1:6">
      <c r="A33" s="22"/>
      <c r="B33" s="19"/>
      <c r="C33" s="20"/>
      <c r="D33" s="21"/>
      <c r="E33" s="13"/>
      <c r="F33" s="12"/>
    </row>
    <row r="34" ht="16.1" customHeight="1" spans="1:6">
      <c r="A34" s="22"/>
      <c r="B34" s="19"/>
      <c r="C34" s="20"/>
      <c r="D34" s="21"/>
      <c r="E34" s="13"/>
      <c r="F34" s="12"/>
    </row>
    <row r="35" ht="16.85" customHeight="1" spans="1:6">
      <c r="A35" s="22"/>
      <c r="B35" s="19"/>
      <c r="C35" s="20"/>
      <c r="D35" s="21"/>
      <c r="E35" s="13"/>
      <c r="F35" s="12"/>
    </row>
    <row r="36" ht="16.1" customHeight="1" spans="1:6">
      <c r="A36" s="22"/>
      <c r="B36" s="19"/>
      <c r="C36" s="20"/>
      <c r="D36" s="21"/>
      <c r="E36" s="13"/>
      <c r="F36" s="12"/>
    </row>
    <row r="37" ht="16.1" customHeight="1" spans="1:6">
      <c r="A37" s="22"/>
      <c r="B37" s="19"/>
      <c r="C37" s="20"/>
      <c r="D37" s="21"/>
      <c r="E37" s="13"/>
      <c r="F37" s="12"/>
    </row>
    <row r="38" ht="16.85" customHeight="1" spans="1:6">
      <c r="A38" s="22"/>
      <c r="B38" s="19"/>
      <c r="C38" s="20"/>
      <c r="D38" s="21"/>
      <c r="E38" s="13"/>
      <c r="F38" s="12"/>
    </row>
    <row r="39" ht="16.1" customHeight="1" spans="1:6">
      <c r="A39" s="22"/>
      <c r="B39" s="19"/>
      <c r="C39" s="20"/>
      <c r="D39" s="21"/>
      <c r="E39" s="13"/>
      <c r="F39" s="12"/>
    </row>
    <row r="40" ht="16.1" customHeight="1" spans="1:6">
      <c r="A40" s="22"/>
      <c r="B40" s="19"/>
      <c r="C40" s="20"/>
      <c r="D40" s="21"/>
      <c r="E40" s="13"/>
      <c r="F40" s="12"/>
    </row>
    <row r="41" ht="32.95" customHeight="1" spans="1:6">
      <c r="A41" s="23"/>
      <c r="B41" s="24" t="s">
        <v>68</v>
      </c>
      <c r="C41" s="23"/>
      <c r="D41" s="25">
        <f>F6+F8</f>
        <v>0</v>
      </c>
      <c r="E41" s="25"/>
      <c r="F41" s="25"/>
    </row>
    <row r="42" spans="1:6">
      <c r="A42" s="28"/>
      <c r="B42" s="28"/>
      <c r="C42" s="28"/>
      <c r="D42" s="28"/>
      <c r="E42" s="28"/>
      <c r="F42" s="28"/>
    </row>
  </sheetData>
  <sheetProtection algorithmName="SHA-512" hashValue="koTp+Kmi2aj/fu/yIwsu37wUY/TCoigPGluePEW98g9rDjVjcDbokKRGj7TtijvFCcs7WLlwu9CgAAgUvdswpw==" saltValue="xj6jzNifudvkzrULwISrUw==" spinCount="100000" sheet="1" objects="1"/>
  <protectedRanges>
    <protectedRange password="C71F" sqref="C5:D5" name="区域1" securityDescriptor="O:WDG:WDD:"/>
  </protectedRanges>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view="pageBreakPreview" zoomScaleNormal="100" workbookViewId="0">
      <selection activeCell="E7" sqref="E7:E9"/>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49</v>
      </c>
      <c r="B1" s="1"/>
      <c r="C1" s="1"/>
      <c r="D1" s="1"/>
      <c r="E1" s="1"/>
      <c r="F1" s="1"/>
    </row>
    <row r="2" ht="16.85" customHeight="1" spans="1:6">
      <c r="A2" s="2" t="s">
        <v>50</v>
      </c>
      <c r="B2" s="2"/>
      <c r="C2" s="2"/>
      <c r="D2" s="2"/>
      <c r="E2" s="2" t="s">
        <v>51</v>
      </c>
      <c r="F2" s="2"/>
    </row>
    <row r="3" ht="32.95" customHeight="1" spans="1:6">
      <c r="A3" s="3" t="s">
        <v>33</v>
      </c>
      <c r="B3" s="3"/>
      <c r="C3" s="3"/>
      <c r="D3" s="3"/>
      <c r="E3" s="3"/>
      <c r="F3" s="3"/>
    </row>
    <row r="4" ht="16.85" customHeight="1" spans="1:6">
      <c r="A4" s="4" t="s">
        <v>52</v>
      </c>
      <c r="B4" s="5" t="s">
        <v>53</v>
      </c>
      <c r="C4" s="5" t="s">
        <v>54</v>
      </c>
      <c r="D4" s="5" t="s">
        <v>55</v>
      </c>
      <c r="E4" s="5" t="s">
        <v>56</v>
      </c>
      <c r="F4" s="6" t="s">
        <v>57</v>
      </c>
    </row>
    <row r="5" ht="16.1" customHeight="1" spans="1:6">
      <c r="A5" s="7" t="s">
        <v>69</v>
      </c>
      <c r="B5" s="8" t="s">
        <v>70</v>
      </c>
      <c r="C5" s="9"/>
      <c r="D5" s="10"/>
      <c r="E5" s="13"/>
      <c r="F5" s="12"/>
    </row>
    <row r="6" ht="16.85" customHeight="1" spans="1:6">
      <c r="A6" s="7" t="s">
        <v>71</v>
      </c>
      <c r="B6" s="8" t="s">
        <v>72</v>
      </c>
      <c r="C6" s="9"/>
      <c r="D6" s="10"/>
      <c r="E6" s="13"/>
      <c r="F6" s="12"/>
    </row>
    <row r="7" ht="16.1" customHeight="1" spans="1:6">
      <c r="A7" s="7" t="s">
        <v>73</v>
      </c>
      <c r="B7" s="8" t="s">
        <v>74</v>
      </c>
      <c r="C7" s="9" t="s">
        <v>75</v>
      </c>
      <c r="D7" s="10" t="s">
        <v>76</v>
      </c>
      <c r="E7" s="14"/>
      <c r="F7" s="15">
        <f>E7*D7</f>
        <v>0</v>
      </c>
    </row>
    <row r="8" ht="16.1" customHeight="1" spans="1:6">
      <c r="A8" s="7" t="s">
        <v>77</v>
      </c>
      <c r="B8" s="8" t="s">
        <v>78</v>
      </c>
      <c r="C8" s="9"/>
      <c r="D8" s="10"/>
      <c r="E8" s="14"/>
      <c r="F8" s="15"/>
    </row>
    <row r="9" ht="16.85" customHeight="1" spans="1:6">
      <c r="A9" s="7" t="s">
        <v>79</v>
      </c>
      <c r="B9" s="8" t="s">
        <v>80</v>
      </c>
      <c r="C9" s="9" t="s">
        <v>81</v>
      </c>
      <c r="D9" s="10" t="s">
        <v>82</v>
      </c>
      <c r="E9" s="14"/>
      <c r="F9" s="15">
        <f>E9*D9</f>
        <v>0</v>
      </c>
    </row>
    <row r="10" ht="16.1" customHeight="1" spans="1:6">
      <c r="A10" s="18"/>
      <c r="B10" s="19"/>
      <c r="C10" s="20"/>
      <c r="D10" s="27"/>
      <c r="E10" s="14"/>
      <c r="F10" s="15"/>
    </row>
    <row r="11" ht="16.1" customHeight="1" spans="1:6">
      <c r="A11" s="18"/>
      <c r="B11" s="19"/>
      <c r="C11" s="20"/>
      <c r="D11" s="27"/>
      <c r="E11" s="14"/>
      <c r="F11" s="15"/>
    </row>
    <row r="12" ht="16.85" customHeight="1" spans="1:6">
      <c r="A12" s="16"/>
      <c r="B12" s="8"/>
      <c r="C12" s="20"/>
      <c r="D12" s="27"/>
      <c r="E12" s="14"/>
      <c r="F12" s="15"/>
    </row>
    <row r="13" ht="16.1" customHeight="1" spans="1:6">
      <c r="A13" s="16"/>
      <c r="B13" s="8"/>
      <c r="C13" s="9"/>
      <c r="D13" s="21"/>
      <c r="E13" s="14"/>
      <c r="F13" s="15"/>
    </row>
    <row r="14" ht="16.1" customHeight="1" spans="1:6">
      <c r="A14" s="16"/>
      <c r="B14" s="8"/>
      <c r="C14" s="9"/>
      <c r="D14" s="10"/>
      <c r="E14" s="14"/>
      <c r="F14" s="15"/>
    </row>
    <row r="15" ht="16.85" customHeight="1" spans="1:6">
      <c r="A15" s="16"/>
      <c r="B15" s="8"/>
      <c r="C15" s="9"/>
      <c r="D15" s="10"/>
      <c r="E15" s="14"/>
      <c r="F15" s="15"/>
    </row>
    <row r="16" ht="16.1" customHeight="1" spans="1:6">
      <c r="A16" s="16"/>
      <c r="B16" s="8"/>
      <c r="C16" s="9"/>
      <c r="D16" s="10"/>
      <c r="E16" s="14"/>
      <c r="F16" s="15"/>
    </row>
    <row r="17" ht="16.1" customHeight="1" spans="1:6">
      <c r="A17" s="16"/>
      <c r="B17" s="8"/>
      <c r="C17" s="9"/>
      <c r="D17" s="10"/>
      <c r="E17" s="14"/>
      <c r="F17" s="15"/>
    </row>
    <row r="18" ht="16.85" customHeight="1" spans="1:6">
      <c r="A18" s="18"/>
      <c r="B18" s="19"/>
      <c r="C18" s="20"/>
      <c r="D18" s="21"/>
      <c r="E18" s="13"/>
      <c r="F18" s="12"/>
    </row>
    <row r="19" ht="16.1" customHeight="1" spans="1:6">
      <c r="A19" s="18"/>
      <c r="B19" s="19"/>
      <c r="C19" s="20"/>
      <c r="D19" s="21"/>
      <c r="E19" s="13"/>
      <c r="F19" s="12"/>
    </row>
    <row r="20" ht="16.1" customHeight="1" spans="1:6">
      <c r="A20" s="18"/>
      <c r="B20" s="19"/>
      <c r="C20" s="20"/>
      <c r="D20" s="21"/>
      <c r="E20" s="13"/>
      <c r="F20" s="12"/>
    </row>
    <row r="21" ht="16.85" customHeight="1" spans="1:6">
      <c r="A21" s="18"/>
      <c r="B21" s="19"/>
      <c r="C21" s="20"/>
      <c r="D21" s="21"/>
      <c r="E21" s="13"/>
      <c r="F21" s="12"/>
    </row>
    <row r="22" ht="16.1" customHeight="1" spans="1:6">
      <c r="A22" s="18"/>
      <c r="B22" s="19"/>
      <c r="C22" s="20"/>
      <c r="D22" s="21"/>
      <c r="E22" s="13"/>
      <c r="F22" s="12"/>
    </row>
    <row r="23" ht="16.1" customHeight="1" spans="1:6">
      <c r="A23" s="18"/>
      <c r="B23" s="19"/>
      <c r="C23" s="20"/>
      <c r="D23" s="21"/>
      <c r="E23" s="13"/>
      <c r="F23" s="12"/>
    </row>
    <row r="24" ht="16.85" customHeight="1" spans="1:6">
      <c r="A24" s="18"/>
      <c r="B24" s="19"/>
      <c r="C24" s="20"/>
      <c r="D24" s="21"/>
      <c r="E24" s="13"/>
      <c r="F24" s="12"/>
    </row>
    <row r="25" ht="16.1" customHeight="1" spans="1:6">
      <c r="A25" s="22"/>
      <c r="B25" s="19"/>
      <c r="C25" s="20"/>
      <c r="D25" s="21"/>
      <c r="E25" s="13"/>
      <c r="F25" s="12"/>
    </row>
    <row r="26" ht="16.85" customHeight="1" spans="1:6">
      <c r="A26" s="22"/>
      <c r="B26" s="19"/>
      <c r="C26" s="20"/>
      <c r="D26" s="21"/>
      <c r="E26" s="13"/>
      <c r="F26" s="12"/>
    </row>
    <row r="27" ht="16.1" customHeight="1" spans="1:6">
      <c r="A27" s="22"/>
      <c r="B27" s="19"/>
      <c r="C27" s="20"/>
      <c r="D27" s="21"/>
      <c r="E27" s="13"/>
      <c r="F27" s="12"/>
    </row>
    <row r="28" ht="16.1" customHeight="1" spans="1:6">
      <c r="A28" s="22"/>
      <c r="B28" s="19"/>
      <c r="C28" s="20"/>
      <c r="D28" s="21"/>
      <c r="E28" s="13"/>
      <c r="F28" s="12"/>
    </row>
    <row r="29" ht="16.85" customHeight="1" spans="1:6">
      <c r="A29" s="22"/>
      <c r="B29" s="19"/>
      <c r="C29" s="20"/>
      <c r="D29" s="21"/>
      <c r="E29" s="13"/>
      <c r="F29" s="12"/>
    </row>
    <row r="30" ht="16.1" customHeight="1" spans="1:6">
      <c r="A30" s="22"/>
      <c r="B30" s="19"/>
      <c r="C30" s="20"/>
      <c r="D30" s="21"/>
      <c r="E30" s="13"/>
      <c r="F30" s="12"/>
    </row>
    <row r="31" ht="16.1" customHeight="1" spans="1:6">
      <c r="A31" s="22"/>
      <c r="B31" s="19"/>
      <c r="C31" s="20"/>
      <c r="D31" s="21"/>
      <c r="E31" s="13"/>
      <c r="F31" s="12"/>
    </row>
    <row r="32" ht="16.85" customHeight="1" spans="1:6">
      <c r="A32" s="22"/>
      <c r="B32" s="19"/>
      <c r="C32" s="20"/>
      <c r="D32" s="21"/>
      <c r="E32" s="13"/>
      <c r="F32" s="12"/>
    </row>
    <row r="33" ht="16.1" customHeight="1" spans="1:6">
      <c r="A33" s="22"/>
      <c r="B33" s="19"/>
      <c r="C33" s="20"/>
      <c r="D33" s="21"/>
      <c r="E33" s="13"/>
      <c r="F33" s="12"/>
    </row>
    <row r="34" ht="16.1" customHeight="1" spans="1:6">
      <c r="A34" s="22"/>
      <c r="B34" s="19"/>
      <c r="C34" s="20"/>
      <c r="D34" s="21"/>
      <c r="E34" s="13"/>
      <c r="F34" s="12"/>
    </row>
    <row r="35" ht="16.85" customHeight="1" spans="1:6">
      <c r="A35" s="22"/>
      <c r="B35" s="19"/>
      <c r="C35" s="20"/>
      <c r="D35" s="21"/>
      <c r="E35" s="13"/>
      <c r="F35" s="12"/>
    </row>
    <row r="36" ht="16.1" customHeight="1" spans="1:6">
      <c r="A36" s="22"/>
      <c r="B36" s="19"/>
      <c r="C36" s="20"/>
      <c r="D36" s="21"/>
      <c r="E36" s="13"/>
      <c r="F36" s="12"/>
    </row>
    <row r="37" ht="16.1" customHeight="1" spans="1:6">
      <c r="A37" s="22"/>
      <c r="B37" s="19"/>
      <c r="C37" s="20"/>
      <c r="D37" s="21"/>
      <c r="E37" s="13"/>
      <c r="F37" s="12"/>
    </row>
    <row r="38" ht="16.85" customHeight="1" spans="1:6">
      <c r="A38" s="22"/>
      <c r="B38" s="19"/>
      <c r="C38" s="20"/>
      <c r="D38" s="21"/>
      <c r="E38" s="13"/>
      <c r="F38" s="12"/>
    </row>
    <row r="39" ht="16.1" customHeight="1" spans="1:6">
      <c r="A39" s="22"/>
      <c r="B39" s="19"/>
      <c r="C39" s="20"/>
      <c r="D39" s="21"/>
      <c r="E39" s="13"/>
      <c r="F39" s="12"/>
    </row>
    <row r="40" ht="16.1" customHeight="1" spans="1:6">
      <c r="A40" s="22"/>
      <c r="B40" s="19"/>
      <c r="C40" s="20"/>
      <c r="D40" s="21"/>
      <c r="E40" s="13"/>
      <c r="F40" s="12"/>
    </row>
    <row r="41" ht="32.95" customHeight="1" spans="1:6">
      <c r="A41" s="23"/>
      <c r="B41" s="24" t="s">
        <v>83</v>
      </c>
      <c r="C41" s="23"/>
      <c r="D41" s="25">
        <f>F7+F9</f>
        <v>0</v>
      </c>
      <c r="E41" s="25"/>
      <c r="F41" s="25"/>
    </row>
  </sheetData>
  <sheetProtection algorithmName="SHA-512" hashValue="IPn6/12zdmA37OL/G1FUciwy2or4LNEtASlZv2Sw2oQi3lCW0dz4Vrhhwgxwj0SF7/TEOkXd+DKGcBljScxStA==" saltValue="RH5kUd2H14riWB0a5d8j4g==" spinCount="100000" sheet="1" objects="1"/>
  <protectedRanges>
    <protectedRange password="C71F" sqref="E5:E40" name="区域1"/>
    <protectedRange password="C71F" sqref="A5:A10 A12:A40" name="区域2"/>
  </protectedRanges>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view="pageBreakPreview" zoomScaleNormal="100" workbookViewId="0">
      <selection activeCell="E16" sqref="E16"/>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49</v>
      </c>
      <c r="B1" s="1"/>
      <c r="C1" s="1"/>
      <c r="D1" s="1"/>
      <c r="E1" s="1"/>
      <c r="F1" s="1"/>
    </row>
    <row r="2" ht="16.85" customHeight="1" spans="1:6">
      <c r="A2" s="2" t="s">
        <v>50</v>
      </c>
      <c r="B2" s="2"/>
      <c r="C2" s="2"/>
      <c r="D2" s="2"/>
      <c r="E2" s="2" t="s">
        <v>51</v>
      </c>
      <c r="F2" s="2"/>
    </row>
    <row r="3" ht="32.95" customHeight="1" spans="1:6">
      <c r="A3" s="3" t="s">
        <v>36</v>
      </c>
      <c r="B3" s="3"/>
      <c r="C3" s="3"/>
      <c r="D3" s="3"/>
      <c r="E3" s="3"/>
      <c r="F3" s="3"/>
    </row>
    <row r="4" ht="16.85" customHeight="1" spans="1:6">
      <c r="A4" s="4" t="s">
        <v>52</v>
      </c>
      <c r="B4" s="5" t="s">
        <v>53</v>
      </c>
      <c r="C4" s="5" t="s">
        <v>54</v>
      </c>
      <c r="D4" s="5" t="s">
        <v>55</v>
      </c>
      <c r="E4" s="5" t="s">
        <v>56</v>
      </c>
      <c r="F4" s="6" t="s">
        <v>57</v>
      </c>
    </row>
    <row r="5" ht="16.1" customHeight="1" spans="1:6">
      <c r="A5" s="7" t="s">
        <v>84</v>
      </c>
      <c r="B5" s="8" t="s">
        <v>85</v>
      </c>
      <c r="C5" s="9"/>
      <c r="D5" s="10"/>
      <c r="E5" s="11"/>
      <c r="F5" s="12"/>
    </row>
    <row r="6" ht="16.85" customHeight="1" spans="1:6">
      <c r="A6" s="7" t="s">
        <v>86</v>
      </c>
      <c r="B6" s="8" t="s">
        <v>87</v>
      </c>
      <c r="C6" s="9"/>
      <c r="D6" s="10"/>
      <c r="E6" s="13"/>
      <c r="F6" s="12"/>
    </row>
    <row r="7" ht="16.1" customHeight="1" spans="1:6">
      <c r="A7" s="7" t="s">
        <v>73</v>
      </c>
      <c r="B7" s="8" t="s">
        <v>88</v>
      </c>
      <c r="C7" s="9" t="s">
        <v>81</v>
      </c>
      <c r="D7" s="10" t="s">
        <v>82</v>
      </c>
      <c r="E7" s="14"/>
      <c r="F7" s="15">
        <f>D7*E7</f>
        <v>0</v>
      </c>
    </row>
    <row r="8" ht="16.1" customHeight="1" spans="1:6">
      <c r="A8" s="7" t="s">
        <v>89</v>
      </c>
      <c r="B8" s="8" t="s">
        <v>90</v>
      </c>
      <c r="C8" s="9"/>
      <c r="D8" s="10"/>
      <c r="E8" s="14"/>
      <c r="F8" s="15"/>
    </row>
    <row r="9" ht="16.85" customHeight="1" spans="1:6">
      <c r="A9" s="7" t="s">
        <v>91</v>
      </c>
      <c r="B9" s="8" t="s">
        <v>90</v>
      </c>
      <c r="C9" s="9"/>
      <c r="D9" s="10"/>
      <c r="E9" s="14"/>
      <c r="F9" s="15"/>
    </row>
    <row r="10" ht="16.1" customHeight="1" spans="1:6">
      <c r="A10" s="7" t="s">
        <v>73</v>
      </c>
      <c r="B10" s="8" t="s">
        <v>92</v>
      </c>
      <c r="C10" s="9" t="s">
        <v>75</v>
      </c>
      <c r="D10" s="10" t="s">
        <v>93</v>
      </c>
      <c r="E10" s="14"/>
      <c r="F10" s="15">
        <f>D10*E10</f>
        <v>0</v>
      </c>
    </row>
    <row r="11" ht="16.1" customHeight="1" spans="1:6">
      <c r="A11" s="7" t="s">
        <v>94</v>
      </c>
      <c r="B11" s="8" t="s">
        <v>95</v>
      </c>
      <c r="C11" s="9"/>
      <c r="D11" s="10"/>
      <c r="E11" s="14"/>
      <c r="F11" s="15"/>
    </row>
    <row r="12" ht="16.85" customHeight="1" spans="1:6">
      <c r="A12" s="7" t="s">
        <v>96</v>
      </c>
      <c r="B12" s="8" t="s">
        <v>97</v>
      </c>
      <c r="C12" s="9" t="s">
        <v>75</v>
      </c>
      <c r="D12" s="10" t="s">
        <v>98</v>
      </c>
      <c r="E12" s="14"/>
      <c r="F12" s="15">
        <f>D12*E12</f>
        <v>0</v>
      </c>
    </row>
    <row r="13" ht="16.1" customHeight="1" spans="1:6">
      <c r="A13" s="16"/>
      <c r="B13" s="8"/>
      <c r="C13" s="9"/>
      <c r="D13" s="17"/>
      <c r="E13" s="14"/>
      <c r="F13" s="15"/>
    </row>
    <row r="14" ht="16.1" customHeight="1" spans="1:6">
      <c r="A14" s="16"/>
      <c r="B14" s="8"/>
      <c r="C14" s="9"/>
      <c r="D14" s="17"/>
      <c r="E14" s="14"/>
      <c r="F14" s="15"/>
    </row>
    <row r="15" ht="16.85" customHeight="1" spans="1:6">
      <c r="A15" s="16"/>
      <c r="B15" s="8"/>
      <c r="C15" s="9"/>
      <c r="D15" s="17"/>
      <c r="E15" s="14"/>
      <c r="F15" s="15"/>
    </row>
    <row r="16" ht="16.1" customHeight="1" spans="1:6">
      <c r="A16" s="16"/>
      <c r="B16" s="8"/>
      <c r="C16" s="9"/>
      <c r="D16" s="17"/>
      <c r="E16" s="14"/>
      <c r="F16" s="15"/>
    </row>
    <row r="17" ht="16.1" customHeight="1" spans="1:6">
      <c r="A17" s="18"/>
      <c r="B17" s="19"/>
      <c r="C17" s="20"/>
      <c r="D17" s="21"/>
      <c r="E17" s="13"/>
      <c r="F17" s="12"/>
    </row>
    <row r="18" ht="16.85" customHeight="1" spans="1:6">
      <c r="A18" s="18"/>
      <c r="B18" s="19"/>
      <c r="C18" s="20"/>
      <c r="D18" s="21"/>
      <c r="E18" s="13"/>
      <c r="F18" s="12"/>
    </row>
    <row r="19" ht="16.1" customHeight="1" spans="1:6">
      <c r="A19" s="18"/>
      <c r="B19" s="19"/>
      <c r="C19" s="20"/>
      <c r="D19" s="21"/>
      <c r="E19" s="13"/>
      <c r="F19" s="12"/>
    </row>
    <row r="20" ht="16.1" customHeight="1" spans="1:6">
      <c r="A20" s="18"/>
      <c r="B20" s="19"/>
      <c r="C20" s="20"/>
      <c r="D20" s="21"/>
      <c r="E20" s="13"/>
      <c r="F20" s="12"/>
    </row>
    <row r="21" ht="16.85" customHeight="1" spans="1:6">
      <c r="A21" s="18"/>
      <c r="B21" s="19"/>
      <c r="C21" s="20"/>
      <c r="D21" s="21"/>
      <c r="E21" s="13"/>
      <c r="F21" s="12"/>
    </row>
    <row r="22" ht="16.1" customHeight="1" spans="1:6">
      <c r="A22" s="18"/>
      <c r="B22" s="19"/>
      <c r="C22" s="20"/>
      <c r="D22" s="21"/>
      <c r="E22" s="13"/>
      <c r="F22" s="12"/>
    </row>
    <row r="23" ht="16.1" customHeight="1" spans="1:6">
      <c r="A23" s="18"/>
      <c r="B23" s="19"/>
      <c r="C23" s="20"/>
      <c r="D23" s="21"/>
      <c r="E23" s="13"/>
      <c r="F23" s="12"/>
    </row>
    <row r="24" ht="16.85" customHeight="1" spans="1:6">
      <c r="A24" s="18"/>
      <c r="B24" s="19"/>
      <c r="C24" s="20"/>
      <c r="D24" s="21"/>
      <c r="E24" s="13"/>
      <c r="F24" s="12"/>
    </row>
    <row r="25" ht="16.1" customHeight="1" spans="1:6">
      <c r="A25" s="18"/>
      <c r="B25" s="19"/>
      <c r="C25" s="20"/>
      <c r="D25" s="21"/>
      <c r="E25" s="13"/>
      <c r="F25" s="12"/>
    </row>
    <row r="26" ht="16.85" customHeight="1" spans="1:6">
      <c r="A26" s="18"/>
      <c r="B26" s="19"/>
      <c r="C26" s="20"/>
      <c r="D26" s="21"/>
      <c r="E26" s="13"/>
      <c r="F26" s="12"/>
    </row>
    <row r="27" ht="16.1" customHeight="1" spans="1:6">
      <c r="A27" s="22"/>
      <c r="B27" s="19"/>
      <c r="C27" s="20"/>
      <c r="D27" s="21"/>
      <c r="E27" s="13"/>
      <c r="F27" s="12"/>
    </row>
    <row r="28" ht="16.1" customHeight="1" spans="1:6">
      <c r="A28" s="22"/>
      <c r="B28" s="19"/>
      <c r="C28" s="20"/>
      <c r="D28" s="21"/>
      <c r="E28" s="13"/>
      <c r="F28" s="12"/>
    </row>
    <row r="29" ht="16.85" customHeight="1" spans="1:6">
      <c r="A29" s="22"/>
      <c r="B29" s="19"/>
      <c r="C29" s="20"/>
      <c r="D29" s="21"/>
      <c r="E29" s="13"/>
      <c r="F29" s="12"/>
    </row>
    <row r="30" ht="16.1" customHeight="1" spans="1:6">
      <c r="A30" s="22"/>
      <c r="B30" s="19"/>
      <c r="C30" s="20"/>
      <c r="D30" s="21"/>
      <c r="E30" s="13"/>
      <c r="F30" s="12"/>
    </row>
    <row r="31" ht="16.1" customHeight="1" spans="1:6">
      <c r="A31" s="22"/>
      <c r="B31" s="19"/>
      <c r="C31" s="20"/>
      <c r="D31" s="21"/>
      <c r="E31" s="13"/>
      <c r="F31" s="12"/>
    </row>
    <row r="32" ht="16.85" customHeight="1" spans="1:6">
      <c r="A32" s="22"/>
      <c r="B32" s="19"/>
      <c r="C32" s="20"/>
      <c r="D32" s="21"/>
      <c r="E32" s="13"/>
      <c r="F32" s="12"/>
    </row>
    <row r="33" ht="16.1" customHeight="1" spans="1:6">
      <c r="A33" s="22"/>
      <c r="B33" s="19"/>
      <c r="C33" s="20"/>
      <c r="D33" s="21"/>
      <c r="E33" s="13"/>
      <c r="F33" s="12"/>
    </row>
    <row r="34" ht="16.1" customHeight="1" spans="1:6">
      <c r="A34" s="22"/>
      <c r="B34" s="19"/>
      <c r="C34" s="20"/>
      <c r="D34" s="21"/>
      <c r="E34" s="13"/>
      <c r="F34" s="12"/>
    </row>
    <row r="35" ht="16.85" customHeight="1" spans="1:6">
      <c r="A35" s="22"/>
      <c r="B35" s="19"/>
      <c r="C35" s="20"/>
      <c r="D35" s="21"/>
      <c r="E35" s="13"/>
      <c r="F35" s="12"/>
    </row>
    <row r="36" ht="16.1" customHeight="1" spans="1:6">
      <c r="A36" s="22"/>
      <c r="B36" s="19"/>
      <c r="C36" s="20"/>
      <c r="D36" s="21"/>
      <c r="E36" s="13"/>
      <c r="F36" s="12"/>
    </row>
    <row r="37" ht="16.1" customHeight="1" spans="1:6">
      <c r="A37" s="22"/>
      <c r="B37" s="19"/>
      <c r="C37" s="20"/>
      <c r="D37" s="21"/>
      <c r="E37" s="13"/>
      <c r="F37" s="12"/>
    </row>
    <row r="38" ht="16.85" customHeight="1" spans="1:6">
      <c r="A38" s="22"/>
      <c r="B38" s="19"/>
      <c r="C38" s="20"/>
      <c r="D38" s="21"/>
      <c r="E38" s="13"/>
      <c r="F38" s="12"/>
    </row>
    <row r="39" ht="16.1" customHeight="1" spans="1:6">
      <c r="A39" s="22"/>
      <c r="B39" s="19"/>
      <c r="C39" s="20"/>
      <c r="D39" s="21"/>
      <c r="E39" s="13"/>
      <c r="F39" s="12"/>
    </row>
    <row r="40" ht="16.1" customHeight="1" spans="1:6">
      <c r="A40" s="22"/>
      <c r="B40" s="19"/>
      <c r="C40" s="20"/>
      <c r="D40" s="21"/>
      <c r="E40" s="13"/>
      <c r="F40" s="12"/>
    </row>
    <row r="41" ht="32.95" customHeight="1" spans="1:6">
      <c r="A41" s="23"/>
      <c r="B41" s="24" t="s">
        <v>99</v>
      </c>
      <c r="C41" s="23"/>
      <c r="D41" s="25">
        <f>F7+F10+F12</f>
        <v>0</v>
      </c>
      <c r="E41" s="25"/>
      <c r="F41" s="25"/>
    </row>
    <row r="42" ht="16.1" customHeight="1" spans="1:6">
      <c r="A42" s="26"/>
      <c r="B42" s="26"/>
      <c r="C42" s="26"/>
      <c r="D42" s="26"/>
      <c r="E42" s="26"/>
      <c r="F42" s="26"/>
    </row>
    <row r="43" ht="16.85" customHeight="1" spans="1:6">
      <c r="A43" s="26"/>
      <c r="B43" s="26"/>
      <c r="C43" s="26"/>
      <c r="D43" s="26"/>
      <c r="E43" s="26"/>
      <c r="F43" s="26"/>
    </row>
  </sheetData>
  <sheetProtection algorithmName="SHA-512" hashValue="q17tCEjo2QZ1wDd45FUnim+tmyxq7iZvS4WJrnyk57WZT/cO+aHM9zkyV1jgJBhB9pnNnG72GkmemPZocfZsrw==" saltValue="DvqoChG6IkGWP6zK91eaEw=="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9" master="" otherUserPermission="visible"/>
  <rangeList sheetStid="1" master="" otherUserPermission="visible"/>
  <rangeList sheetStid="3" master="" otherUserPermission="visible">
    <arrUserId title="区域1" rangeCreator="" othersAccessPermission="edit"/>
  </rangeList>
  <rangeList sheetStid="4" master="" otherUserPermission="visible">
    <arrUserId title="区域1" rangeCreator="" othersAccessPermission="edit"/>
    <arrUserId title="区域2" rangeCreator="" othersAccessPermission="edit"/>
  </rangeList>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5</vt:i4>
      </vt:variant>
    </vt:vector>
  </HeadingPairs>
  <TitlesOfParts>
    <vt:vector size="5" baseType="lpstr">
      <vt:lpstr>工程量清单说明</vt:lpstr>
      <vt:lpstr>汇总表</vt:lpstr>
      <vt:lpstr>100章</vt:lpstr>
      <vt:lpstr>200章 </vt:lpstr>
      <vt:lpstr>300章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WPS_1601854880</cp:lastModifiedBy>
  <dcterms:created xsi:type="dcterms:W3CDTF">2024-09-05T10:47:00Z</dcterms:created>
  <dcterms:modified xsi:type="dcterms:W3CDTF">2026-05-16T03:02:05Z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511EBD8D00B2429CBC476A73AE4B3A88_13</vt:lpwstr>
  </property>
  <property fmtid="{D5CDD505-2E9C-101B-9397-08002B2CF9AE}" pid="4" name="CalculationRule">
    <vt:i4>0</vt:i4>
  </property>
</Properties>
</file>