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870" activeTab="1"/>
  </bookViews>
  <sheets>
    <sheet name="清单说明" sheetId="3" r:id="rId1"/>
    <sheet name="【5.1】工程量清单表(招标)" sheetId="1" r:id="rId2"/>
    <sheet name="【5.4】投标报价汇总表(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<sst xmlns="http://schemas.openxmlformats.org/spreadsheetml/2006/main" count="229" uniqueCount="159">
  <si>
    <t>第五章  工程量清单</t>
  </si>
  <si>
    <r>
      <rPr>
        <b/>
        <sz val="11"/>
        <rFont val="Arial"/>
        <charset val="134"/>
      </rPr>
      <t xml:space="preserve">    1.</t>
    </r>
    <r>
      <rPr>
        <b/>
        <sz val="11"/>
        <rFont val="宋体"/>
        <charset val="134"/>
      </rPr>
      <t>工程量清单说明</t>
    </r>
  </si>
  <si>
    <r>
      <rPr>
        <sz val="11"/>
        <rFont val="Arial"/>
        <charset val="134"/>
      </rPr>
      <t xml:space="preserve">    1.1 </t>
    </r>
    <r>
      <rPr>
        <sz val="11"/>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</si>
  <si>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1"/>
        <rFont val="Arial"/>
        <charset val="134"/>
      </rPr>
      <t xml:space="preserve">    1.2</t>
    </r>
    <r>
      <rPr>
        <sz val="11"/>
        <rFont val="宋体"/>
        <charset val="134"/>
      </rPr>
      <t>本工程量清单应与招标文件中的投标人须知，通用合同条款、专用合同条款、技术规范及图纸等一起阅读和理解。</t>
    </r>
  </si>
  <si>
    <r>
      <rPr>
        <sz val="11"/>
        <rFont val="Arial"/>
        <charset val="134"/>
      </rPr>
      <t xml:space="preserve">    1.3</t>
    </r>
    <r>
      <rPr>
        <sz val="11"/>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</si>
  <si>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1"/>
        <rFont val="Arial"/>
        <charset val="134"/>
      </rPr>
      <t xml:space="preserve">    1.4</t>
    </r>
    <r>
      <rPr>
        <sz val="11"/>
        <rFont val="宋体"/>
        <charset val="134"/>
      </rPr>
      <t>工程量清单各章是按第七章</t>
    </r>
    <r>
      <rPr>
        <sz val="11"/>
        <rFont val="Arial"/>
        <charset val="134"/>
      </rPr>
      <t>“</t>
    </r>
    <r>
      <rPr>
        <sz val="11"/>
        <rFont val="宋体"/>
        <charset val="134"/>
      </rPr>
      <t>技术规范</t>
    </r>
    <r>
      <rPr>
        <sz val="11"/>
        <rFont val="Arial"/>
        <charset val="134"/>
      </rPr>
      <t>”</t>
    </r>
    <r>
      <rPr>
        <sz val="11"/>
        <rFont val="宋体"/>
        <charset val="134"/>
      </rPr>
      <t>的相应章次编号的，因此，工程量清单中各章的工程子目的范围与计量等应与</t>
    </r>
    <r>
      <rPr>
        <sz val="11"/>
        <rFont val="Arial"/>
        <charset val="134"/>
      </rPr>
      <t>“</t>
    </r>
    <r>
      <rPr>
        <sz val="11"/>
        <rFont val="宋体"/>
        <charset val="134"/>
      </rPr>
      <t>技术规范</t>
    </r>
    <r>
      <rPr>
        <sz val="11"/>
        <rFont val="Arial"/>
        <charset val="134"/>
      </rPr>
      <t>”</t>
    </r>
    <r>
      <rPr>
        <sz val="11"/>
        <rFont val="宋体"/>
        <charset val="134"/>
      </rPr>
      <t>相应章节的范围、计量与支付条款结合起来理解或解释。</t>
    </r>
  </si>
  <si>
    <r>
      <rPr>
        <sz val="11"/>
        <rFont val="Arial"/>
        <charset val="134"/>
      </rPr>
      <t xml:space="preserve">    1.5</t>
    </r>
    <r>
      <rPr>
        <sz val="11"/>
        <rFont val="宋体"/>
        <charset val="134"/>
      </rPr>
      <t>对作业和材料的一般说明或规定，未重复写入工程量清单内，在给工程量清单各子目标价前，应参阅第七章</t>
    </r>
    <r>
      <rPr>
        <sz val="11"/>
        <rFont val="Arial"/>
        <charset val="134"/>
      </rPr>
      <t>“</t>
    </r>
    <r>
      <rPr>
        <sz val="11"/>
        <rFont val="宋体"/>
        <charset val="134"/>
      </rPr>
      <t>技术规范</t>
    </r>
    <r>
      <rPr>
        <sz val="11"/>
        <rFont val="Arial"/>
        <charset val="134"/>
      </rPr>
      <t>”</t>
    </r>
    <r>
      <rPr>
        <sz val="11"/>
        <rFont val="宋体"/>
        <charset val="134"/>
      </rPr>
      <t>的有关内容。</t>
    </r>
  </si>
  <si>
    <r>
      <rPr>
        <sz val="11"/>
        <rFont val="Arial"/>
        <charset val="134"/>
      </rPr>
      <t xml:space="preserve">    1.6</t>
    </r>
    <r>
      <rPr>
        <sz val="11"/>
        <rFont val="宋体"/>
        <charset val="134"/>
      </rPr>
      <t>工程量清单中所列工程量的变动，丝毫不会降低或影响合同条款的效力，也不免除承包人按规定的标准进行施工和修复缺陷的责任。</t>
    </r>
  </si>
  <si>
    <r>
      <rPr>
        <sz val="11"/>
        <rFont val="Arial"/>
        <charset val="134"/>
      </rPr>
      <t xml:space="preserve">    1.7</t>
    </r>
    <r>
      <rPr>
        <sz val="11"/>
        <rFont val="宋体"/>
        <charset val="134"/>
      </rPr>
      <t>图纸中所列的工程数量表及数量汇总表仅是提供资料，不是工程量清单的外延，图纸与工程量清单所列数量不一致时，以工程量清单所列数量作为报价的依据。</t>
    </r>
  </si>
  <si>
    <r>
      <rPr>
        <sz val="11"/>
        <rFont val="Arial"/>
        <charset val="134"/>
      </rPr>
      <t xml:space="preserve">   </t>
    </r>
    <r>
      <rPr>
        <b/>
        <sz val="11"/>
        <rFont val="Arial"/>
        <charset val="134"/>
      </rPr>
      <t xml:space="preserve">  2.</t>
    </r>
    <r>
      <rPr>
        <b/>
        <sz val="11"/>
        <rFont val="宋体"/>
        <charset val="134"/>
      </rPr>
      <t>投标报价的说明</t>
    </r>
  </si>
  <si>
    <r>
      <rPr>
        <sz val="11"/>
        <rFont val="Arial"/>
        <charset val="134"/>
      </rPr>
      <t xml:space="preserve">    2.1</t>
    </r>
    <r>
      <rPr>
        <sz val="11"/>
        <rFont val="宋体"/>
        <charset val="134"/>
      </rPr>
      <t>工程量清单中的每一子目</t>
    </r>
    <r>
      <rPr>
        <sz val="11"/>
        <rFont val="Arial"/>
        <charset val="134"/>
      </rPr>
      <t>(</t>
    </r>
    <r>
      <rPr>
        <sz val="11"/>
        <rFont val="宋体"/>
        <charset val="134"/>
      </rPr>
      <t>有数量）须填入单价或价格，且只允许有一个报价。</t>
    </r>
  </si>
  <si>
    <r>
      <rPr>
        <sz val="11"/>
        <rFont val="Arial"/>
        <charset val="134"/>
      </rPr>
      <t xml:space="preserve">    2.2</t>
    </r>
    <r>
      <rPr>
        <sz val="11"/>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</si>
  <si>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1"/>
        <rFont val="Arial"/>
        <charset val="134"/>
      </rPr>
      <t xml:space="preserve">    2.3</t>
    </r>
    <r>
      <rPr>
        <sz val="11"/>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</si>
  <si>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1"/>
        <rFont val="Arial"/>
        <charset val="134"/>
      </rPr>
      <t xml:space="preserve">    2.4</t>
    </r>
    <r>
      <rPr>
        <sz val="11"/>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</si>
  <si>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1"/>
        <rFont val="Arial"/>
        <charset val="134"/>
      </rPr>
      <t xml:space="preserve">    2.5</t>
    </r>
    <r>
      <rPr>
        <sz val="11"/>
        <rFont val="宋体"/>
        <charset val="134"/>
      </rPr>
      <t>承包人用于本合同工程的各类装备的提供、运输、维护、拆卸、拼装等支付的费用，已包括在工程量清单的单价或总额价之中。</t>
    </r>
  </si>
  <si>
    <r>
      <rPr>
        <sz val="11"/>
        <rFont val="Arial"/>
        <charset val="134"/>
      </rPr>
      <t xml:space="preserve">    2.6</t>
    </r>
    <r>
      <rPr>
        <sz val="11"/>
        <rFont val="宋体"/>
        <charset val="134"/>
      </rPr>
      <t>工程量清单中各项金额均以人民币（元）结算。</t>
    </r>
  </si>
  <si>
    <r>
      <rPr>
        <sz val="11"/>
        <rFont val="Arial"/>
        <charset val="134"/>
      </rPr>
      <t xml:space="preserve">    2.7</t>
    </r>
    <r>
      <rPr>
        <sz val="11"/>
        <rFont val="宋体"/>
        <charset val="134"/>
      </rPr>
      <t>暂列金额（不含计日工总额）的数量及拟用子目的说明：无</t>
    </r>
  </si>
  <si>
    <r>
      <rPr>
        <b/>
        <sz val="11"/>
        <rFont val="Arial"/>
        <charset val="134"/>
      </rPr>
      <t xml:space="preserve">    3.</t>
    </r>
    <r>
      <rPr>
        <b/>
        <sz val="11"/>
        <rFont val="宋体"/>
        <charset val="134"/>
      </rPr>
      <t>计日工说明</t>
    </r>
    <r>
      <rPr>
        <b/>
        <sz val="11"/>
        <rFont val="Arial"/>
        <charset val="134"/>
      </rPr>
      <t>:</t>
    </r>
    <r>
      <rPr>
        <b/>
        <sz val="11"/>
        <rFont val="宋体"/>
        <charset val="134"/>
      </rPr>
      <t>无。</t>
    </r>
  </si>
  <si>
    <r>
      <rPr>
        <sz val="11"/>
        <rFont val="Arial"/>
        <charset val="134"/>
      </rPr>
      <t xml:space="preserve"> </t>
    </r>
    <r>
      <rPr>
        <b/>
        <sz val="11"/>
        <rFont val="Arial"/>
        <charset val="134"/>
      </rPr>
      <t xml:space="preserve">   4.</t>
    </r>
    <r>
      <rPr>
        <b/>
        <sz val="11"/>
        <rFont val="宋体"/>
        <charset val="134"/>
      </rPr>
      <t>其它说明</t>
    </r>
  </si>
  <si>
    <r>
      <rPr>
        <sz val="11"/>
        <rFont val="Arial"/>
        <charset val="134"/>
      </rPr>
      <t xml:space="preserve">    4.1</t>
    </r>
    <r>
      <rPr>
        <sz val="11"/>
        <rFont val="宋体"/>
        <charset val="134"/>
      </rPr>
      <t>建筑工程一切险的投保金额为工程量清单</t>
    </r>
    <r>
      <rPr>
        <sz val="11"/>
        <rFont val="Arial"/>
        <charset val="134"/>
      </rPr>
      <t>100</t>
    </r>
    <r>
      <rPr>
        <sz val="11"/>
        <rFont val="宋体"/>
        <charset val="134"/>
      </rPr>
      <t>章至</t>
    </r>
    <r>
      <rPr>
        <sz val="11"/>
        <rFont val="Arial"/>
        <charset val="134"/>
      </rPr>
      <t>700</t>
    </r>
    <r>
      <rPr>
        <sz val="11"/>
        <rFont val="宋体"/>
        <charset val="134"/>
      </rPr>
      <t>章的合计金额</t>
    </r>
    <r>
      <rPr>
        <sz val="11"/>
        <rFont val="Arial"/>
        <charset val="134"/>
      </rPr>
      <t>(</t>
    </r>
    <r>
      <rPr>
        <sz val="11"/>
        <rFont val="宋体"/>
        <charset val="134"/>
      </rPr>
      <t>建筑工程一切险和第三者责任险除外</t>
    </r>
    <r>
      <rPr>
        <sz val="11"/>
        <rFont val="Arial"/>
        <charset val="134"/>
      </rPr>
      <t>)</t>
    </r>
    <r>
      <rPr>
        <sz val="11"/>
        <rFont val="宋体"/>
        <charset val="134"/>
      </rPr>
      <t>，保险费率为</t>
    </r>
    <r>
      <rPr>
        <sz val="11"/>
        <rFont val="Arial"/>
        <charset val="134"/>
      </rPr>
      <t>3‰</t>
    </r>
    <r>
      <rPr>
        <sz val="11"/>
        <rFont val="宋体"/>
        <charset val="134"/>
      </rPr>
      <t>；第三者责任险的最低投保金额为</t>
    </r>
    <r>
      <rPr>
        <sz val="11"/>
        <rFont val="Arial"/>
        <charset val="134"/>
      </rPr>
      <t>100</t>
    </r>
    <r>
      <rPr>
        <sz val="11"/>
        <rFont val="宋体"/>
        <charset val="134"/>
      </rPr>
      <t>万元，事故次数不限（不计免赔额），保险费率为</t>
    </r>
    <r>
      <rPr>
        <sz val="11"/>
        <rFont val="Arial"/>
        <charset val="134"/>
      </rPr>
      <t>4.0‰</t>
    </r>
    <r>
      <rPr>
        <sz val="11"/>
        <rFont val="宋体"/>
        <charset val="134"/>
      </rPr>
      <t>。上述两项保险承包人应以发包人和承包人的共同名义投保。保险费由承包人报价时列入工程量清单</t>
    </r>
    <r>
      <rPr>
        <sz val="11"/>
        <rFont val="Arial"/>
        <charset val="134"/>
      </rPr>
      <t>100</t>
    </r>
    <r>
      <rPr>
        <sz val="11"/>
        <rFont val="宋体"/>
        <charset val="134"/>
      </rPr>
      <t>章内。发包人在接到保险单后，将按照保险单的实际费用直接向承包人支付保险费。</t>
    </r>
  </si>
  <si>
    <r>
      <rPr>
        <sz val="11"/>
        <rFont val="Arial"/>
        <charset val="134"/>
      </rPr>
      <t xml:space="preserve">    4.2 </t>
    </r>
    <r>
      <rPr>
        <sz val="11"/>
        <rFont val="宋体"/>
        <charset val="134"/>
      </rPr>
      <t>为确保将安全施工措施落到实处，投标人应根据《公路水运工程安全生产监督管理办法》</t>
    </r>
    <r>
      <rPr>
        <sz val="11"/>
        <rFont val="Arial"/>
        <charset val="134"/>
      </rPr>
      <t>(</t>
    </r>
    <r>
      <rPr>
        <sz val="11"/>
        <rFont val="宋体"/>
        <charset val="134"/>
      </rPr>
      <t>交通运输部令</t>
    </r>
    <r>
      <rPr>
        <sz val="11"/>
        <rFont val="Arial"/>
        <charset val="134"/>
      </rPr>
      <t>2017</t>
    </r>
    <r>
      <rPr>
        <sz val="11"/>
        <rFont val="宋体"/>
        <charset val="134"/>
      </rPr>
      <t>年第</t>
    </r>
    <r>
      <rPr>
        <sz val="11"/>
        <rFont val="Arial"/>
        <charset val="134"/>
      </rPr>
      <t>25</t>
    </r>
    <r>
      <rPr>
        <sz val="11"/>
        <rFont val="宋体"/>
        <charset val="134"/>
      </rPr>
      <t>号</t>
    </r>
    <r>
      <rPr>
        <sz val="11"/>
        <rFont val="Arial"/>
        <charset val="134"/>
      </rPr>
      <t>)</t>
    </r>
    <r>
      <rPr>
        <sz val="11"/>
        <rFont val="宋体"/>
        <charset val="134"/>
      </rPr>
      <t>以及《关于印发</t>
    </r>
    <r>
      <rPr>
        <sz val="11"/>
        <rFont val="Arial"/>
        <charset val="134"/>
      </rPr>
      <t>&lt;</t>
    </r>
    <r>
      <rPr>
        <sz val="11"/>
        <rFont val="宋体"/>
        <charset val="134"/>
      </rPr>
      <t>企业安全生产费用提取和使用管理办法</t>
    </r>
    <r>
      <rPr>
        <sz val="11"/>
        <rFont val="Arial"/>
        <charset val="134"/>
      </rPr>
      <t>&gt;</t>
    </r>
    <r>
      <rPr>
        <sz val="11"/>
        <rFont val="宋体"/>
        <charset val="134"/>
      </rPr>
      <t>的通知》</t>
    </r>
    <r>
      <rPr>
        <sz val="11"/>
        <rFont val="Arial"/>
        <charset val="134"/>
      </rPr>
      <t>(</t>
    </r>
    <r>
      <rPr>
        <sz val="11"/>
        <rFont val="宋体"/>
        <charset val="134"/>
      </rPr>
      <t>财资</t>
    </r>
    <r>
      <rPr>
        <sz val="11"/>
        <rFont val="Arial"/>
        <charset val="134"/>
      </rPr>
      <t>(2022)136</t>
    </r>
    <r>
      <rPr>
        <sz val="11"/>
        <rFont val="宋体"/>
        <charset val="134"/>
      </rPr>
      <t>号</t>
    </r>
    <r>
      <rPr>
        <sz val="11"/>
        <rFont val="Arial"/>
        <charset val="134"/>
      </rPr>
      <t>)</t>
    </r>
    <r>
      <rPr>
        <sz val="11"/>
        <rFont val="宋体"/>
        <charset val="134"/>
      </rPr>
      <t>的规定，在投标总价中计入安全生产费用，安全生产费用以固定金额形式计入工程量清单第</t>
    </r>
    <r>
      <rPr>
        <sz val="11"/>
        <rFont val="Arial"/>
        <charset val="134"/>
      </rPr>
      <t>100</t>
    </r>
    <r>
      <rPr>
        <sz val="11"/>
        <rFont val="宋体"/>
        <charset val="134"/>
      </rPr>
      <t>章中</t>
    </r>
    <r>
      <rPr>
        <b/>
        <sz val="11"/>
        <rFont val="Arial"/>
        <charset val="134"/>
      </rPr>
      <t>(</t>
    </r>
    <r>
      <rPr>
        <b/>
        <sz val="11"/>
        <rFont val="宋体"/>
        <charset val="134"/>
      </rPr>
      <t>安全生产费用为招标人公布的最高投标限价的</t>
    </r>
    <r>
      <rPr>
        <b/>
        <sz val="11"/>
        <rFont val="Arial"/>
        <charset val="134"/>
      </rPr>
      <t>1.5%)</t>
    </r>
    <r>
      <rPr>
        <sz val="11"/>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</si>
  <si>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1"/>
        <rFont val="Arial"/>
        <charset val="134"/>
      </rPr>
      <t xml:space="preserve">    4.3</t>
    </r>
    <r>
      <rPr>
        <sz val="11"/>
        <rFont val="宋体"/>
        <charset val="134"/>
      </rPr>
      <t>在工程量清单报价后需附工程单价分析表。</t>
    </r>
  </si>
  <si>
    <t>工程量清单表</t>
  </si>
  <si>
    <t>标段: 白脑包镇春光村八组道路硬化项目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</si>
  <si>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</si>
  <si>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</si>
  <si>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</si>
  <si>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</si>
  <si>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</si>
  <si>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</si>
  <si>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</si>
  <si>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</si>
  <si>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</si>
  <si>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</si>
  <si>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</si>
  <si>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</si>
  <si>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</si>
  <si>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</si>
  <si>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</si>
  <si>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</si>
  <si>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</si>
  <si>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</si>
  <si>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</si>
  <si>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</si>
  <si>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</si>
  <si>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</si>
  <si>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</si>
  <si>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</si>
  <si>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</si>
  <si>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</si>
  <si>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104</t>
  </si>
  <si>
    <t>承包人驻地建设</t>
  </si>
  <si>
    <t>104-1</t>
  </si>
  <si>
    <t>清单  第 100 章合计   人民币</t>
  </si>
  <si>
    <t>清单 第200章  路基</t>
  </si>
  <si>
    <t>202</t>
  </si>
  <si>
    <t>场地清理</t>
  </si>
  <si>
    <t>202-1</t>
  </si>
  <si>
    <t>清理与掘除</t>
  </si>
  <si>
    <t>清理现场</t>
  </si>
  <si>
    <t>m2</t>
  </si>
  <si>
    <t>16509.100</t>
  </si>
  <si>
    <t>202-3</t>
  </si>
  <si>
    <t>拆除结构物</t>
  </si>
  <si>
    <t>混凝土结构</t>
  </si>
  <si>
    <t>m3</t>
  </si>
  <si>
    <t>21.000</t>
  </si>
  <si>
    <t>203</t>
  </si>
  <si>
    <t>挖方路基</t>
  </si>
  <si>
    <t>203-1</t>
  </si>
  <si>
    <t>路基挖方</t>
  </si>
  <si>
    <t>挖土方</t>
  </si>
  <si>
    <t>4009.000</t>
  </si>
  <si>
    <t>204</t>
  </si>
  <si>
    <t>填方路基</t>
  </si>
  <si>
    <t>204-1</t>
  </si>
  <si>
    <t>路基填筑(包括填前压实)</t>
  </si>
  <si>
    <t>利用土方</t>
  </si>
  <si>
    <t>979.000</t>
  </si>
  <si>
    <t>-d</t>
  </si>
  <si>
    <t>借土填方</t>
  </si>
  <si>
    <t>3731.400</t>
  </si>
  <si>
    <t>-h</t>
  </si>
  <si>
    <t>结构物台背回填</t>
  </si>
  <si>
    <t>68.100</t>
  </si>
  <si>
    <t>清单  第 200 章合计   人民币</t>
  </si>
  <si>
    <t>清单 第300章  路面</t>
  </si>
  <si>
    <t>302</t>
  </si>
  <si>
    <t>垫层</t>
  </si>
  <si>
    <t>302-2</t>
  </si>
  <si>
    <t>砂砾垫层</t>
  </si>
  <si>
    <t>厚200mm</t>
  </si>
  <si>
    <t>14450.800</t>
  </si>
  <si>
    <t>312</t>
  </si>
  <si>
    <t>水泥混凝土面板</t>
  </si>
  <si>
    <t>312-1</t>
  </si>
  <si>
    <t>厚200mm (混凝土弯拉强度…MPa)</t>
  </si>
  <si>
    <t>2361.340</t>
  </si>
  <si>
    <t>312-2</t>
  </si>
  <si>
    <t>钢筋</t>
  </si>
  <si>
    <t>光圆钢筋(HPB235、HPB300)</t>
  </si>
  <si>
    <t>kg</t>
  </si>
  <si>
    <t>3210.900</t>
  </si>
  <si>
    <t>313</t>
  </si>
  <si>
    <t>路肩培土、中央分隔带回填土、土路肩加固及路缘石</t>
  </si>
  <si>
    <t>313-1</t>
  </si>
  <si>
    <t>路肩培土</t>
  </si>
  <si>
    <t>1716.900</t>
  </si>
  <si>
    <t>清单  第 300 章合计   人民币</t>
  </si>
  <si>
    <t>清单 第400章  桥梁、涵洞</t>
  </si>
  <si>
    <t>419</t>
  </si>
  <si>
    <t>圆管涵及倒虹吸管涵</t>
  </si>
  <si>
    <t>419-1</t>
  </si>
  <si>
    <t>单孔钢筋混凝土圆管涵</t>
  </si>
  <si>
    <t>m</t>
  </si>
  <si>
    <t>37.900</t>
  </si>
  <si>
    <t>清单  第 400 章合计   人民币</t>
  </si>
  <si>
    <t>清单 第600章  安全设施及预埋管线</t>
  </si>
  <si>
    <t>604</t>
  </si>
  <si>
    <t>道路交通标志</t>
  </si>
  <si>
    <t>604-1</t>
  </si>
  <si>
    <t>单柱式交通标志</t>
  </si>
  <si>
    <t>△700</t>
  </si>
  <si>
    <t>个</t>
  </si>
  <si>
    <t>4.000</t>
  </si>
  <si>
    <t>604-14</t>
  </si>
  <si>
    <t>道口标柱</t>
  </si>
  <si>
    <t>根</t>
  </si>
  <si>
    <t>12.000</t>
  </si>
  <si>
    <t>清单  第 600 章合计   人民币</t>
  </si>
  <si>
    <t>投标报价汇总表</t>
  </si>
  <si>
    <t>标段：白脑包镇春光村八组道路硬化项目</t>
  </si>
  <si>
    <t>序  号</t>
  </si>
  <si>
    <t>章  次</t>
  </si>
  <si>
    <t>科  目  名  称</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</si>
  <si>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</si>
  <si>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</si>
  <si>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</si>
  <si>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</si>
  <si>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</si>
  <si>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</si>
  <si>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</si>
  <si>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</si>
  <si>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</si>
  <si>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</si>
  <si>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</si>
  <si>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</si>
  <si>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</si>
  <si>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</si>
  <si>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</si>
  <si>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本项目无</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</si>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</sst>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smartSimSun"/>
      <charset val="134"/>
    </font>
    <font>
      <sz val="9"/>
      <color indexed="8"/>
      <name val="smartSimSun"/>
      <charset val="134"/>
    </font>
    <font>
      <sz val="9"/>
      <color indexed="8"/>
      <name val="宋体"/>
      <charset val="134"/>
    </font>
    <font>
      <sz val="12"/>
      <color indexed="8"/>
      <name val="smartSimSun"/>
      <charset val="134"/>
    </font>
    <font>
      <sz val="11"/>
      <color indexed="8"/>
      <name val="宋体"/>
      <charset val="134"/>
    </font>
    <font>
      <sz val="11"/>
      <color theme="1"/>
      <name val="宋体"/>
      <charset val="134"/>
      <scheme val="minor"/>
    </font>
    <font>
      <b/>
      <sz val="18"/>
      <color indexed="8"/>
      <name val="黑体"/>
      <charset val="134"/>
    </font>
    <font>
      <b/>
      <sz val="11"/>
      <name val="Arial"/>
      <charset val="134"/>
    </font>
    <font>
      <sz val="1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2"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3" borderId="23" applyNumberFormat="0" applyAlignment="0" applyProtection="0">
      <alignment vertical="center"/>
    </xf>
    <xf numFmtId="0" fontId="19" fillId="4" borderId="24" applyNumberFormat="0" applyAlignment="0" applyProtection="0">
      <alignment vertical="center"/>
    </xf>
    <xf numFmtId="0" fontId="20" fillId="4" borderId="23" applyNumberFormat="0" applyAlignment="0" applyProtection="0">
      <alignment vertical="center"/>
    </xf>
    <xf numFmtId="0" fontId="21" fillId="5"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8" xfId="0" applyFont="1" applyBorder="1" applyAlignment="1">
      <alignment horizontal="center" vertical="center" wrapText="1"/>
    </xf>
    <xf numFmtId="0" fontId="3"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4" fillId="0" borderId="0" xfId="0" applyFont="1" applyAlignment="1">
      <alignment horizontal="left" vertical="center" wrapTex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5" xfId="0" applyFont="1" applyBorder="1" applyAlignment="1" applyProtection="1">
      <alignment horizontal="right" shrinkToFit="1"/>
      <protection locked="0"/>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xf>
    <xf numFmtId="0" fontId="8" fillId="0" borderId="0" xfId="0" applyNumberFormat="1" applyFont="1" applyFill="1" applyBorder="1" applyAlignment="1">
      <alignment horizontal="left" vertical="top" wrapText="1"/>
    </xf>
    <xf numFmtId="0" fontId="9"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A21" sqref="A21"/>
    </sheetView>
  </sheetViews>
  <sheetFormatPr defaultColWidth="8.66666666666667" defaultRowHeight="14"/>
  <cols>
    <col min="1" max="1" width="78.4166666666667" style="34" customWidth="1"/>
    <col min="2" max="16384" width="8.25" style="34"/>
  </cols>
  <sheetData>
    <row r="1" s="33" customFormat="1" ht="27" customHeight="1" spans="1:1">
      <c r="A1" s="35" t="s">
        <v>0</v>
      </c>
    </row>
    <row r="2" s="33" customFormat="1" ht="26" customHeight="1" spans="1:1">
      <c r="A2" s="36" t="s">
        <v>1</v>
      </c>
    </row>
    <row r="3" s="33" customFormat="1" ht="57" customHeight="1" spans="1:1">
      <c r="A3" s="37" t="s">
        <v>2</v>
      </c>
    </row>
    <row r="4" s="33" customFormat="1" ht="39" customHeight="1" spans="1:1">
      <c r="A4" s="37" t="s">
        <v>3</v>
      </c>
    </row>
    <row r="5" s="33" customFormat="1" ht="63" customHeight="1" spans="1:1">
      <c r="A5" s="37" t="s">
        <v>4</v>
      </c>
    </row>
    <row r="6" s="33" customFormat="1" ht="37" customHeight="1" spans="1:1">
      <c r="A6" s="37" t="s">
        <v>5</v>
      </c>
    </row>
    <row r="7" s="33" customFormat="1" ht="41" customHeight="1" spans="1:1">
      <c r="A7" s="37" t="s">
        <v>6</v>
      </c>
    </row>
    <row r="8" s="33" customFormat="1" ht="38" customHeight="1" spans="1:1">
      <c r="A8" s="37" t="s">
        <v>7</v>
      </c>
    </row>
    <row r="9" s="33" customFormat="1" ht="37" customHeight="1" spans="1:1">
      <c r="A9" s="37" t="s">
        <v>8</v>
      </c>
    </row>
    <row r="10" s="33" customFormat="1" ht="23" customHeight="1" spans="1:1">
      <c r="A10" s="37" t="s">
        <v>9</v>
      </c>
    </row>
    <row r="11" s="33" customFormat="1" ht="22" customHeight="1" spans="1:1">
      <c r="A11" s="37" t="s">
        <v>10</v>
      </c>
    </row>
    <row r="12" s="33" customFormat="1" ht="57" customHeight="1" spans="1:1">
      <c r="A12" s="37" t="s">
        <v>11</v>
      </c>
    </row>
    <row r="13" s="33" customFormat="1" ht="56" customHeight="1" spans="1:1">
      <c r="A13" s="37" t="s">
        <v>12</v>
      </c>
    </row>
    <row r="14" s="33" customFormat="1" ht="40" customHeight="1" spans="1:1">
      <c r="A14" s="37" t="s">
        <v>13</v>
      </c>
    </row>
    <row r="15" s="33" customFormat="1" ht="37" customHeight="1" spans="1:1">
      <c r="A15" s="37" t="s">
        <v>14</v>
      </c>
    </row>
    <row r="16" s="33" customFormat="1" ht="21" customHeight="1" spans="1:1">
      <c r="A16" s="37" t="s">
        <v>15</v>
      </c>
    </row>
    <row r="17" s="33" customFormat="1" ht="36" customHeight="1" spans="1:1">
      <c r="A17" s="38" t="s">
        <v>16</v>
      </c>
    </row>
    <row r="18" s="33" customFormat="1" ht="25" customHeight="1" spans="1:1">
      <c r="A18" s="39" t="s">
        <v>17</v>
      </c>
    </row>
    <row r="19" s="33" customFormat="1" ht="25" customHeight="1" spans="1:1">
      <c r="A19" s="37" t="s">
        <v>18</v>
      </c>
    </row>
    <row r="20" s="33" customFormat="1" ht="86" customHeight="1" spans="1:1">
      <c r="A20" s="37" t="s">
        <v>19</v>
      </c>
    </row>
    <row r="21" s="33" customFormat="1" ht="122" customHeight="1" spans="1:1">
      <c r="A21" s="37" t="s">
        <v>20</v>
      </c>
    </row>
    <row r="22" s="33" customFormat="1" ht="22" customHeight="1" spans="1:1">
      <c r="A22" s="37" t="s">
        <v>21</v>
      </c>
    </row>
  </sheetData>
  <sheetProtection algorithmName="SHA-512" hashValue="0Ah10HNujQkS8lGGll4H6UH+BVpyLm7maNjBKJGLbqCL1zc7qFLZg1KVhO2GVQHqB9IiTUUOH32bN6Z64Q5P2Q==" saltValue="maTAr8TMkxThEKJ21YrJLw==" spinCount="100000" sheet="1" formatCells="0" formatColumns="0" formatRows="0"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5"/>
  <sheetViews>
    <sheetView showZeros="0" tabSelected="1" topLeftCell="A2" workbookViewId="0">
      <selection activeCell="G10" sqref="G10"/>
    </sheetView>
  </sheetViews>
  <sheetFormatPr defaultColWidth="9" defaultRowHeight="27" customHeight="1" outlineLevelCol="5"/>
  <cols>
    <col min="1" max="1" width="8.125" style="18" customWidth="1"/>
    <col min="2" max="2" width="31" style="18" customWidth="1"/>
    <col min="3" max="3" width="8.125" style="18" customWidth="1"/>
    <col min="4" max="5" width="9.75" style="18" customWidth="1"/>
    <col min="6" max="6" width="10.625" style="18" customWidth="1"/>
    <col min="7" max="7" width="20" style="18" customWidth="1"/>
    <col min="8" max="16384" width="9" style="18"/>
  </cols>
  <sheetData>
    <row r="1" ht="35" customHeight="1" spans="1:6">
      <c r="A1" s="2" t="s">
        <v>22</v>
      </c>
      <c r="B1" s="2"/>
      <c r="C1" s="2"/>
      <c r="D1" s="2"/>
      <c r="E1" s="2"/>
      <c r="F1" s="2"/>
    </row>
    <row r="2" customHeight="1" spans="1:6">
      <c r="A2" s="3" t="s">
        <v>23</v>
      </c>
      <c r="B2" s="3"/>
      <c r="C2" s="3"/>
      <c r="D2" s="3"/>
      <c r="E2" s="3" t="s">
        <v>24</v>
      </c>
      <c r="F2" s="3"/>
    </row>
    <row r="3" customHeight="1" spans="1:6">
      <c r="A3" s="19" t="s">
        <v>25</v>
      </c>
      <c r="B3" s="19"/>
      <c r="C3" s="19"/>
      <c r="D3" s="19"/>
      <c r="E3" s="19"/>
      <c r="F3" s="19"/>
    </row>
    <row r="4" customHeight="1" spans="1:6">
      <c r="A4" s="20" t="s">
        <v>26</v>
      </c>
      <c r="B4" s="21" t="s">
        <v>27</v>
      </c>
      <c r="C4" s="21" t="s">
        <v>28</v>
      </c>
      <c r="D4" s="21" t="s">
        <v>29</v>
      </c>
      <c r="E4" s="21" t="s">
        <v>30</v>
      </c>
      <c r="F4" s="22" t="s">
        <v>31</v>
      </c>
    </row>
    <row r="5" customHeight="1" spans="1:6">
      <c r="A5" s="23" t="s">
        <v>32</v>
      </c>
      <c r="B5" s="24" t="s">
        <v>33</v>
      </c>
      <c r="C5" s="25"/>
      <c r="D5" s="26"/>
      <c r="E5" s="26"/>
      <c r="F5" s="27"/>
    </row>
    <row r="6" customHeight="1" spans="1:6">
      <c r="A6" s="23" t="s">
        <v>34</v>
      </c>
      <c r="B6" s="24" t="s">
        <v>35</v>
      </c>
      <c r="C6" s="25"/>
      <c r="D6" s="26"/>
      <c r="E6" s="26"/>
      <c r="F6" s="27"/>
    </row>
    <row r="7" customHeight="1" spans="1:6">
      <c r="A7" s="23" t="s">
        <v>36</v>
      </c>
      <c r="B7" s="24" t="s">
        <v>37</v>
      </c>
      <c r="C7" s="25" t="s">
        <v>38</v>
      </c>
      <c r="D7" s="26" t="s">
        <v>39</v>
      </c>
      <c r="E7" s="28"/>
      <c r="F7" s="27">
        <f t="shared" ref="F7:F14" si="0">ROUND(D7*E7,0)</f>
        <v>0</v>
      </c>
    </row>
    <row r="8" customHeight="1" spans="1:6">
      <c r="A8" s="23" t="s">
        <v>40</v>
      </c>
      <c r="B8" s="24" t="s">
        <v>41</v>
      </c>
      <c r="C8" s="25" t="s">
        <v>38</v>
      </c>
      <c r="D8" s="26" t="s">
        <v>39</v>
      </c>
      <c r="E8" s="28"/>
      <c r="F8" s="27">
        <f t="shared" si="0"/>
        <v>0</v>
      </c>
    </row>
    <row r="9" customHeight="1" spans="1:6">
      <c r="A9" s="23" t="s">
        <v>42</v>
      </c>
      <c r="B9" s="24" t="s">
        <v>43</v>
      </c>
      <c r="C9" s="25"/>
      <c r="D9" s="26"/>
      <c r="E9" s="28"/>
      <c r="F9" s="27">
        <f t="shared" si="0"/>
        <v>0</v>
      </c>
    </row>
    <row r="10" customHeight="1" spans="1:6">
      <c r="A10" s="23" t="s">
        <v>44</v>
      </c>
      <c r="B10" s="24" t="s">
        <v>45</v>
      </c>
      <c r="C10" s="25" t="s">
        <v>38</v>
      </c>
      <c r="D10" s="26" t="s">
        <v>39</v>
      </c>
      <c r="E10" s="28"/>
      <c r="F10" s="27">
        <f t="shared" si="0"/>
        <v>0</v>
      </c>
    </row>
    <row r="11" customHeight="1" spans="1:6">
      <c r="A11" s="23" t="s">
        <v>46</v>
      </c>
      <c r="B11" s="24" t="s">
        <v>47</v>
      </c>
      <c r="C11" s="25" t="s">
        <v>38</v>
      </c>
      <c r="D11" s="26" t="s">
        <v>39</v>
      </c>
      <c r="E11" s="28"/>
      <c r="F11" s="27">
        <f t="shared" si="0"/>
        <v>0</v>
      </c>
    </row>
    <row r="12" customHeight="1" spans="1:6">
      <c r="A12" s="23" t="s">
        <v>48</v>
      </c>
      <c r="B12" s="24" t="s">
        <v>49</v>
      </c>
      <c r="C12" s="25" t="s">
        <v>38</v>
      </c>
      <c r="D12" s="26" t="s">
        <v>39</v>
      </c>
      <c r="E12" s="28"/>
      <c r="F12" s="27">
        <f t="shared" si="0"/>
        <v>0</v>
      </c>
    </row>
    <row r="13" customHeight="1" spans="1:6">
      <c r="A13" s="23" t="s">
        <v>50</v>
      </c>
      <c r="B13" s="24" t="s">
        <v>51</v>
      </c>
      <c r="C13" s="25"/>
      <c r="D13" s="26"/>
      <c r="E13" s="28"/>
      <c r="F13" s="27">
        <f t="shared" si="0"/>
        <v>0</v>
      </c>
    </row>
    <row r="14" customHeight="1" spans="1:6">
      <c r="A14" s="23" t="s">
        <v>52</v>
      </c>
      <c r="B14" s="24" t="s">
        <v>51</v>
      </c>
      <c r="C14" s="25" t="s">
        <v>38</v>
      </c>
      <c r="D14" s="26" t="s">
        <v>39</v>
      </c>
      <c r="E14" s="28"/>
      <c r="F14" s="27">
        <f t="shared" si="0"/>
        <v>0</v>
      </c>
    </row>
    <row r="15" customHeight="1" spans="1:6">
      <c r="A15" s="23"/>
      <c r="B15" s="24"/>
      <c r="C15" s="25"/>
      <c r="D15" s="26"/>
      <c r="E15" s="26"/>
      <c r="F15" s="27"/>
    </row>
    <row r="16" customHeight="1" spans="1:6">
      <c r="A16" s="23"/>
      <c r="B16" s="24"/>
      <c r="C16" s="25"/>
      <c r="D16" s="26"/>
      <c r="E16" s="26"/>
      <c r="F16" s="27"/>
    </row>
    <row r="17" customHeight="1" spans="1:6">
      <c r="A17" s="23"/>
      <c r="B17" s="24"/>
      <c r="C17" s="25"/>
      <c r="D17" s="26"/>
      <c r="E17" s="26"/>
      <c r="F17" s="27"/>
    </row>
    <row r="18" customHeight="1" spans="1:6">
      <c r="A18" s="23"/>
      <c r="B18" s="24"/>
      <c r="C18" s="25"/>
      <c r="D18" s="26"/>
      <c r="E18" s="26"/>
      <c r="F18" s="27"/>
    </row>
    <row r="19" customHeight="1" spans="1:6">
      <c r="A19" s="23"/>
      <c r="B19" s="24"/>
      <c r="C19" s="25"/>
      <c r="D19" s="26"/>
      <c r="E19" s="26"/>
      <c r="F19" s="27"/>
    </row>
    <row r="20" customHeight="1" spans="1:6">
      <c r="A20" s="23"/>
      <c r="B20" s="24"/>
      <c r="C20" s="25"/>
      <c r="D20" s="26"/>
      <c r="E20" s="26"/>
      <c r="F20" s="27"/>
    </row>
    <row r="21" customHeight="1" spans="1:6">
      <c r="A21" s="23"/>
      <c r="B21" s="24"/>
      <c r="C21" s="25"/>
      <c r="D21" s="26"/>
      <c r="E21" s="26"/>
      <c r="F21" s="27"/>
    </row>
    <row r="22" customHeight="1" spans="1:6">
      <c r="A22" s="23"/>
      <c r="B22" s="24"/>
      <c r="C22" s="25"/>
      <c r="D22" s="26"/>
      <c r="E22" s="26"/>
      <c r="F22" s="27"/>
    </row>
    <row r="23" customHeight="1" spans="1:6">
      <c r="A23" s="23"/>
      <c r="B23" s="24"/>
      <c r="C23" s="25"/>
      <c r="D23" s="26"/>
      <c r="E23" s="26"/>
      <c r="F23" s="27"/>
    </row>
    <row r="24" customHeight="1" spans="1:6">
      <c r="A24" s="23"/>
      <c r="B24" s="24"/>
      <c r="C24" s="25"/>
      <c r="D24" s="26"/>
      <c r="E24" s="26"/>
      <c r="F24" s="27"/>
    </row>
    <row r="25" customHeight="1" spans="1:6">
      <c r="A25" s="29"/>
      <c r="B25" s="30" t="s">
        <v>53</v>
      </c>
      <c r="C25" s="31"/>
      <c r="D25" s="32">
        <f>SUM(F5:F24)</f>
        <v>0</v>
      </c>
      <c r="E25" s="32"/>
      <c r="F25" s="32"/>
    </row>
    <row r="26" ht="35" customHeight="1" spans="1:6">
      <c r="A26" s="2" t="s">
        <v>22</v>
      </c>
      <c r="B26" s="2"/>
      <c r="C26" s="2"/>
      <c r="D26" s="2"/>
      <c r="E26" s="2"/>
      <c r="F26" s="2"/>
    </row>
    <row r="27" customHeight="1" spans="1:6">
      <c r="A27" s="3" t="s">
        <v>23</v>
      </c>
      <c r="B27" s="3"/>
      <c r="C27" s="3"/>
      <c r="D27" s="3"/>
      <c r="E27" s="3" t="s">
        <v>24</v>
      </c>
      <c r="F27" s="3"/>
    </row>
    <row r="28" customHeight="1" spans="1:6">
      <c r="A28" s="19" t="s">
        <v>54</v>
      </c>
      <c r="B28" s="19"/>
      <c r="C28" s="19"/>
      <c r="D28" s="19"/>
      <c r="E28" s="19"/>
      <c r="F28" s="19"/>
    </row>
    <row r="29" customHeight="1" spans="1:6">
      <c r="A29" s="20" t="s">
        <v>26</v>
      </c>
      <c r="B29" s="21" t="s">
        <v>27</v>
      </c>
      <c r="C29" s="21" t="s">
        <v>28</v>
      </c>
      <c r="D29" s="21" t="s">
        <v>29</v>
      </c>
      <c r="E29" s="21" t="s">
        <v>30</v>
      </c>
      <c r="F29" s="22" t="s">
        <v>31</v>
      </c>
    </row>
    <row r="30" customHeight="1" spans="1:6">
      <c r="A30" s="23" t="s">
        <v>55</v>
      </c>
      <c r="B30" s="24" t="s">
        <v>56</v>
      </c>
      <c r="C30" s="25"/>
      <c r="D30" s="26"/>
      <c r="E30" s="26"/>
      <c r="F30" s="27"/>
    </row>
    <row r="31" customHeight="1" spans="1:6">
      <c r="A31" s="23" t="s">
        <v>57</v>
      </c>
      <c r="B31" s="24" t="s">
        <v>58</v>
      </c>
      <c r="C31" s="25"/>
      <c r="D31" s="26"/>
      <c r="E31" s="26"/>
      <c r="F31" s="27"/>
    </row>
    <row r="32" customHeight="1" spans="1:6">
      <c r="A32" s="23" t="s">
        <v>36</v>
      </c>
      <c r="B32" s="24" t="s">
        <v>59</v>
      </c>
      <c r="C32" s="25" t="s">
        <v>60</v>
      </c>
      <c r="D32" s="26" t="s">
        <v>61</v>
      </c>
      <c r="E32" s="28"/>
      <c r="F32" s="27">
        <f t="shared" ref="F32:F42" si="1">ROUND(D32*E32,0)</f>
        <v>0</v>
      </c>
    </row>
    <row r="33" customHeight="1" spans="1:6">
      <c r="A33" s="23" t="s">
        <v>62</v>
      </c>
      <c r="B33" s="24" t="s">
        <v>63</v>
      </c>
      <c r="C33" s="25"/>
      <c r="D33" s="26"/>
      <c r="E33" s="28"/>
      <c r="F33" s="27">
        <f t="shared" si="1"/>
        <v>0</v>
      </c>
    </row>
    <row r="34" customHeight="1" spans="1:6">
      <c r="A34" s="23" t="s">
        <v>40</v>
      </c>
      <c r="B34" s="24" t="s">
        <v>64</v>
      </c>
      <c r="C34" s="25" t="s">
        <v>65</v>
      </c>
      <c r="D34" s="26" t="s">
        <v>66</v>
      </c>
      <c r="E34" s="28"/>
      <c r="F34" s="27">
        <f t="shared" si="1"/>
        <v>0</v>
      </c>
    </row>
    <row r="35" customHeight="1" spans="1:6">
      <c r="A35" s="23" t="s">
        <v>67</v>
      </c>
      <c r="B35" s="24" t="s">
        <v>68</v>
      </c>
      <c r="C35" s="25"/>
      <c r="D35" s="26"/>
      <c r="E35" s="28"/>
      <c r="F35" s="27">
        <f t="shared" si="1"/>
        <v>0</v>
      </c>
    </row>
    <row r="36" customHeight="1" spans="1:6">
      <c r="A36" s="23" t="s">
        <v>69</v>
      </c>
      <c r="B36" s="24" t="s">
        <v>70</v>
      </c>
      <c r="C36" s="25"/>
      <c r="D36" s="26"/>
      <c r="E36" s="28"/>
      <c r="F36" s="27">
        <f t="shared" si="1"/>
        <v>0</v>
      </c>
    </row>
    <row r="37" customHeight="1" spans="1:6">
      <c r="A37" s="23" t="s">
        <v>36</v>
      </c>
      <c r="B37" s="24" t="s">
        <v>71</v>
      </c>
      <c r="C37" s="25" t="s">
        <v>65</v>
      </c>
      <c r="D37" s="26" t="s">
        <v>72</v>
      </c>
      <c r="E37" s="28"/>
      <c r="F37" s="27">
        <f t="shared" si="1"/>
        <v>0</v>
      </c>
    </row>
    <row r="38" customHeight="1" spans="1:6">
      <c r="A38" s="23" t="s">
        <v>73</v>
      </c>
      <c r="B38" s="24" t="s">
        <v>74</v>
      </c>
      <c r="C38" s="25"/>
      <c r="D38" s="26"/>
      <c r="E38" s="28"/>
      <c r="F38" s="27">
        <f t="shared" si="1"/>
        <v>0</v>
      </c>
    </row>
    <row r="39" customHeight="1" spans="1:6">
      <c r="A39" s="23" t="s">
        <v>75</v>
      </c>
      <c r="B39" s="24" t="s">
        <v>76</v>
      </c>
      <c r="C39" s="25"/>
      <c r="D39" s="26"/>
      <c r="E39" s="28"/>
      <c r="F39" s="27">
        <f t="shared" si="1"/>
        <v>0</v>
      </c>
    </row>
    <row r="40" customHeight="1" spans="1:6">
      <c r="A40" s="23" t="s">
        <v>36</v>
      </c>
      <c r="B40" s="24" t="s">
        <v>77</v>
      </c>
      <c r="C40" s="25" t="s">
        <v>65</v>
      </c>
      <c r="D40" s="26" t="s">
        <v>78</v>
      </c>
      <c r="E40" s="28"/>
      <c r="F40" s="27">
        <f t="shared" si="1"/>
        <v>0</v>
      </c>
    </row>
    <row r="41" customHeight="1" spans="1:6">
      <c r="A41" s="23" t="s">
        <v>79</v>
      </c>
      <c r="B41" s="24" t="s">
        <v>80</v>
      </c>
      <c r="C41" s="25" t="s">
        <v>65</v>
      </c>
      <c r="D41" s="26" t="s">
        <v>81</v>
      </c>
      <c r="E41" s="28"/>
      <c r="F41" s="27">
        <f t="shared" si="1"/>
        <v>0</v>
      </c>
    </row>
    <row r="42" customHeight="1" spans="1:6">
      <c r="A42" s="23" t="s">
        <v>82</v>
      </c>
      <c r="B42" s="24" t="s">
        <v>83</v>
      </c>
      <c r="C42" s="25" t="s">
        <v>65</v>
      </c>
      <c r="D42" s="26" t="s">
        <v>84</v>
      </c>
      <c r="E42" s="28"/>
      <c r="F42" s="27">
        <f t="shared" si="1"/>
        <v>0</v>
      </c>
    </row>
    <row r="43" customHeight="1" spans="1:6">
      <c r="A43" s="23"/>
      <c r="B43" s="24"/>
      <c r="C43" s="25"/>
      <c r="D43" s="26"/>
      <c r="E43" s="26"/>
      <c r="F43" s="27"/>
    </row>
    <row r="44" customHeight="1" spans="1:6">
      <c r="A44" s="23"/>
      <c r="B44" s="24"/>
      <c r="C44" s="25"/>
      <c r="D44" s="26"/>
      <c r="E44" s="26"/>
      <c r="F44" s="27"/>
    </row>
    <row r="45" customHeight="1" spans="1:6">
      <c r="A45" s="23"/>
      <c r="B45" s="24"/>
      <c r="C45" s="25"/>
      <c r="D45" s="26"/>
      <c r="E45" s="26"/>
      <c r="F45" s="27"/>
    </row>
    <row r="46" customHeight="1" spans="1:6">
      <c r="A46" s="23"/>
      <c r="B46" s="24"/>
      <c r="C46" s="25"/>
      <c r="D46" s="26"/>
      <c r="E46" s="26"/>
      <c r="F46" s="27"/>
    </row>
    <row r="47" customHeight="1" spans="1:6">
      <c r="A47" s="23"/>
      <c r="B47" s="24"/>
      <c r="C47" s="25"/>
      <c r="D47" s="26"/>
      <c r="E47" s="26"/>
      <c r="F47" s="27"/>
    </row>
    <row r="48" customHeight="1" spans="1:6">
      <c r="A48" s="23"/>
      <c r="B48" s="24"/>
      <c r="C48" s="25"/>
      <c r="D48" s="26"/>
      <c r="E48" s="26"/>
      <c r="F48" s="27"/>
    </row>
    <row r="49" customHeight="1" spans="1:6">
      <c r="A49" s="23"/>
      <c r="B49" s="24"/>
      <c r="C49" s="25"/>
      <c r="D49" s="26"/>
      <c r="E49" s="26"/>
      <c r="F49" s="27"/>
    </row>
    <row r="50" customHeight="1" spans="1:6">
      <c r="A50" s="29"/>
      <c r="B50" s="30" t="s">
        <v>85</v>
      </c>
      <c r="C50" s="31"/>
      <c r="D50" s="32">
        <f>SUM(F30:F49)</f>
        <v>0</v>
      </c>
      <c r="E50" s="32"/>
      <c r="F50" s="32"/>
    </row>
    <row r="51" ht="35" customHeight="1" spans="1:6">
      <c r="A51" s="2" t="s">
        <v>22</v>
      </c>
      <c r="B51" s="2"/>
      <c r="C51" s="2"/>
      <c r="D51" s="2"/>
      <c r="E51" s="2"/>
      <c r="F51" s="2"/>
    </row>
    <row r="52" customHeight="1" spans="1:6">
      <c r="A52" s="3" t="s">
        <v>23</v>
      </c>
      <c r="B52" s="3"/>
      <c r="C52" s="3"/>
      <c r="D52" s="3"/>
      <c r="E52" s="3" t="s">
        <v>24</v>
      </c>
      <c r="F52" s="3"/>
    </row>
    <row r="53" customHeight="1" spans="1:6">
      <c r="A53" s="19" t="s">
        <v>86</v>
      </c>
      <c r="B53" s="19"/>
      <c r="C53" s="19"/>
      <c r="D53" s="19"/>
      <c r="E53" s="19"/>
      <c r="F53" s="19"/>
    </row>
    <row r="54" customHeight="1" spans="1:6">
      <c r="A54" s="20" t="s">
        <v>26</v>
      </c>
      <c r="B54" s="21" t="s">
        <v>27</v>
      </c>
      <c r="C54" s="21" t="s">
        <v>28</v>
      </c>
      <c r="D54" s="21" t="s">
        <v>29</v>
      </c>
      <c r="E54" s="21" t="s">
        <v>30</v>
      </c>
      <c r="F54" s="22" t="s">
        <v>31</v>
      </c>
    </row>
    <row r="55" customHeight="1" spans="1:6">
      <c r="A55" s="23" t="s">
        <v>87</v>
      </c>
      <c r="B55" s="24" t="s">
        <v>88</v>
      </c>
      <c r="C55" s="25"/>
      <c r="D55" s="26"/>
      <c r="E55" s="26"/>
      <c r="F55" s="27"/>
    </row>
    <row r="56" customHeight="1" spans="1:6">
      <c r="A56" s="23" t="s">
        <v>89</v>
      </c>
      <c r="B56" s="24" t="s">
        <v>90</v>
      </c>
      <c r="C56" s="25"/>
      <c r="D56" s="26"/>
      <c r="E56" s="26"/>
      <c r="F56" s="27"/>
    </row>
    <row r="57" customHeight="1" spans="1:6">
      <c r="A57" s="23" t="s">
        <v>36</v>
      </c>
      <c r="B57" s="24" t="s">
        <v>91</v>
      </c>
      <c r="C57" s="25" t="s">
        <v>60</v>
      </c>
      <c r="D57" s="26" t="s">
        <v>92</v>
      </c>
      <c r="E57" s="28"/>
      <c r="F57" s="27">
        <f t="shared" ref="F57:F64" si="2">ROUND(D57*E57,0)</f>
        <v>0</v>
      </c>
    </row>
    <row r="58" customHeight="1" spans="1:6">
      <c r="A58" s="23" t="s">
        <v>93</v>
      </c>
      <c r="B58" s="24" t="s">
        <v>94</v>
      </c>
      <c r="C58" s="25"/>
      <c r="D58" s="26"/>
      <c r="E58" s="28"/>
      <c r="F58" s="27">
        <f t="shared" si="2"/>
        <v>0</v>
      </c>
    </row>
    <row r="59" customHeight="1" spans="1:6">
      <c r="A59" s="23" t="s">
        <v>95</v>
      </c>
      <c r="B59" s="24" t="s">
        <v>94</v>
      </c>
      <c r="C59" s="25"/>
      <c r="D59" s="26"/>
      <c r="E59" s="28"/>
      <c r="F59" s="27">
        <f t="shared" si="2"/>
        <v>0</v>
      </c>
    </row>
    <row r="60" customHeight="1" spans="1:6">
      <c r="A60" s="23" t="s">
        <v>36</v>
      </c>
      <c r="B60" s="24" t="s">
        <v>96</v>
      </c>
      <c r="C60" s="25" t="s">
        <v>65</v>
      </c>
      <c r="D60" s="26" t="s">
        <v>97</v>
      </c>
      <c r="E60" s="28"/>
      <c r="F60" s="27">
        <f t="shared" si="2"/>
        <v>0</v>
      </c>
    </row>
    <row r="61" customHeight="1" spans="1:6">
      <c r="A61" s="23" t="s">
        <v>98</v>
      </c>
      <c r="B61" s="24" t="s">
        <v>99</v>
      </c>
      <c r="C61" s="25"/>
      <c r="D61" s="26"/>
      <c r="E61" s="28"/>
      <c r="F61" s="27">
        <f t="shared" si="2"/>
        <v>0</v>
      </c>
    </row>
    <row r="62" customHeight="1" spans="1:6">
      <c r="A62" s="23" t="s">
        <v>36</v>
      </c>
      <c r="B62" s="24" t="s">
        <v>100</v>
      </c>
      <c r="C62" s="25" t="s">
        <v>101</v>
      </c>
      <c r="D62" s="26" t="s">
        <v>102</v>
      </c>
      <c r="E62" s="28"/>
      <c r="F62" s="27">
        <f t="shared" si="2"/>
        <v>0</v>
      </c>
    </row>
    <row r="63" customHeight="1" spans="1:6">
      <c r="A63" s="23" t="s">
        <v>103</v>
      </c>
      <c r="B63" s="24" t="s">
        <v>104</v>
      </c>
      <c r="C63" s="25"/>
      <c r="D63" s="26"/>
      <c r="E63" s="28"/>
      <c r="F63" s="27">
        <f t="shared" si="2"/>
        <v>0</v>
      </c>
    </row>
    <row r="64" customHeight="1" spans="1:6">
      <c r="A64" s="23" t="s">
        <v>105</v>
      </c>
      <c r="B64" s="24" t="s">
        <v>106</v>
      </c>
      <c r="C64" s="25" t="s">
        <v>65</v>
      </c>
      <c r="D64" s="26" t="s">
        <v>107</v>
      </c>
      <c r="E64" s="28"/>
      <c r="F64" s="27">
        <f t="shared" si="2"/>
        <v>0</v>
      </c>
    </row>
    <row r="65" customHeight="1" spans="1:6">
      <c r="A65" s="23"/>
      <c r="B65" s="24"/>
      <c r="C65" s="25"/>
      <c r="D65" s="26"/>
      <c r="E65" s="26"/>
      <c r="F65" s="27"/>
    </row>
    <row r="66" customHeight="1" spans="1:6">
      <c r="A66" s="23"/>
      <c r="B66" s="24"/>
      <c r="C66" s="25"/>
      <c r="D66" s="26"/>
      <c r="E66" s="26"/>
      <c r="F66" s="27"/>
    </row>
    <row r="67" customHeight="1" spans="1:6">
      <c r="A67" s="23"/>
      <c r="B67" s="24"/>
      <c r="C67" s="25"/>
      <c r="D67" s="26"/>
      <c r="E67" s="26"/>
      <c r="F67" s="27"/>
    </row>
    <row r="68" customHeight="1" spans="1:6">
      <c r="A68" s="23"/>
      <c r="B68" s="24"/>
      <c r="C68" s="25"/>
      <c r="D68" s="26"/>
      <c r="E68" s="26"/>
      <c r="F68" s="27"/>
    </row>
    <row r="69" customHeight="1" spans="1:6">
      <c r="A69" s="23"/>
      <c r="B69" s="24"/>
      <c r="C69" s="25"/>
      <c r="D69" s="26"/>
      <c r="E69" s="26"/>
      <c r="F69" s="27"/>
    </row>
    <row r="70" customHeight="1" spans="1:6">
      <c r="A70" s="23"/>
      <c r="B70" s="24"/>
      <c r="C70" s="25"/>
      <c r="D70" s="26"/>
      <c r="E70" s="26"/>
      <c r="F70" s="27"/>
    </row>
    <row r="71" customHeight="1" spans="1:6">
      <c r="A71" s="23"/>
      <c r="B71" s="24"/>
      <c r="C71" s="25"/>
      <c r="D71" s="26"/>
      <c r="E71" s="26"/>
      <c r="F71" s="27"/>
    </row>
    <row r="72" customHeight="1" spans="1:6">
      <c r="A72" s="23"/>
      <c r="B72" s="24"/>
      <c r="C72" s="25"/>
      <c r="D72" s="26"/>
      <c r="E72" s="26"/>
      <c r="F72" s="27"/>
    </row>
    <row r="73" customHeight="1" spans="1:6">
      <c r="A73" s="23"/>
      <c r="B73" s="24"/>
      <c r="C73" s="25"/>
      <c r="D73" s="26"/>
      <c r="E73" s="26"/>
      <c r="F73" s="27"/>
    </row>
    <row r="74" customHeight="1" spans="1:6">
      <c r="A74" s="23"/>
      <c r="B74" s="24"/>
      <c r="C74" s="25"/>
      <c r="D74" s="26"/>
      <c r="E74" s="26"/>
      <c r="F74" s="27"/>
    </row>
    <row r="75" customHeight="1" spans="1:6">
      <c r="A75" s="29"/>
      <c r="B75" s="30" t="s">
        <v>108</v>
      </c>
      <c r="C75" s="31"/>
      <c r="D75" s="32">
        <f>SUM(F55:F74)</f>
        <v>0</v>
      </c>
      <c r="E75" s="32"/>
      <c r="F75" s="32"/>
    </row>
    <row r="76" ht="35" customHeight="1" spans="1:6">
      <c r="A76" s="2" t="s">
        <v>22</v>
      </c>
      <c r="B76" s="2"/>
      <c r="C76" s="2"/>
      <c r="D76" s="2"/>
      <c r="E76" s="2"/>
      <c r="F76" s="2"/>
    </row>
    <row r="77" customHeight="1" spans="1:6">
      <c r="A77" s="3" t="s">
        <v>23</v>
      </c>
      <c r="B77" s="3"/>
      <c r="C77" s="3"/>
      <c r="D77" s="3"/>
      <c r="E77" s="3" t="s">
        <v>24</v>
      </c>
      <c r="F77" s="3"/>
    </row>
    <row r="78" customHeight="1" spans="1:6">
      <c r="A78" s="19" t="s">
        <v>109</v>
      </c>
      <c r="B78" s="19"/>
      <c r="C78" s="19"/>
      <c r="D78" s="19"/>
      <c r="E78" s="19"/>
      <c r="F78" s="19"/>
    </row>
    <row r="79" customHeight="1" spans="1:6">
      <c r="A79" s="20" t="s">
        <v>26</v>
      </c>
      <c r="B79" s="21" t="s">
        <v>27</v>
      </c>
      <c r="C79" s="21" t="s">
        <v>28</v>
      </c>
      <c r="D79" s="21" t="s">
        <v>29</v>
      </c>
      <c r="E79" s="21" t="s">
        <v>30</v>
      </c>
      <c r="F79" s="22" t="s">
        <v>31</v>
      </c>
    </row>
    <row r="80" customHeight="1" spans="1:6">
      <c r="A80" s="23" t="s">
        <v>110</v>
      </c>
      <c r="B80" s="24" t="s">
        <v>111</v>
      </c>
      <c r="C80" s="25"/>
      <c r="D80" s="26"/>
      <c r="E80" s="26"/>
      <c r="F80" s="27"/>
    </row>
    <row r="81" customHeight="1" spans="1:6">
      <c r="A81" s="23" t="s">
        <v>112</v>
      </c>
      <c r="B81" s="24" t="s">
        <v>113</v>
      </c>
      <c r="C81" s="25" t="s">
        <v>114</v>
      </c>
      <c r="D81" s="26" t="s">
        <v>115</v>
      </c>
      <c r="E81" s="28"/>
      <c r="F81" s="27">
        <f>ROUND(D81*E81,0)</f>
        <v>0</v>
      </c>
    </row>
    <row r="82" customHeight="1" spans="1:6">
      <c r="A82" s="23"/>
      <c r="B82" s="24"/>
      <c r="C82" s="25"/>
      <c r="D82" s="26"/>
      <c r="E82" s="26"/>
      <c r="F82" s="27"/>
    </row>
    <row r="83" customHeight="1" spans="1:6">
      <c r="A83" s="23"/>
      <c r="B83" s="24"/>
      <c r="C83" s="25"/>
      <c r="D83" s="26"/>
      <c r="E83" s="26"/>
      <c r="F83" s="27"/>
    </row>
    <row r="84" customHeight="1" spans="1:6">
      <c r="A84" s="23"/>
      <c r="B84" s="24"/>
      <c r="C84" s="25"/>
      <c r="D84" s="26"/>
      <c r="E84" s="26"/>
      <c r="F84" s="27"/>
    </row>
    <row r="85" customHeight="1" spans="1:6">
      <c r="A85" s="23"/>
      <c r="B85" s="24"/>
      <c r="C85" s="25"/>
      <c r="D85" s="26"/>
      <c r="E85" s="26"/>
      <c r="F85" s="27"/>
    </row>
    <row r="86" customHeight="1" spans="1:6">
      <c r="A86" s="23"/>
      <c r="B86" s="24"/>
      <c r="C86" s="25"/>
      <c r="D86" s="26"/>
      <c r="E86" s="26"/>
      <c r="F86" s="27"/>
    </row>
    <row r="87" customHeight="1" spans="1:6">
      <c r="A87" s="23"/>
      <c r="B87" s="24"/>
      <c r="C87" s="25"/>
      <c r="D87" s="26"/>
      <c r="E87" s="26"/>
      <c r="F87" s="27"/>
    </row>
    <row r="88" customHeight="1" spans="1:6">
      <c r="A88" s="23"/>
      <c r="B88" s="24"/>
      <c r="C88" s="25"/>
      <c r="D88" s="26"/>
      <c r="E88" s="26"/>
      <c r="F88" s="27"/>
    </row>
    <row r="89" customHeight="1" spans="1:6">
      <c r="A89" s="23"/>
      <c r="B89" s="24"/>
      <c r="C89" s="25"/>
      <c r="D89" s="26"/>
      <c r="E89" s="26"/>
      <c r="F89" s="27"/>
    </row>
    <row r="90" customHeight="1" spans="1:6">
      <c r="A90" s="23"/>
      <c r="B90" s="24"/>
      <c r="C90" s="25"/>
      <c r="D90" s="26"/>
      <c r="E90" s="26"/>
      <c r="F90" s="27"/>
    </row>
    <row r="91" customHeight="1" spans="1:6">
      <c r="A91" s="23"/>
      <c r="B91" s="24"/>
      <c r="C91" s="25"/>
      <c r="D91" s="26"/>
      <c r="E91" s="26"/>
      <c r="F91" s="27"/>
    </row>
    <row r="92" customHeight="1" spans="1:6">
      <c r="A92" s="23"/>
      <c r="B92" s="24"/>
      <c r="C92" s="25"/>
      <c r="D92" s="26"/>
      <c r="E92" s="26"/>
      <c r="F92" s="27"/>
    </row>
    <row r="93" customHeight="1" spans="1:6">
      <c r="A93" s="23"/>
      <c r="B93" s="24"/>
      <c r="C93" s="25"/>
      <c r="D93" s="26"/>
      <c r="E93" s="26"/>
      <c r="F93" s="27"/>
    </row>
    <row r="94" customHeight="1" spans="1:6">
      <c r="A94" s="23"/>
      <c r="B94" s="24"/>
      <c r="C94" s="25"/>
      <c r="D94" s="26"/>
      <c r="E94" s="26"/>
      <c r="F94" s="27"/>
    </row>
    <row r="95" customHeight="1" spans="1:6">
      <c r="A95" s="23"/>
      <c r="B95" s="24"/>
      <c r="C95" s="25"/>
      <c r="D95" s="26"/>
      <c r="E95" s="26"/>
      <c r="F95" s="27"/>
    </row>
    <row r="96" customHeight="1" spans="1:6">
      <c r="A96" s="23"/>
      <c r="B96" s="24"/>
      <c r="C96" s="25"/>
      <c r="D96" s="26"/>
      <c r="E96" s="26"/>
      <c r="F96" s="27"/>
    </row>
    <row r="97" customHeight="1" spans="1:6">
      <c r="A97" s="23"/>
      <c r="B97" s="24"/>
      <c r="C97" s="25"/>
      <c r="D97" s="26"/>
      <c r="E97" s="26"/>
      <c r="F97" s="27"/>
    </row>
    <row r="98" customHeight="1" spans="1:6">
      <c r="A98" s="23"/>
      <c r="B98" s="24"/>
      <c r="C98" s="25"/>
      <c r="D98" s="26"/>
      <c r="E98" s="26"/>
      <c r="F98" s="27"/>
    </row>
    <row r="99" customHeight="1" spans="1:6">
      <c r="A99" s="23"/>
      <c r="B99" s="24"/>
      <c r="C99" s="25"/>
      <c r="D99" s="26"/>
      <c r="E99" s="26"/>
      <c r="F99" s="27"/>
    </row>
    <row r="100" customHeight="1" spans="1:6">
      <c r="A100" s="29"/>
      <c r="B100" s="30" t="s">
        <v>116</v>
      </c>
      <c r="C100" s="31"/>
      <c r="D100" s="32">
        <f>SUM(F80:F99)</f>
        <v>0</v>
      </c>
      <c r="E100" s="32"/>
      <c r="F100" s="32"/>
    </row>
    <row r="101" ht="35" customHeight="1" spans="1:6">
      <c r="A101" s="2" t="s">
        <v>22</v>
      </c>
      <c r="B101" s="2"/>
      <c r="C101" s="2"/>
      <c r="D101" s="2"/>
      <c r="E101" s="2"/>
      <c r="F101" s="2"/>
    </row>
    <row r="102" customHeight="1" spans="1:6">
      <c r="A102" s="3" t="s">
        <v>23</v>
      </c>
      <c r="B102" s="3"/>
      <c r="C102" s="3"/>
      <c r="D102" s="3"/>
      <c r="E102" s="3" t="s">
        <v>24</v>
      </c>
      <c r="F102" s="3"/>
    </row>
    <row r="103" customHeight="1" spans="1:6">
      <c r="A103" s="19" t="s">
        <v>117</v>
      </c>
      <c r="B103" s="19"/>
      <c r="C103" s="19"/>
      <c r="D103" s="19"/>
      <c r="E103" s="19"/>
      <c r="F103" s="19"/>
    </row>
    <row r="104" customHeight="1" spans="1:6">
      <c r="A104" s="20" t="s">
        <v>26</v>
      </c>
      <c r="B104" s="21" t="s">
        <v>27</v>
      </c>
      <c r="C104" s="21" t="s">
        <v>28</v>
      </c>
      <c r="D104" s="21" t="s">
        <v>29</v>
      </c>
      <c r="E104" s="21" t="s">
        <v>30</v>
      </c>
      <c r="F104" s="22" t="s">
        <v>31</v>
      </c>
    </row>
    <row r="105" customHeight="1" spans="1:6">
      <c r="A105" s="23" t="s">
        <v>118</v>
      </c>
      <c r="B105" s="24" t="s">
        <v>119</v>
      </c>
      <c r="C105" s="25"/>
      <c r="D105" s="26"/>
      <c r="E105" s="26"/>
      <c r="F105" s="27"/>
    </row>
    <row r="106" customHeight="1" spans="1:6">
      <c r="A106" s="23" t="s">
        <v>120</v>
      </c>
      <c r="B106" s="24" t="s">
        <v>121</v>
      </c>
      <c r="C106" s="25"/>
      <c r="D106" s="26"/>
      <c r="E106" s="26"/>
      <c r="F106" s="27"/>
    </row>
    <row r="107" customHeight="1" spans="1:6">
      <c r="A107" s="23" t="s">
        <v>36</v>
      </c>
      <c r="B107" s="24" t="s">
        <v>122</v>
      </c>
      <c r="C107" s="25" t="s">
        <v>123</v>
      </c>
      <c r="D107" s="26" t="s">
        <v>124</v>
      </c>
      <c r="E107" s="28"/>
      <c r="F107" s="27">
        <f>ROUND(D107*E107,0)</f>
        <v>0</v>
      </c>
    </row>
    <row r="108" customHeight="1" spans="1:6">
      <c r="A108" s="23" t="s">
        <v>125</v>
      </c>
      <c r="B108" s="24" t="s">
        <v>126</v>
      </c>
      <c r="C108" s="25" t="s">
        <v>127</v>
      </c>
      <c r="D108" s="26" t="s">
        <v>128</v>
      </c>
      <c r="E108" s="28"/>
      <c r="F108" s="27">
        <f>ROUND(D108*E108,0)</f>
        <v>0</v>
      </c>
    </row>
    <row r="109" customHeight="1" spans="1:6">
      <c r="A109" s="23"/>
      <c r="B109" s="24"/>
      <c r="C109" s="25"/>
      <c r="D109" s="26"/>
      <c r="E109" s="26"/>
      <c r="F109" s="27"/>
    </row>
    <row r="110" customHeight="1" spans="1:6">
      <c r="A110" s="23"/>
      <c r="B110" s="24"/>
      <c r="C110" s="25"/>
      <c r="D110" s="26"/>
      <c r="E110" s="26"/>
      <c r="F110" s="27"/>
    </row>
    <row r="111" customHeight="1" spans="1:6">
      <c r="A111" s="23"/>
      <c r="B111" s="24"/>
      <c r="C111" s="25"/>
      <c r="D111" s="26"/>
      <c r="E111" s="26"/>
      <c r="F111" s="27"/>
    </row>
    <row r="112" customHeight="1" spans="1:6">
      <c r="A112" s="23"/>
      <c r="B112" s="24"/>
      <c r="C112" s="25"/>
      <c r="D112" s="26"/>
      <c r="E112" s="26"/>
      <c r="F112" s="27"/>
    </row>
    <row r="113" customHeight="1" spans="1:6">
      <c r="A113" s="23"/>
      <c r="B113" s="24"/>
      <c r="C113" s="25"/>
      <c r="D113" s="26"/>
      <c r="E113" s="26"/>
      <c r="F113" s="27"/>
    </row>
    <row r="114" customHeight="1" spans="1:6">
      <c r="A114" s="23"/>
      <c r="B114" s="24"/>
      <c r="C114" s="25"/>
      <c r="D114" s="26"/>
      <c r="E114" s="26"/>
      <c r="F114" s="27"/>
    </row>
    <row r="115" customHeight="1" spans="1:6">
      <c r="A115" s="23"/>
      <c r="B115" s="24"/>
      <c r="C115" s="25"/>
      <c r="D115" s="26"/>
      <c r="E115" s="26"/>
      <c r="F115" s="27"/>
    </row>
    <row r="116" customHeight="1" spans="1:6">
      <c r="A116" s="23"/>
      <c r="B116" s="24"/>
      <c r="C116" s="25"/>
      <c r="D116" s="26"/>
      <c r="E116" s="26"/>
      <c r="F116" s="27"/>
    </row>
    <row r="117" customHeight="1" spans="1:6">
      <c r="A117" s="23"/>
      <c r="B117" s="24"/>
      <c r="C117" s="25"/>
      <c r="D117" s="26"/>
      <c r="E117" s="26"/>
      <c r="F117" s="27"/>
    </row>
    <row r="118" customHeight="1" spans="1:6">
      <c r="A118" s="23"/>
      <c r="B118" s="24"/>
      <c r="C118" s="25"/>
      <c r="D118" s="26"/>
      <c r="E118" s="26"/>
      <c r="F118" s="27"/>
    </row>
    <row r="119" customHeight="1" spans="1:6">
      <c r="A119" s="23"/>
      <c r="B119" s="24"/>
      <c r="C119" s="25"/>
      <c r="D119" s="26"/>
      <c r="E119" s="26"/>
      <c r="F119" s="27"/>
    </row>
    <row r="120" customHeight="1" spans="1:6">
      <c r="A120" s="23"/>
      <c r="B120" s="24"/>
      <c r="C120" s="25"/>
      <c r="D120" s="26"/>
      <c r="E120" s="26"/>
      <c r="F120" s="27"/>
    </row>
    <row r="121" customHeight="1" spans="1:6">
      <c r="A121" s="23"/>
      <c r="B121" s="24"/>
      <c r="C121" s="25"/>
      <c r="D121" s="26"/>
      <c r="E121" s="26"/>
      <c r="F121" s="27"/>
    </row>
    <row r="122" customHeight="1" spans="1:6">
      <c r="A122" s="23"/>
      <c r="B122" s="24"/>
      <c r="C122" s="25"/>
      <c r="D122" s="26"/>
      <c r="E122" s="26"/>
      <c r="F122" s="27"/>
    </row>
    <row r="123" customHeight="1" spans="1:6">
      <c r="A123" s="23"/>
      <c r="B123" s="24"/>
      <c r="C123" s="25"/>
      <c r="D123" s="26"/>
      <c r="E123" s="26"/>
      <c r="F123" s="27"/>
    </row>
    <row r="124" customHeight="1" spans="1:6">
      <c r="A124" s="23"/>
      <c r="B124" s="24"/>
      <c r="C124" s="25"/>
      <c r="D124" s="26"/>
      <c r="E124" s="26"/>
      <c r="F124" s="27"/>
    </row>
    <row r="125" customHeight="1" spans="1:6">
      <c r="A125" s="29"/>
      <c r="B125" s="30" t="s">
        <v>129</v>
      </c>
      <c r="C125" s="31"/>
      <c r="D125" s="32">
        <f>SUM(F105:F124)</f>
        <v>0</v>
      </c>
      <c r="E125" s="32"/>
      <c r="F125" s="32"/>
    </row>
  </sheetData>
  <sheetProtection algorithmName="SHA-512" hashValue="UGN5mdLqWIVBys0pK/de126nX7byMzkbgBOI03v8EZN2Mfe+cRQlVaBfnpASGtcu5RfpK6a3OAwsUOBZImTVTA==" saltValue="n/9qOVjt7Y6Q2a8hsDCw8Q==" spinCount="100000" sheet="1" formatCells="0" formatColumns="0" formatRows="0" objects="1"/>
  <mergeCells count="25">
    <mergeCell ref="A1:F1"/>
    <mergeCell ref="A2:D2"/>
    <mergeCell ref="E2:F2"/>
    <mergeCell ref="A3:F3"/>
    <mergeCell ref="D25:F25"/>
    <mergeCell ref="A26:F26"/>
    <mergeCell ref="A27:D27"/>
    <mergeCell ref="E27:F27"/>
    <mergeCell ref="A28:F28"/>
    <mergeCell ref="D50:F50"/>
    <mergeCell ref="A51:F51"/>
    <mergeCell ref="A52:D52"/>
    <mergeCell ref="E52:F52"/>
    <mergeCell ref="A53:F53"/>
    <mergeCell ref="D75:F75"/>
    <mergeCell ref="A76:F76"/>
    <mergeCell ref="A77:D77"/>
    <mergeCell ref="E77:F77"/>
    <mergeCell ref="A78:F78"/>
    <mergeCell ref="D100:F100"/>
    <mergeCell ref="A101:F101"/>
    <mergeCell ref="A102:D102"/>
    <mergeCell ref="E102:F102"/>
    <mergeCell ref="A103:F103"/>
    <mergeCell ref="D125:F125"/>
  </mergeCells>
  <pageMargins left="0.708333333333333" right="0.66875" top="0.865972222222222" bottom="1.22013888888889"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workbookViewId="0">
      <selection activeCell="F15" sqref="F15"/>
    </sheetView>
  </sheetViews>
  <sheetFormatPr defaultColWidth="9" defaultRowHeight="15" outlineLevelCol="4"/>
  <cols>
    <col min="1" max="2" width="12.25" customWidth="1"/>
    <col min="3" max="3" width="16.25" customWidth="1"/>
    <col min="4" max="4" width="20.9333333333333" customWidth="1"/>
    <col min="5" max="5" width="19.2666666666667" style="1" customWidth="1"/>
    <col min="6" max="6" width="20" customWidth="1"/>
  </cols>
  <sheetData>
    <row r="1" ht="32.95" customHeight="1" spans="1:5">
      <c r="A1" s="2" t="s">
        <v>130</v>
      </c>
      <c r="B1" s="2"/>
      <c r="C1" s="2"/>
      <c r="D1" s="2"/>
      <c r="E1" s="2"/>
    </row>
    <row r="2" ht="16.85" customHeight="1" spans="1:5">
      <c r="A2" s="3" t="s">
        <v>131</v>
      </c>
      <c r="B2" s="3"/>
      <c r="C2" s="3"/>
    </row>
    <row r="3" ht="27.85" customHeight="1" spans="1:5">
      <c r="A3" s="4" t="s">
        <v>132</v>
      </c>
      <c r="B3" s="5" t="s">
        <v>133</v>
      </c>
      <c r="C3" s="5" t="s">
        <v>134</v>
      </c>
      <c r="D3" s="5"/>
      <c r="E3" s="6" t="s">
        <v>135</v>
      </c>
    </row>
    <row r="4" ht="28.55" customHeight="1" spans="1:5">
      <c r="A4" s="7" t="s">
        <v>136</v>
      </c>
      <c r="B4" s="8" t="s">
        <v>137</v>
      </c>
      <c r="C4" s="8" t="s">
        <v>25</v>
      </c>
      <c r="D4" s="8"/>
      <c r="E4" s="9">
        <f>'【5.1】工程量清单表(招标)'!D25</f>
        <v>0</v>
      </c>
    </row>
    <row r="5" ht="27.85" customHeight="1" spans="1:5">
      <c r="A5" s="7" t="s">
        <v>138</v>
      </c>
      <c r="B5" s="8" t="s">
        <v>139</v>
      </c>
      <c r="C5" s="8" t="s">
        <v>54</v>
      </c>
      <c r="D5" s="8"/>
      <c r="E5" s="9">
        <f>'【5.1】工程量清单表(招标)'!D50</f>
        <v>0</v>
      </c>
    </row>
    <row r="6" ht="28.55" customHeight="1" spans="1:5">
      <c r="A6" s="7" t="s">
        <v>140</v>
      </c>
      <c r="B6" s="8" t="s">
        <v>141</v>
      </c>
      <c r="C6" s="8" t="s">
        <v>86</v>
      </c>
      <c r="D6" s="8"/>
      <c r="E6" s="9">
        <f>'【5.1】工程量清单表(招标)'!D75</f>
        <v>0</v>
      </c>
    </row>
    <row r="7" ht="28.55" customHeight="1" spans="1:5">
      <c r="A7" s="7" t="s">
        <v>142</v>
      </c>
      <c r="B7" s="8" t="s">
        <v>143</v>
      </c>
      <c r="C7" s="8" t="s">
        <v>109</v>
      </c>
      <c r="D7" s="8"/>
      <c r="E7" s="9">
        <f>'【5.1】工程量清单表(招标)'!D100</f>
        <v>0</v>
      </c>
    </row>
    <row r="8" ht="28.55" customHeight="1" spans="1:5">
      <c r="A8" s="7" t="s">
        <v>144</v>
      </c>
      <c r="B8" s="8" t="s">
        <v>145</v>
      </c>
      <c r="C8" s="8" t="s">
        <v>117</v>
      </c>
      <c r="D8" s="8"/>
      <c r="E8" s="9">
        <f>'【5.1】工程量清单表(招标)'!D125</f>
        <v>0</v>
      </c>
    </row>
    <row r="9" ht="27.85" customHeight="1" spans="1:5">
      <c r="A9" s="7" t="s">
        <v>146</v>
      </c>
      <c r="B9" s="10" t="s">
        <v>147</v>
      </c>
      <c r="C9" s="10"/>
      <c r="D9" s="10"/>
      <c r="E9" s="9">
        <f>SUM(E4:E8)</f>
        <v>0</v>
      </c>
    </row>
    <row r="10" ht="27.85" customHeight="1" spans="1:5">
      <c r="A10" s="7" t="s">
        <v>148</v>
      </c>
      <c r="B10" s="11" t="s">
        <v>149</v>
      </c>
      <c r="C10" s="11"/>
      <c r="D10" s="11"/>
      <c r="E10" s="12" t="s">
        <v>150</v>
      </c>
    </row>
    <row r="11" ht="27.85" customHeight="1" spans="1:5">
      <c r="A11" s="7" t="s">
        <v>151</v>
      </c>
      <c r="B11" s="13" t="s">
        <v>152</v>
      </c>
      <c r="C11" s="13"/>
      <c r="D11" s="13"/>
      <c r="E11" s="12">
        <f>E9</f>
        <v>0</v>
      </c>
    </row>
    <row r="12" ht="27.1" customHeight="1" spans="1:5">
      <c r="A12" s="7" t="s">
        <v>153</v>
      </c>
      <c r="B12" s="11" t="s">
        <v>154</v>
      </c>
      <c r="C12" s="11"/>
      <c r="D12" s="11"/>
      <c r="E12" s="14" t="s">
        <v>150</v>
      </c>
    </row>
    <row r="13" ht="27.85" customHeight="1" spans="1:5">
      <c r="A13" s="7" t="s">
        <v>155</v>
      </c>
      <c r="B13" s="11" t="s">
        <v>156</v>
      </c>
      <c r="C13" s="11"/>
      <c r="D13" s="11"/>
      <c r="E13" s="14" t="s">
        <v>150</v>
      </c>
    </row>
    <row r="14" ht="27.85" customHeight="1" spans="1:5">
      <c r="A14" s="15" t="s">
        <v>157</v>
      </c>
      <c r="B14" s="16" t="s">
        <v>158</v>
      </c>
      <c r="C14" s="16"/>
      <c r="D14" s="16"/>
      <c r="E14" s="17">
        <f>E11</f>
        <v>0</v>
      </c>
    </row>
  </sheetData>
  <sheetProtection algorithmName="SHA-512" hashValue="GRtTgkCj7eCRNNGAXJrww8zMgdtm+VVLd0WTExcExPJEHgu4gAuzgC5eWWyOAa0FSoiJ5lsNXfzwIKwp+0ddsA==" saltValue="cE7dr6iO3a3sMjl4fWa15A==" spinCount="100000" sheet="1" formatCells="0" formatColumns="0" formatRows="0"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ageMargins left="0.708333333333333" right="0.12" top="1.02361111111111"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【5.1】工程量清单表(招标)</vt:lpstr>
      <vt:lpstr>【5.4】投标报价汇总表(招标)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英国宫</cp:lastModifiedBy>
  <dcterms:created xsi:type="dcterms:W3CDTF">2026-07-14T14:17:00Z</dcterms:created>
  <dcterms:modified xsi:type="dcterms:W3CDTF">2026-07-15T01:17:23Z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1A788E0D5E3E4F58B502FB439EEB1B30_12</vt:lpwstr>
  </property>
  <property fmtid="{D5CDD505-2E9C-101B-9397-08002B2CF9AE}" pid="3" name="KSOProductBuildVer">
    <vt:lpwstr>2052-12.1.0.26895</vt:lpwstr>
  </property>
  <property fmtid="{D5CDD505-2E9C-101B-9397-08002B2CF9AE}" pid="4" name="CalculationRule">
    <vt:i4>0</vt:i4>
  </property>
</Properties>
</file>