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编制说明" sheetId="4"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<sst xmlns="http://schemas.openxmlformats.org/spreadsheetml/2006/main" count="140" uniqueCount="109">
  <si>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</si>
  <si>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</si>
  <si>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</si>
  <si>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</si>
  <si>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</si>
  <si>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</si>
  <si>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</si>
  <si>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</si>
  <si>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</si>
  <si>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</si>
  <si>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</si>
  <si>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</si>
  <si>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</si>
  <si>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</si>
  <si>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</si>
  <si>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</si>
  <si>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</si>
  <si>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</si>
  <si>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</si>
  <si>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</si>
  <si>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</si>
  <si>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</si>
  <si>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</si>
  <si>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标段：C104麻地梁至韩家塔段K1+000-K5+000段公路安全生命防护工程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</si>
  <si>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</si>
  <si>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</si>
  <si>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</si>
  <si>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</si>
  <si>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</si>
  <si>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</si>
  <si>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</si>
  <si>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</si>
  <si>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</si>
  <si>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</si>
  <si>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</si>
  <si>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</si>
  <si>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</si>
  <si>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</si>
  <si>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</si>
  <si>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</si>
  <si>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</si>
  <si>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</si>
  <si>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</si>
  <si>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</si>
  <si>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</si>
  <si>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</si>
  <si>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</si>
  <si>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工程量清单</t>
  </si>
  <si>
    <t>合 同 段：C104麻地梁至韩家塔段K1+000-K5+000段公路安全生命防护工程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</si>
  <si>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</si>
  <si>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</si>
  <si>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</si>
  <si>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</si>
  <si>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</si>
  <si>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</si>
  <si>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</si>
  <si>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</si>
  <si>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</si>
  <si>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</si>
  <si>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</si>
  <si>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</si>
  <si>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</si>
  <si>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</si>
  <si>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</si>
  <si>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</si>
  <si>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</si>
  <si>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</si>
  <si>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</si>
  <si>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</si>
  <si>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</si>
  <si>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</si>
  <si>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</si>
  <si>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</si>
  <si>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</si>
  <si>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简易钢架临时标志（240cm*80cm）</t>
  </si>
  <si>
    <t>块</t>
  </si>
  <si>
    <t>b</t>
  </si>
  <si>
    <t>锥形交通路标</t>
  </si>
  <si>
    <t>个</t>
  </si>
  <si>
    <t>135</t>
  </si>
  <si>
    <t>c</t>
  </si>
  <si>
    <t>太阳能爆闪灯</t>
  </si>
  <si>
    <t>清单 第100章 合计</t>
  </si>
  <si>
    <t>602</t>
  </si>
  <si>
    <t>护栏</t>
  </si>
  <si>
    <t>602-3</t>
  </si>
  <si>
    <t>波形梁钢护栏</t>
  </si>
  <si>
    <t>a-2</t>
  </si>
  <si>
    <t>路侧波形梁钢护栏（Gr-B-2E）</t>
  </si>
  <si>
    <t>m</t>
  </si>
  <si>
    <t>1104.00</t>
  </si>
  <si>
    <t>-c</t>
  </si>
  <si>
    <t>波形梁钢护栏端头</t>
  </si>
  <si>
    <t>-c-1</t>
  </si>
  <si>
    <t>AT1-2（12m）</t>
  </si>
  <si>
    <t>28</t>
  </si>
  <si>
    <t>604</t>
  </si>
  <si>
    <t>道路交通标志</t>
  </si>
  <si>
    <t>604-1</t>
  </si>
  <si>
    <t>单柱式交通标志</t>
  </si>
  <si>
    <t>铝合金单柱式标注△700mm</t>
  </si>
  <si>
    <t>更换铝合金单柱式标注面板△700mm</t>
  </si>
  <si>
    <t>605</t>
  </si>
  <si>
    <t>道路交通标线</t>
  </si>
  <si>
    <t>605-5</t>
  </si>
  <si>
    <t>轮廓标</t>
  </si>
  <si>
    <t>柱式轮廓标（Va-De (Rbw)-Atl）</t>
  </si>
  <si>
    <t>144</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</si>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</sst>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pplyAlignment="1">
      <alignment horizontal="left" wrapText="1"/>
    </xf>
    <xf numFmtId="0" fontId="0" fillId="0" borderId="0" xfId="0" applyAlignment="1" applyProtection="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left" vertical="center" shrinkToFit="1"/>
    </xf>
    <xf numFmtId="0" fontId="2" fillId="0" borderId="3" xfId="0" applyFont="1" applyBorder="1" applyAlignment="1" applyProtection="1">
      <alignment horizontal="left" vertical="center" wrapText="1"/>
    </xf>
    <xf numFmtId="0" fontId="2" fillId="0" borderId="3" xfId="0" applyFont="1" applyBorder="1" applyAlignment="1" applyProtection="1">
      <alignment horizontal="center" vertical="center" shrinkToFit="1"/>
    </xf>
    <xf numFmtId="0" fontId="4" fillId="0" borderId="3" xfId="0" applyFont="1" applyBorder="1" applyAlignment="1" applyProtection="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pplyProtection="1">
      <alignment horizontal="right" vertical="center" shrinkToFit="1"/>
    </xf>
    <xf numFmtId="0" fontId="2" fillId="0" borderId="5" xfId="0" applyFont="1" applyBorder="1" applyAlignment="1" applyProtection="1">
      <alignment horizontal="left" wrapText="1"/>
    </xf>
    <xf numFmtId="0" fontId="2" fillId="0" borderId="6" xfId="0" applyFont="1" applyBorder="1" applyAlignment="1" applyProtection="1">
      <alignment horizontal="right" vertical="center" shrinkToFit="1"/>
    </xf>
    <xf numFmtId="0" fontId="2" fillId="0" borderId="7" xfId="0" applyFont="1" applyBorder="1" applyAlignment="1" applyProtection="1">
      <alignment horizontal="right" vertical="center" shrinkToFit="1"/>
    </xf>
    <xf numFmtId="0" fontId="2" fillId="0" borderId="7" xfId="0" applyFont="1" applyBorder="1" applyAlignment="1" applyProtection="1">
      <alignment horizontal="right" vertical="center" shrinkToFit="1"/>
      <protection locked="0"/>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workbookViewId="0">
      <selection activeCell="A4" sqref="A4"/>
    </sheetView>
  </sheetViews>
  <sheetFormatPr defaultColWidth="9" defaultRowHeight="14.25"/>
  <cols>
    <col min="1" max="1" width="131.5" style="33" customWidth="1"/>
    <col min="2" max="16384" width="9" style="33"/>
  </cols>
  <sheetData>
    <row r="1" s="33" customFormat="1" ht="30" customHeight="1" spans="1:1">
      <c r="A1" s="34" t="s">
        <v>0</v>
      </c>
    </row>
    <row r="2" s="33" customFormat="1" ht="30" customHeight="1" spans="1:1">
      <c r="A2" s="35" t="s">
        <v>1</v>
      </c>
    </row>
    <row r="3" s="33" customFormat="1" ht="48" customHeight="1" spans="1:1">
      <c r="A3" s="36" t="s">
        <v>2</v>
      </c>
    </row>
    <row r="4" s="33" customFormat="1" ht="30" customHeight="1" spans="1:1">
      <c r="A4" s="36" t="s">
        <v>3</v>
      </c>
    </row>
    <row r="5" s="33" customFormat="1" ht="64" customHeight="1" spans="1:1">
      <c r="A5" s="36" t="s">
        <v>4</v>
      </c>
    </row>
    <row r="6" s="33" customFormat="1" ht="28.5" spans="1:1">
      <c r="A6" s="36" t="s">
        <v>5</v>
      </c>
    </row>
    <row r="7" s="33" customFormat="1" ht="30" customHeight="1" spans="1:1">
      <c r="A7" s="36" t="s">
        <v>6</v>
      </c>
    </row>
    <row r="8" s="33" customFormat="1" ht="30" customHeight="1" spans="1:1">
      <c r="A8" s="36" t="s">
        <v>7</v>
      </c>
    </row>
    <row r="9" s="33" customFormat="1" ht="30" customHeight="1" spans="1:1">
      <c r="A9" s="36" t="s">
        <v>8</v>
      </c>
    </row>
    <row r="10" s="33" customFormat="1" ht="30" customHeight="1" spans="1:1">
      <c r="A10" s="35" t="s">
        <v>9</v>
      </c>
    </row>
    <row r="11" s="33" customFormat="1" ht="30" customHeight="1" spans="1:1">
      <c r="A11" s="36" t="s">
        <v>10</v>
      </c>
    </row>
    <row r="12" s="33" customFormat="1" ht="33" customHeight="1" spans="1:1">
      <c r="A12" s="36" t="s">
        <v>11</v>
      </c>
    </row>
    <row r="13" s="33" customFormat="1" ht="37" customHeight="1" spans="1:1">
      <c r="A13" s="36" t="s">
        <v>12</v>
      </c>
    </row>
    <row r="14" s="33" customFormat="1" ht="39" customHeight="1" spans="1:1">
      <c r="A14" s="36" t="s">
        <v>13</v>
      </c>
    </row>
    <row r="15" s="33" customFormat="1" ht="30" customHeight="1" spans="1:1">
      <c r="A15" s="36" t="s">
        <v>14</v>
      </c>
    </row>
    <row r="16" s="33" customFormat="1" ht="30" customHeight="1" spans="1:1">
      <c r="A16" s="36" t="s">
        <v>15</v>
      </c>
    </row>
    <row r="17" s="33" customFormat="1" ht="30" customHeight="1" spans="1:1">
      <c r="A17" s="36" t="s">
        <v>16</v>
      </c>
    </row>
    <row r="18" s="33" customFormat="1" ht="30" customHeight="1" spans="1:1">
      <c r="A18" s="36" t="s">
        <v>17</v>
      </c>
    </row>
    <row r="19" s="33" customFormat="1" ht="30" customHeight="1" spans="1:1">
      <c r="A19" s="35" t="s">
        <v>18</v>
      </c>
    </row>
    <row r="20" s="33" customFormat="1" ht="102" customHeight="1" spans="1:1">
      <c r="A20" s="36" t="s">
        <v>19</v>
      </c>
    </row>
    <row r="21" s="33" customFormat="1" ht="98" customHeight="1" spans="1:1">
      <c r="A21" s="36" t="s">
        <v>20</v>
      </c>
    </row>
    <row r="22" s="33" customFormat="1" ht="28.5" spans="1:1">
      <c r="A22" s="33"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C5" sqref="C5"/>
    </sheetView>
  </sheetViews>
  <sheetFormatPr defaultColWidth="9" defaultRowHeight="14.25" outlineLevelCol="3"/>
  <cols>
    <col min="1" max="1" width="13.125" customWidth="1"/>
    <col min="2" max="2" width="14.25" customWidth="1"/>
    <col min="3" max="3" width="35.7416666666667" customWidth="1"/>
    <col min="4" max="4" width="13.125" customWidth="1"/>
    <col min="5" max="5" width="10" customWidth="1"/>
  </cols>
  <sheetData>
    <row r="1" ht="32.95" customHeight="1" spans="1:4">
      <c r="A1" s="24" t="s">
        <v>22</v>
      </c>
      <c r="B1" s="24"/>
      <c r="C1" s="24"/>
      <c r="D1" s="24"/>
    </row>
    <row r="2" ht="16.85" customHeight="1" spans="1:4">
      <c r="A2" s="25" t="s">
        <v>23</v>
      </c>
      <c r="B2" s="25"/>
      <c r="C2" s="25"/>
      <c r="D2" s="25"/>
    </row>
    <row r="3" ht="32.95" customHeight="1" spans="1:4">
      <c r="A3" s="26" t="s">
        <v>24</v>
      </c>
      <c r="B3" s="27" t="s">
        <v>25</v>
      </c>
      <c r="C3" s="27" t="s">
        <v>26</v>
      </c>
      <c r="D3" s="28" t="s">
        <v>27</v>
      </c>
    </row>
    <row r="4" ht="28.55" customHeight="1" spans="1:4">
      <c r="A4" s="29" t="s">
        <v>28</v>
      </c>
      <c r="B4" s="30" t="s">
        <v>29</v>
      </c>
      <c r="C4" s="30" t="s">
        <v>30</v>
      </c>
      <c r="D4" s="31">
        <f>'【5.1表】工程量清单（招标）'!D40</f>
        <v>0</v>
      </c>
    </row>
    <row r="5" ht="28.55" customHeight="1" spans="1:4">
      <c r="A5" s="29" t="s">
        <v>31</v>
      </c>
      <c r="B5" s="30" t="s">
        <v>32</v>
      </c>
      <c r="C5" s="30" t="s">
        <v>33</v>
      </c>
      <c r="D5" s="31">
        <f>'【5.1表】工程量清单（招标）'!D80</f>
        <v>0</v>
      </c>
    </row>
    <row r="6" ht="28.55" customHeight="1" spans="1:4">
      <c r="A6" s="29" t="s">
        <v>34</v>
      </c>
      <c r="B6" s="30" t="s">
        <v>35</v>
      </c>
      <c r="C6" s="30"/>
      <c r="D6" s="31">
        <f>SUM(D4:D5)</f>
        <v>0</v>
      </c>
    </row>
    <row r="7" ht="28.55" customHeight="1" spans="1:4">
      <c r="A7" s="29" t="s">
        <v>36</v>
      </c>
      <c r="B7" s="30" t="s">
        <v>37</v>
      </c>
      <c r="C7" s="30"/>
      <c r="D7" s="31" t="s">
        <v>38</v>
      </c>
    </row>
    <row r="8" ht="28.55" customHeight="1" spans="1:4">
      <c r="A8" s="29" t="s">
        <v>39</v>
      </c>
      <c r="B8" s="30" t="s">
        <v>40</v>
      </c>
      <c r="C8" s="30"/>
      <c r="D8" s="31" t="s">
        <v>38</v>
      </c>
    </row>
    <row r="9" ht="28.55" customHeight="1" spans="1:4">
      <c r="A9" s="29" t="s">
        <v>41</v>
      </c>
      <c r="B9" s="30" t="s">
        <v>42</v>
      </c>
      <c r="C9" s="30"/>
      <c r="D9" s="31">
        <v>0</v>
      </c>
    </row>
    <row r="10" ht="28.55" customHeight="1" spans="1:4">
      <c r="A10" s="29" t="s">
        <v>43</v>
      </c>
      <c r="B10" s="30" t="s">
        <v>44</v>
      </c>
      <c r="C10" s="30"/>
      <c r="D10" s="31">
        <v>0</v>
      </c>
    </row>
    <row r="11" ht="28.55" customHeight="1" spans="1:4">
      <c r="A11" s="29" t="s">
        <v>45</v>
      </c>
      <c r="B11" s="30" t="s">
        <v>46</v>
      </c>
      <c r="C11" s="30"/>
      <c r="D11" s="31">
        <f>D6+D9+D10</f>
        <v>0</v>
      </c>
    </row>
    <row r="12" ht="329.65" customHeight="1" spans="1:4">
      <c r="A12" s="32"/>
      <c r="B12" s="32"/>
      <c r="C12" s="32"/>
      <c r="D12" s="32"/>
    </row>
    <row r="13" ht="70.3" customHeight="1" spans="1:4">
      <c r="A13" s="32"/>
      <c r="B13" s="32"/>
      <c r="C13" s="32"/>
      <c r="D13" s="32"/>
    </row>
  </sheetData>
  <sheetProtection algorithmName="SHA-512" hashValue="llzSTb8OLCK2e6qa51hssS5je9hpoTn2f5hqUvCJtmxZh+UVXrHVpx8WCcKppmx1F6AIGH+Y3usmKL5pua0cyQ==" saltValue="dFN7D+Vio5+IGFWSQnAw3A=="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workbookViewId="0">
      <selection activeCell="E12" sqref="E12"/>
    </sheetView>
  </sheetViews>
  <sheetFormatPr defaultColWidth="9" defaultRowHeight="14.25" outlineLevelCol="5"/>
  <cols>
    <col min="1" max="1" width="7.125" style="1" customWidth="1"/>
    <col min="2" max="2" width="28.7416666666667" style="1" customWidth="1"/>
    <col min="3" max="3" width="7.125" style="1" customWidth="1"/>
    <col min="4" max="4" width="11.375" style="1" customWidth="1"/>
    <col min="5" max="5" width="12.625" style="2" customWidth="1"/>
    <col min="6" max="6" width="13.25" style="1" customWidth="1"/>
    <col min="7" max="7" width="10" style="1" customWidth="1"/>
    <col min="8" max="16384" width="9" style="1"/>
  </cols>
  <sheetData>
    <row r="1" ht="32.95" customHeight="1" spans="1:6">
      <c r="A1" s="3" t="s">
        <v>47</v>
      </c>
      <c r="B1" s="3"/>
      <c r="C1" s="3"/>
      <c r="D1" s="3"/>
      <c r="E1" s="4"/>
      <c r="F1" s="3"/>
    </row>
    <row r="2" ht="16.85" customHeight="1" spans="1:6">
      <c r="A2" s="5" t="s">
        <v>48</v>
      </c>
      <c r="B2" s="5"/>
      <c r="C2" s="5"/>
      <c r="D2" s="5"/>
      <c r="E2" s="6" t="s">
        <v>49</v>
      </c>
      <c r="F2" s="7"/>
    </row>
    <row r="3" ht="21.25" customHeight="1" spans="1:6">
      <c r="A3" s="8" t="s">
        <v>30</v>
      </c>
      <c r="B3" s="8"/>
      <c r="C3" s="8"/>
      <c r="D3" s="8"/>
      <c r="E3" s="9"/>
      <c r="F3" s="8"/>
    </row>
    <row r="4" ht="22" customHeight="1" spans="1:6">
      <c r="A4" s="10" t="s">
        <v>50</v>
      </c>
      <c r="B4" s="11" t="s">
        <v>51</v>
      </c>
      <c r="C4" s="11" t="s">
        <v>52</v>
      </c>
      <c r="D4" s="11" t="s">
        <v>53</v>
      </c>
      <c r="E4" s="12" t="s">
        <v>54</v>
      </c>
      <c r="F4" s="13" t="s">
        <v>55</v>
      </c>
    </row>
    <row r="5" ht="17.6" customHeight="1" spans="1:6">
      <c r="A5" s="14" t="s">
        <v>56</v>
      </c>
      <c r="B5" s="15" t="s">
        <v>57</v>
      </c>
      <c r="C5" s="16"/>
      <c r="D5" s="17"/>
      <c r="E5" s="18"/>
      <c r="F5" s="19"/>
    </row>
    <row r="6" ht="16.85" customHeight="1" spans="1:6">
      <c r="A6" s="14" t="s">
        <v>58</v>
      </c>
      <c r="B6" s="15" t="s">
        <v>59</v>
      </c>
      <c r="C6" s="16"/>
      <c r="D6" s="17"/>
      <c r="E6" s="18"/>
      <c r="F6" s="19"/>
    </row>
    <row r="7" ht="16.85" customHeight="1" spans="1:6">
      <c r="A7" s="14" t="s">
        <v>60</v>
      </c>
      <c r="B7" s="15" t="s">
        <v>61</v>
      </c>
      <c r="C7" s="16" t="s">
        <v>62</v>
      </c>
      <c r="D7" s="17">
        <v>1</v>
      </c>
      <c r="E7" s="18"/>
      <c r="F7" s="19">
        <f>D7*E7</f>
        <v>0</v>
      </c>
    </row>
    <row r="8" ht="16.85" customHeight="1" spans="1:6">
      <c r="A8" s="14" t="s">
        <v>63</v>
      </c>
      <c r="B8" s="15" t="s">
        <v>64</v>
      </c>
      <c r="C8" s="16" t="s">
        <v>62</v>
      </c>
      <c r="D8" s="17" t="s">
        <v>28</v>
      </c>
      <c r="E8" s="18"/>
      <c r="F8" s="19">
        <f t="shared" ref="F8:F15" si="0">D8*E8</f>
        <v>0</v>
      </c>
    </row>
    <row r="9" ht="17.6" customHeight="1" spans="1:6">
      <c r="A9" s="14" t="s">
        <v>65</v>
      </c>
      <c r="B9" s="15" t="s">
        <v>66</v>
      </c>
      <c r="C9" s="16"/>
      <c r="D9" s="17"/>
      <c r="E9" s="18"/>
      <c r="F9" s="19"/>
    </row>
    <row r="10" ht="16.85" customHeight="1" spans="1:6">
      <c r="A10" s="14" t="s">
        <v>67</v>
      </c>
      <c r="B10" s="15" t="s">
        <v>68</v>
      </c>
      <c r="C10" s="16" t="s">
        <v>62</v>
      </c>
      <c r="D10" s="17" t="s">
        <v>28</v>
      </c>
      <c r="E10" s="18"/>
      <c r="F10" s="19">
        <f t="shared" si="0"/>
        <v>0</v>
      </c>
    </row>
    <row r="11" ht="16.85" customHeight="1" spans="1:6">
      <c r="A11" s="14" t="s">
        <v>69</v>
      </c>
      <c r="B11" s="15" t="s">
        <v>70</v>
      </c>
      <c r="C11" s="16"/>
      <c r="D11" s="17"/>
      <c r="E11" s="18"/>
      <c r="F11" s="19"/>
    </row>
    <row r="12" ht="16.85" customHeight="1" spans="1:6">
      <c r="A12" s="14" t="s">
        <v>71</v>
      </c>
      <c r="B12" s="15" t="s">
        <v>72</v>
      </c>
      <c r="C12" s="16" t="s">
        <v>62</v>
      </c>
      <c r="D12" s="17">
        <v>1</v>
      </c>
      <c r="E12" s="18"/>
      <c r="F12" s="19">
        <f t="shared" si="0"/>
        <v>0</v>
      </c>
    </row>
    <row r="13" ht="17.6" customHeight="1" spans="1:6">
      <c r="A13" s="14" t="s">
        <v>73</v>
      </c>
      <c r="B13" s="15" t="s">
        <v>74</v>
      </c>
      <c r="C13" s="16" t="s">
        <v>75</v>
      </c>
      <c r="D13" s="17" t="s">
        <v>41</v>
      </c>
      <c r="E13" s="18"/>
      <c r="F13" s="19">
        <f t="shared" si="0"/>
        <v>0</v>
      </c>
    </row>
    <row r="14" ht="16.85" customHeight="1" spans="1:6">
      <c r="A14" s="14" t="s">
        <v>76</v>
      </c>
      <c r="B14" s="15" t="s">
        <v>77</v>
      </c>
      <c r="C14" s="16" t="s">
        <v>78</v>
      </c>
      <c r="D14" s="17" t="s">
        <v>79</v>
      </c>
      <c r="E14" s="18"/>
      <c r="F14" s="19">
        <f t="shared" si="0"/>
        <v>0</v>
      </c>
    </row>
    <row r="15" ht="16.85" customHeight="1" spans="1:6">
      <c r="A15" s="14" t="s">
        <v>80</v>
      </c>
      <c r="B15" s="15" t="s">
        <v>81</v>
      </c>
      <c r="C15" s="16" t="s">
        <v>78</v>
      </c>
      <c r="D15" s="17" t="s">
        <v>41</v>
      </c>
      <c r="E15" s="18"/>
      <c r="F15" s="19">
        <f t="shared" si="0"/>
        <v>0</v>
      </c>
    </row>
    <row r="16" ht="16.85" customHeight="1" spans="1:6">
      <c r="A16" s="14"/>
      <c r="B16" s="15"/>
      <c r="C16" s="16"/>
      <c r="D16" s="17"/>
      <c r="E16" s="18"/>
      <c r="F16" s="19"/>
    </row>
    <row r="17" ht="16.85" customHeight="1" spans="1:6">
      <c r="A17" s="14"/>
      <c r="B17" s="15"/>
      <c r="C17" s="16"/>
      <c r="D17" s="17"/>
      <c r="E17" s="18"/>
      <c r="F17" s="19"/>
    </row>
    <row r="18" ht="17.6" customHeight="1" spans="1:6">
      <c r="A18" s="14"/>
      <c r="B18" s="15"/>
      <c r="C18" s="16"/>
      <c r="D18" s="17"/>
      <c r="E18" s="18"/>
      <c r="F18" s="19"/>
    </row>
    <row r="19" ht="16.85" customHeight="1" spans="1:6">
      <c r="A19" s="14"/>
      <c r="B19" s="15"/>
      <c r="C19" s="16"/>
      <c r="D19" s="17"/>
      <c r="E19" s="18"/>
      <c r="F19" s="19"/>
    </row>
    <row r="20" ht="16.85" customHeight="1" spans="1:6">
      <c r="A20" s="14"/>
      <c r="B20" s="15"/>
      <c r="C20" s="16"/>
      <c r="D20" s="17"/>
      <c r="E20" s="18"/>
      <c r="F20" s="19"/>
    </row>
    <row r="21" ht="16.85" customHeight="1" spans="1:6">
      <c r="A21" s="14"/>
      <c r="B21" s="15"/>
      <c r="C21" s="16"/>
      <c r="D21" s="17"/>
      <c r="E21" s="18"/>
      <c r="F21" s="19"/>
    </row>
    <row r="22" ht="17.6" customHeight="1" spans="1:6">
      <c r="A22" s="14"/>
      <c r="B22" s="15"/>
      <c r="C22" s="16"/>
      <c r="D22" s="17"/>
      <c r="E22" s="18"/>
      <c r="F22" s="19"/>
    </row>
    <row r="23" ht="16.85" customHeight="1" spans="1:6">
      <c r="A23" s="14"/>
      <c r="B23" s="15"/>
      <c r="C23" s="16"/>
      <c r="D23" s="17"/>
      <c r="E23" s="18"/>
      <c r="F23" s="19"/>
    </row>
    <row r="24" ht="16.85" customHeight="1" spans="1:6">
      <c r="A24" s="14"/>
      <c r="B24" s="15"/>
      <c r="C24" s="16"/>
      <c r="D24" s="17"/>
      <c r="E24" s="18"/>
      <c r="F24" s="19"/>
    </row>
    <row r="25" ht="16.85" customHeight="1" spans="1:6">
      <c r="A25" s="14"/>
      <c r="B25" s="15"/>
      <c r="C25" s="16"/>
      <c r="D25" s="17"/>
      <c r="E25" s="18"/>
      <c r="F25" s="19"/>
    </row>
    <row r="26" ht="17.6" customHeight="1" spans="1:6">
      <c r="A26" s="14"/>
      <c r="B26" s="15"/>
      <c r="C26" s="16"/>
      <c r="D26" s="17"/>
      <c r="E26" s="18"/>
      <c r="F26" s="19"/>
    </row>
    <row r="27" ht="16.85" customHeight="1" spans="1:6">
      <c r="A27" s="14"/>
      <c r="B27" s="15"/>
      <c r="C27" s="16"/>
      <c r="D27" s="17"/>
      <c r="E27" s="18"/>
      <c r="F27" s="19"/>
    </row>
    <row r="28" ht="16.85" customHeight="1" spans="1:6">
      <c r="A28" s="14"/>
      <c r="B28" s="15"/>
      <c r="C28" s="16"/>
      <c r="D28" s="17"/>
      <c r="E28" s="18"/>
      <c r="F28" s="19"/>
    </row>
    <row r="29" ht="16.85" customHeight="1" spans="1:6">
      <c r="A29" s="14"/>
      <c r="B29" s="15"/>
      <c r="C29" s="16"/>
      <c r="D29" s="17"/>
      <c r="E29" s="18"/>
      <c r="F29" s="19"/>
    </row>
    <row r="30" ht="17.6" customHeight="1" spans="1:6">
      <c r="A30" s="14"/>
      <c r="B30" s="15"/>
      <c r="C30" s="16"/>
      <c r="D30" s="17"/>
      <c r="E30" s="18"/>
      <c r="F30" s="19"/>
    </row>
    <row r="31" ht="16.85" customHeight="1" spans="1:6">
      <c r="A31" s="14"/>
      <c r="B31" s="15"/>
      <c r="C31" s="16"/>
      <c r="D31" s="17"/>
      <c r="E31" s="18"/>
      <c r="F31" s="19"/>
    </row>
    <row r="32" ht="16.85" customHeight="1" spans="1:6">
      <c r="A32" s="14"/>
      <c r="B32" s="15"/>
      <c r="C32" s="16"/>
      <c r="D32" s="17"/>
      <c r="E32" s="18"/>
      <c r="F32" s="19"/>
    </row>
    <row r="33" ht="16.85" customHeight="1" spans="1:6">
      <c r="A33" s="14"/>
      <c r="B33" s="15"/>
      <c r="C33" s="16"/>
      <c r="D33" s="17"/>
      <c r="E33" s="18"/>
      <c r="F33" s="19"/>
    </row>
    <row r="34" ht="17.6" customHeight="1" spans="1:6">
      <c r="A34" s="14"/>
      <c r="B34" s="15"/>
      <c r="C34" s="16"/>
      <c r="D34" s="17"/>
      <c r="E34" s="18"/>
      <c r="F34" s="19"/>
    </row>
    <row r="35" ht="16.85" customHeight="1" spans="1:6">
      <c r="A35" s="14"/>
      <c r="B35" s="15"/>
      <c r="C35" s="16"/>
      <c r="D35" s="17"/>
      <c r="E35" s="18"/>
      <c r="F35" s="19"/>
    </row>
    <row r="36" ht="16.85" customHeight="1" spans="1:6">
      <c r="A36" s="14"/>
      <c r="B36" s="15"/>
      <c r="C36" s="16"/>
      <c r="D36" s="17"/>
      <c r="E36" s="18"/>
      <c r="F36" s="19"/>
    </row>
    <row r="37" ht="16.85" customHeight="1" spans="1:6">
      <c r="A37" s="14"/>
      <c r="B37" s="15"/>
      <c r="C37" s="16"/>
      <c r="D37" s="17"/>
      <c r="E37" s="18"/>
      <c r="F37" s="19"/>
    </row>
    <row r="38" ht="17.6" customHeight="1" spans="1:6">
      <c r="A38" s="14"/>
      <c r="B38" s="15"/>
      <c r="C38" s="16"/>
      <c r="D38" s="17"/>
      <c r="E38" s="18"/>
      <c r="F38" s="19"/>
    </row>
    <row r="39" ht="16.85" customHeight="1" spans="1:6">
      <c r="A39" s="14"/>
      <c r="B39" s="15"/>
      <c r="C39" s="16"/>
      <c r="D39" s="17"/>
      <c r="E39" s="18"/>
      <c r="F39" s="19"/>
    </row>
    <row r="40" ht="22" customHeight="1" spans="1:6">
      <c r="A40" s="20"/>
      <c r="B40" s="21" t="s">
        <v>82</v>
      </c>
      <c r="C40" s="21"/>
      <c r="D40" s="22">
        <f>SUM(F7:F15)</f>
        <v>0</v>
      </c>
      <c r="E40" s="23"/>
      <c r="F40" s="22"/>
    </row>
    <row r="41" ht="32.95" customHeight="1" spans="1:6">
      <c r="A41" s="3" t="s">
        <v>47</v>
      </c>
      <c r="B41" s="3"/>
      <c r="C41" s="3"/>
      <c r="D41" s="3"/>
      <c r="E41" s="4"/>
      <c r="F41" s="3"/>
    </row>
    <row r="42" ht="16.85" customHeight="1" spans="1:6">
      <c r="A42" s="5" t="s">
        <v>48</v>
      </c>
      <c r="B42" s="5"/>
      <c r="C42" s="5"/>
      <c r="D42" s="5"/>
      <c r="E42" s="6" t="s">
        <v>49</v>
      </c>
      <c r="F42" s="7"/>
    </row>
    <row r="43" ht="21.25" customHeight="1" spans="1:6">
      <c r="A43" s="8" t="s">
        <v>33</v>
      </c>
      <c r="B43" s="8"/>
      <c r="C43" s="8"/>
      <c r="D43" s="8"/>
      <c r="E43" s="9"/>
      <c r="F43" s="8"/>
    </row>
    <row r="44" ht="22" customHeight="1" spans="1:6">
      <c r="A44" s="10" t="s">
        <v>50</v>
      </c>
      <c r="B44" s="11" t="s">
        <v>51</v>
      </c>
      <c r="C44" s="11" t="s">
        <v>52</v>
      </c>
      <c r="D44" s="11" t="s">
        <v>53</v>
      </c>
      <c r="E44" s="12" t="s">
        <v>54</v>
      </c>
      <c r="F44" s="13" t="s">
        <v>55</v>
      </c>
    </row>
    <row r="45" ht="17.6" customHeight="1" spans="1:6">
      <c r="A45" s="14" t="s">
        <v>83</v>
      </c>
      <c r="B45" s="15" t="s">
        <v>84</v>
      </c>
      <c r="C45" s="16"/>
      <c r="D45" s="17"/>
      <c r="E45" s="18"/>
      <c r="F45" s="19"/>
    </row>
    <row r="46" ht="16.85" customHeight="1" spans="1:6">
      <c r="A46" s="14" t="s">
        <v>85</v>
      </c>
      <c r="B46" s="15" t="s">
        <v>86</v>
      </c>
      <c r="C46" s="16"/>
      <c r="D46" s="17"/>
      <c r="E46" s="18"/>
      <c r="F46" s="19"/>
    </row>
    <row r="47" ht="16.85" customHeight="1" spans="1:6">
      <c r="A47" s="14" t="s">
        <v>60</v>
      </c>
      <c r="B47" s="15" t="s">
        <v>86</v>
      </c>
      <c r="C47" s="16"/>
      <c r="D47" s="17"/>
      <c r="E47" s="18"/>
      <c r="F47" s="19"/>
    </row>
    <row r="48" ht="16.85" customHeight="1" spans="1:6">
      <c r="A48" s="14" t="s">
        <v>87</v>
      </c>
      <c r="B48" s="15" t="s">
        <v>88</v>
      </c>
      <c r="C48" s="16" t="s">
        <v>89</v>
      </c>
      <c r="D48" s="17" t="s">
        <v>90</v>
      </c>
      <c r="E48" s="18"/>
      <c r="F48" s="19">
        <f>D48*E48</f>
        <v>0</v>
      </c>
    </row>
    <row r="49" ht="17.6" customHeight="1" spans="1:6">
      <c r="A49" s="14" t="s">
        <v>91</v>
      </c>
      <c r="B49" s="15" t="s">
        <v>92</v>
      </c>
      <c r="C49" s="16"/>
      <c r="D49" s="17"/>
      <c r="E49" s="18"/>
      <c r="F49" s="19">
        <f t="shared" ref="F49:F57" si="1">D49*E49</f>
        <v>0</v>
      </c>
    </row>
    <row r="50" ht="16.85" customHeight="1" spans="1:6">
      <c r="A50" s="14" t="s">
        <v>93</v>
      </c>
      <c r="B50" s="15" t="s">
        <v>94</v>
      </c>
      <c r="C50" s="16" t="s">
        <v>78</v>
      </c>
      <c r="D50" s="17" t="s">
        <v>95</v>
      </c>
      <c r="E50" s="18"/>
      <c r="F50" s="19">
        <f t="shared" si="1"/>
        <v>0</v>
      </c>
    </row>
    <row r="51" ht="16.85" customHeight="1" spans="1:6">
      <c r="A51" s="14" t="s">
        <v>96</v>
      </c>
      <c r="B51" s="15" t="s">
        <v>97</v>
      </c>
      <c r="C51" s="16"/>
      <c r="D51" s="17"/>
      <c r="E51" s="18"/>
      <c r="F51" s="19">
        <f t="shared" si="1"/>
        <v>0</v>
      </c>
    </row>
    <row r="52" ht="16.85" customHeight="1" spans="1:6">
      <c r="A52" s="14" t="s">
        <v>98</v>
      </c>
      <c r="B52" s="15" t="s">
        <v>99</v>
      </c>
      <c r="C52" s="16"/>
      <c r="D52" s="17"/>
      <c r="E52" s="18"/>
      <c r="F52" s="19">
        <f t="shared" si="1"/>
        <v>0</v>
      </c>
    </row>
    <row r="53" ht="17.6" customHeight="1" spans="1:6">
      <c r="A53" s="14" t="s">
        <v>73</v>
      </c>
      <c r="B53" s="15" t="s">
        <v>100</v>
      </c>
      <c r="C53" s="16" t="s">
        <v>78</v>
      </c>
      <c r="D53" s="17" t="s">
        <v>34</v>
      </c>
      <c r="E53" s="18"/>
      <c r="F53" s="19">
        <f t="shared" si="1"/>
        <v>0</v>
      </c>
    </row>
    <row r="54" ht="16.85" customHeight="1" spans="1:6">
      <c r="A54" s="14" t="s">
        <v>76</v>
      </c>
      <c r="B54" s="15" t="s">
        <v>101</v>
      </c>
      <c r="C54" s="16" t="s">
        <v>78</v>
      </c>
      <c r="D54" s="17" t="s">
        <v>28</v>
      </c>
      <c r="E54" s="18"/>
      <c r="F54" s="19">
        <f t="shared" si="1"/>
        <v>0</v>
      </c>
    </row>
    <row r="55" ht="16.85" customHeight="1" spans="1:6">
      <c r="A55" s="14" t="s">
        <v>102</v>
      </c>
      <c r="B55" s="15" t="s">
        <v>103</v>
      </c>
      <c r="C55" s="16"/>
      <c r="D55" s="17"/>
      <c r="E55" s="18"/>
      <c r="F55" s="19">
        <f t="shared" si="1"/>
        <v>0</v>
      </c>
    </row>
    <row r="56" ht="16.85" customHeight="1" spans="1:6">
      <c r="A56" s="14" t="s">
        <v>104</v>
      </c>
      <c r="B56" s="15" t="s">
        <v>105</v>
      </c>
      <c r="C56" s="16"/>
      <c r="D56" s="17"/>
      <c r="E56" s="18"/>
      <c r="F56" s="19">
        <f t="shared" si="1"/>
        <v>0</v>
      </c>
    </row>
    <row r="57" ht="16.85" customHeight="1" spans="1:6">
      <c r="A57" s="14" t="s">
        <v>60</v>
      </c>
      <c r="B57" s="15" t="s">
        <v>106</v>
      </c>
      <c r="C57" s="16" t="s">
        <v>78</v>
      </c>
      <c r="D57" s="17" t="s">
        <v>107</v>
      </c>
      <c r="E57" s="18"/>
      <c r="F57" s="19">
        <f t="shared" si="1"/>
        <v>0</v>
      </c>
    </row>
    <row r="58" ht="17.6" customHeight="1" spans="1:6">
      <c r="A58" s="14"/>
      <c r="B58" s="15"/>
      <c r="C58" s="16"/>
      <c r="D58" s="17"/>
      <c r="E58" s="18"/>
      <c r="F58" s="19"/>
    </row>
    <row r="59" ht="16.85" customHeight="1" spans="1:6">
      <c r="A59" s="14"/>
      <c r="B59" s="15"/>
      <c r="C59" s="16"/>
      <c r="D59" s="17"/>
      <c r="E59" s="18"/>
      <c r="F59" s="19"/>
    </row>
    <row r="60" ht="16.85" customHeight="1" spans="1:6">
      <c r="A60" s="14"/>
      <c r="B60" s="15"/>
      <c r="C60" s="16"/>
      <c r="D60" s="17"/>
      <c r="E60" s="18"/>
      <c r="F60" s="19"/>
    </row>
    <row r="61" ht="16.85" customHeight="1" spans="1:6">
      <c r="A61" s="14"/>
      <c r="B61" s="15"/>
      <c r="C61" s="16"/>
      <c r="D61" s="17"/>
      <c r="E61" s="18"/>
      <c r="F61" s="19"/>
    </row>
    <row r="62" ht="17.6" customHeight="1" spans="1:6">
      <c r="A62" s="14"/>
      <c r="B62" s="15"/>
      <c r="C62" s="16"/>
      <c r="D62" s="17"/>
      <c r="E62" s="18"/>
      <c r="F62" s="19"/>
    </row>
    <row r="63" ht="16.85" customHeight="1" spans="1:6">
      <c r="A63" s="14"/>
      <c r="B63" s="15"/>
      <c r="C63" s="16"/>
      <c r="D63" s="17"/>
      <c r="E63" s="18"/>
      <c r="F63" s="19"/>
    </row>
    <row r="64" ht="16.85" customHeight="1" spans="1:6">
      <c r="A64" s="14"/>
      <c r="B64" s="15"/>
      <c r="C64" s="16"/>
      <c r="D64" s="17"/>
      <c r="E64" s="18"/>
      <c r="F64" s="19"/>
    </row>
    <row r="65" ht="16.85" customHeight="1" spans="1:6">
      <c r="A65" s="14"/>
      <c r="B65" s="15"/>
      <c r="C65" s="16"/>
      <c r="D65" s="17"/>
      <c r="E65" s="18"/>
      <c r="F65" s="19"/>
    </row>
    <row r="66" ht="17.6" customHeight="1" spans="1:6">
      <c r="A66" s="14"/>
      <c r="B66" s="15"/>
      <c r="C66" s="16"/>
      <c r="D66" s="17"/>
      <c r="E66" s="18"/>
      <c r="F66" s="19"/>
    </row>
    <row r="67" ht="16.85" customHeight="1" spans="1:6">
      <c r="A67" s="14"/>
      <c r="B67" s="15"/>
      <c r="C67" s="16"/>
      <c r="D67" s="17"/>
      <c r="E67" s="18"/>
      <c r="F67" s="19"/>
    </row>
    <row r="68" ht="16.85" customHeight="1" spans="1:6">
      <c r="A68" s="14"/>
      <c r="B68" s="15"/>
      <c r="C68" s="16"/>
      <c r="D68" s="17"/>
      <c r="E68" s="18"/>
      <c r="F68" s="19"/>
    </row>
    <row r="69" ht="16.85" customHeight="1" spans="1:6">
      <c r="A69" s="14"/>
      <c r="B69" s="15"/>
      <c r="C69" s="16"/>
      <c r="D69" s="17"/>
      <c r="E69" s="18"/>
      <c r="F69" s="19"/>
    </row>
    <row r="70" ht="17.6" customHeight="1" spans="1:6">
      <c r="A70" s="14"/>
      <c r="B70" s="15"/>
      <c r="C70" s="16"/>
      <c r="D70" s="17"/>
      <c r="E70" s="18"/>
      <c r="F70" s="19"/>
    </row>
    <row r="71" ht="16.85" customHeight="1" spans="1:6">
      <c r="A71" s="14"/>
      <c r="B71" s="15"/>
      <c r="C71" s="16"/>
      <c r="D71" s="17"/>
      <c r="E71" s="18"/>
      <c r="F71" s="19"/>
    </row>
    <row r="72" ht="16.85" customHeight="1" spans="1:6">
      <c r="A72" s="14"/>
      <c r="B72" s="15"/>
      <c r="C72" s="16"/>
      <c r="D72" s="17"/>
      <c r="E72" s="18"/>
      <c r="F72" s="19"/>
    </row>
    <row r="73" ht="16.85" customHeight="1" spans="1:6">
      <c r="A73" s="14"/>
      <c r="B73" s="15"/>
      <c r="C73" s="16"/>
      <c r="D73" s="17"/>
      <c r="E73" s="18"/>
      <c r="F73" s="19"/>
    </row>
    <row r="74" ht="17.6" customHeight="1" spans="1:6">
      <c r="A74" s="14"/>
      <c r="B74" s="15"/>
      <c r="C74" s="16"/>
      <c r="D74" s="17"/>
      <c r="E74" s="18"/>
      <c r="F74" s="19"/>
    </row>
    <row r="75" ht="16.85" customHeight="1" spans="1:6">
      <c r="A75" s="14"/>
      <c r="B75" s="15"/>
      <c r="C75" s="16"/>
      <c r="D75" s="17"/>
      <c r="E75" s="18"/>
      <c r="F75" s="19"/>
    </row>
    <row r="76" ht="16.85" customHeight="1" spans="1:6">
      <c r="A76" s="14"/>
      <c r="B76" s="15"/>
      <c r="C76" s="16"/>
      <c r="D76" s="17"/>
      <c r="E76" s="18"/>
      <c r="F76" s="19"/>
    </row>
    <row r="77" ht="16.85" customHeight="1" spans="1:6">
      <c r="A77" s="14"/>
      <c r="B77" s="15"/>
      <c r="C77" s="16"/>
      <c r="D77" s="17"/>
      <c r="E77" s="18"/>
      <c r="F77" s="19"/>
    </row>
    <row r="78" ht="17.6" customHeight="1" spans="1:6">
      <c r="A78" s="14"/>
      <c r="B78" s="15"/>
      <c r="C78" s="16"/>
      <c r="D78" s="17"/>
      <c r="E78" s="18"/>
      <c r="F78" s="19"/>
    </row>
    <row r="79" ht="16.85" customHeight="1" spans="1:6">
      <c r="A79" s="14"/>
      <c r="B79" s="15"/>
      <c r="C79" s="16"/>
      <c r="D79" s="17"/>
      <c r="E79" s="18"/>
      <c r="F79" s="19"/>
    </row>
    <row r="80" ht="22" customHeight="1" spans="1:6">
      <c r="A80" s="20"/>
      <c r="B80" s="21" t="s">
        <v>108</v>
      </c>
      <c r="C80" s="21"/>
      <c r="D80" s="22">
        <f>SUM(F48:F57)</f>
        <v>0</v>
      </c>
      <c r="E80" s="23"/>
      <c r="F80" s="22"/>
    </row>
  </sheetData>
  <sheetProtection algorithmName="SHA-512" hashValue="OfE9zceuYoIxSSjjCQf7MdbqPCXQHqIjBpUkrxTBkM/Tal6Y+XUvQ36WNfpj0xnLrvt9172m3KmtQdPE5rX3Zg==" saltValue="WX71K5TgO5JIrjld/TifPA=="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2026-05-18T16:15:00Z</dcterms:created>
  <dcterms:modified xsi:type="dcterms:W3CDTF">2026-05-19T08:44:57Z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DCB00BD986E5440497219F5256B9E6F3_12</vt:lpwstr>
  </property>
  <property fmtid="{D5CDD505-2E9C-101B-9397-08002B2CF9AE}" pid="3" name="KSOProductBuildVer">
    <vt:lpwstr>2052-12.1.0.25865</vt:lpwstr>
  </property>
  <property fmtid="{D5CDD505-2E9C-101B-9397-08002B2CF9AE}" pid="4" name="CalculationRule">
    <vt:i4>0</vt:i4>
  </property>
</Properties>
</file>