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评审费" sheetId="1" r:id="rId1"/>
    <sheet name="药剂费三家单位询价单" sheetId="3" r:id="rId2"/>
    <sheet name="Sheet2" sheetId="2" r:id="rId3"/>
  </sheets>
  <definedNames>
    <definedName name="_xlnm.Print_Titles" localSheetId="0">评审费!$1:$4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<sst xmlns="http://schemas.openxmlformats.org/spreadsheetml/2006/main" count="150" uniqueCount="103">
  <si>
    <t>附表</t>
  </si>
  <si>
    <t>松山工业园区污水处理厂运营服务项目投标报价表</t>
  </si>
  <si>
    <t>序号</t>
  </si>
  <si>
    <t>类别</t>
  </si>
  <si>
    <t>名称</t>
  </si>
  <si>
    <t>年用量</t>
  </si>
  <si>
    <t>单价</t>
  </si>
  <si>
    <t>合计金额</t>
  </si>
  <si>
    <t>备注</t>
  </si>
  <si>
    <t>年费用，元</t>
  </si>
  <si>
    <t>一</t>
  </si>
  <si>
    <t>可变成本</t>
  </si>
  <si>
    <t>合计</t>
  </si>
  <si>
    <t>能源费</t>
  </si>
  <si>
    <t>小计</t>
  </si>
  <si>
    <t>电度电费</t>
  </si>
  <si>
    <t>kwh</t>
  </si>
  <si>
    <t>元/kwh</t>
  </si>
  <si>
    <t>基本电费</t>
  </si>
  <si>
    <t>KVA</t>
  </si>
  <si>
    <t>元/变压器容量·月</t>
  </si>
  <si>
    <t>现状两台变压器，结合目前的处理水量，暂按使用1台考虑。</t>
  </si>
  <si>
    <t>水费</t>
  </si>
  <si>
    <t>t</t>
  </si>
  <si>
    <t>元/t</t>
  </si>
  <si>
    <t>药剂费</t>
  </si>
  <si>
    <t>PAC</t>
  </si>
  <si>
    <r>
      <rPr>
        <sz val="10"/>
        <color rgb="FF000000"/>
        <rFont val="宋体"/>
        <charset val="134"/>
      </rPr>
      <t>氧化铝（Al</t>
    </r>
    <r>
      <rPr>
        <sz val="10"/>
        <color rgb="FF000000"/>
        <rFont val="Times New Roman"/>
        <charset val="134"/>
      </rPr>
      <t>₂</t>
    </r>
    <r>
      <rPr>
        <sz val="10"/>
        <color rgb="FF000000"/>
        <rFont val="宋体"/>
        <charset val="134"/>
      </rPr>
      <t>O</t>
    </r>
    <r>
      <rPr>
        <sz val="10"/>
        <color rgb="FF000000"/>
        <rFont val="Times New Roman"/>
        <charset val="134"/>
      </rPr>
      <t>₃</t>
    </r>
    <r>
      <rPr>
        <sz val="10"/>
        <color rgb="FF000000"/>
        <rFont val="宋体"/>
        <charset val="134"/>
      </rPr>
      <t>）含量≥29%，盐基度 70-90%，不溶物≤0.6%，执行 GB15892-2009 标准，固体含量≥90%</t>
    </r>
  </si>
  <si>
    <t>PAM+</t>
  </si>
  <si>
    <t>固含量≥90%，分子量 1000-1600 万，阳离子离子度 30-50%，残余丙烯酰胺≤0.05%，执行 GB/T31246-2014 标准</t>
  </si>
  <si>
    <t>PAM-</t>
  </si>
  <si>
    <t>固含量≥90%，分子量 1200-2000 万，水解度 20-30%，残余丙烯酰胺≤0.05%，执行 GB/T31246-2014 标准</t>
  </si>
  <si>
    <t>复合碳源</t>
  </si>
  <si>
    <r>
      <rPr>
        <sz val="10"/>
        <color rgb="FF000000"/>
        <rFont val="宋体"/>
        <charset val="134"/>
      </rPr>
      <t>有效碳含量（COD 当量）COD ≥ 250,000 mg/L，可生化性（BOD</t>
    </r>
    <r>
      <rPr>
        <sz val="10"/>
        <color rgb="FF000000"/>
        <rFont val="Times New Roman"/>
        <charset val="134"/>
      </rPr>
      <t>₅</t>
    </r>
    <r>
      <rPr>
        <sz val="10"/>
        <color rgb="FF000000"/>
        <rFont val="宋体"/>
        <charset val="134"/>
      </rPr>
      <t>/COD）指标：≥ 0.55，pH 值</t>
    </r>
  </si>
  <si>
    <t>指标：6.0～9.0，密度（20℃）指标：1.10～1.30 g/cm³</t>
  </si>
  <si>
    <t>NaClO</t>
  </si>
  <si>
    <t>工业级，有效氯含量≥10%，游离碱 0.1-1.0%，执行 GB/T19106-2013 标准</t>
  </si>
  <si>
    <t>污泥处置</t>
  </si>
  <si>
    <t>污泥处置费用</t>
  </si>
  <si>
    <t>含运费</t>
  </si>
  <si>
    <t>废液处理</t>
  </si>
  <si>
    <t>废液处理费用</t>
  </si>
  <si>
    <t>kg</t>
  </si>
  <si>
    <t>元/kg</t>
  </si>
  <si>
    <t>二</t>
  </si>
  <si>
    <t>固定成本</t>
  </si>
  <si>
    <t>维护修理费</t>
  </si>
  <si>
    <t>建（构）筑物大修费</t>
  </si>
  <si>
    <t>元</t>
  </si>
  <si>
    <t>费率</t>
  </si>
  <si>
    <t>设备日常维修费</t>
  </si>
  <si>
    <t>在线监测运营服务费</t>
  </si>
  <si>
    <t>项</t>
  </si>
  <si>
    <t xml:space="preserve">1.COD分析仪 AC220V/四线制,4~20mADC+Hart 采样处理系统，流通池式，0 ~ 500mg/l
2.COD分析仪 AC220V/四线制,4~20mADC+Hart 采样处理系统，流通池式，0 ~ 100mg/l
3.TP分析仪 AC220V/四线制,4~20mADC+Hart 采样处理系统，流通池式，0 ~ 10mg/l
4.TP分析仪 AC220V/四线制,4~20mADC+Hart 采样处理系统，流通池式，0 ~ 5mg/l
5.TN分析仪 AC220V/四线制,4~20mADC+Hart 采样处理系统，流通池式，0 ~ 80mg/l
6.TN分析仪 AC220V/四线制,4~20mADC+Hart 采样处理系统，流通池式，0 ~ 20mg/l
7.SS分析仪 AC220V/四线制,4~20mADC+Hart  采样处理系统，流通池式，0 ~ 50mg/l
8.SS分析仪 AC220V/四线制,4~20mADC+Hart  采样处理系统，流通池式，0 ~ 30mg/l
</t>
  </si>
  <si>
    <t>工资福利</t>
  </si>
  <si>
    <t>工资福利费</t>
  </si>
  <si>
    <t>人</t>
  </si>
  <si>
    <t>元/人/年</t>
  </si>
  <si>
    <t>其他费</t>
  </si>
  <si>
    <t>化验监测与检测费</t>
  </si>
  <si>
    <t>次</t>
  </si>
  <si>
    <t>元/次</t>
  </si>
  <si>
    <t>采暖费</t>
  </si>
  <si>
    <t>m2</t>
  </si>
  <si>
    <r>
      <rPr>
        <sz val="11"/>
        <color rgb="FF000000"/>
        <rFont val="宋体"/>
        <charset val="134"/>
      </rPr>
      <t>元/m2</t>
    </r>
    <r>
      <rPr>
        <sz val="11"/>
        <color rgb="FF000000"/>
        <rFont val="MS Gothic"/>
        <charset val="134"/>
      </rPr>
      <t>・月</t>
    </r>
  </si>
  <si>
    <t>物业服务费</t>
  </si>
  <si>
    <t>绿化养护费</t>
  </si>
  <si>
    <t>元/m2</t>
  </si>
  <si>
    <t>绿化面积12828.57㎡</t>
  </si>
  <si>
    <t>秩序维护费</t>
  </si>
  <si>
    <r>
      <rPr>
        <sz val="11"/>
        <color rgb="FF000000"/>
        <rFont val="宋体"/>
        <charset val="134"/>
      </rPr>
      <t>元/月</t>
    </r>
    <r>
      <rPr>
        <sz val="11"/>
        <color rgb="FF000000"/>
        <rFont val="MS Gothic"/>
        <charset val="134"/>
      </rPr>
      <t>・</t>
    </r>
    <r>
      <rPr>
        <sz val="11"/>
        <color rgb="FF000000"/>
        <rFont val="宋体"/>
        <charset val="134"/>
      </rPr>
      <t>人</t>
    </r>
  </si>
  <si>
    <t>环境保洁费</t>
  </si>
  <si>
    <t>元/月・人</t>
  </si>
  <si>
    <t>三</t>
  </si>
  <si>
    <t>可变成本+固定成本</t>
  </si>
  <si>
    <t>四</t>
  </si>
  <si>
    <t>管理费</t>
  </si>
  <si>
    <t>管理费取费基础为可变成本+固定成本</t>
  </si>
  <si>
    <t>五</t>
  </si>
  <si>
    <t>合理利润</t>
  </si>
  <si>
    <t>合理利润取费基础为可变成本+固定成本+管理费</t>
  </si>
  <si>
    <t>六</t>
  </si>
  <si>
    <t>税费</t>
  </si>
  <si>
    <t>税费取费基础为可变成本+固定成本+管理费+合理利润</t>
  </si>
  <si>
    <t>七</t>
  </si>
  <si>
    <t>含税直接运行费投标报价</t>
  </si>
  <si>
    <t>含税直接运行费投标报价等于可变成本+固定成本+管理费+合理利润+税费</t>
  </si>
  <si>
    <t>赤峰松山工业园区市政公用项目园区污水处理厂工程-药剂费三家单位询价单</t>
  </si>
  <si>
    <t>药剂名称</t>
  </si>
  <si>
    <t>数量</t>
  </si>
  <si>
    <t>单位</t>
  </si>
  <si>
    <t>报审</t>
  </si>
  <si>
    <t>天津美斯尔环保科技有限公司（联系人：李先生、15022084888）</t>
  </si>
  <si>
    <t>河南天亿环保科技有限公司（联系人：康先生、17836993055</t>
  </si>
  <si>
    <t>杭州春禾环保科技有限公司（联系人： 蔡先生、18668056090）</t>
  </si>
  <si>
    <t>审定</t>
  </si>
  <si>
    <t>单价（元/t）</t>
  </si>
  <si>
    <t>总价（元/t）</t>
  </si>
  <si>
    <t>氧化铝(Al₂O₃)含量≥29%,盐基度70-90%,不溶物≤0.6%,执行 《GB15892-2009》标准，固体含量90%u</t>
  </si>
  <si>
    <t xml:space="preserve">固含量≥90%,分子量1000-1600 万，阳离子离子度 30-50%,残余丙烯酰胺≤0.05%,执行《GB/T31246-2014》标准 </t>
  </si>
  <si>
    <t>固含量≥90%,分子量 1200-2000 万，水解度20-30%,残余丙烯酰胺≤0.05%,执行《GB/T31246-2014》标准</t>
  </si>
  <si>
    <r>
      <rPr>
        <sz val="10"/>
        <rFont val="宋体"/>
        <charset val="134"/>
        <scheme val="minor"/>
      </rPr>
      <t>有效碳含量(COD当量)COD≥250,000 mg/L,可生化性(BOD₅</t>
    </r>
    <r>
      <rPr>
        <sz val="10"/>
        <color rgb="FF001020"/>
        <rFont val="宋体"/>
        <charset val="134"/>
        <scheme val="minor"/>
      </rPr>
      <t>/</t>
    </r>
    <r>
      <rPr>
        <sz val="10"/>
        <rFont val="宋体"/>
        <charset val="134"/>
        <scheme val="minor"/>
      </rPr>
      <t>COD)指标：≥0.55,pH-值指标：6.0~9.0,密度(20℃) 指标：1.10~1.30g/cm²u</t>
    </r>
  </si>
  <si>
    <t>工业级，有效氯含量10%,游离碱0.1-1.0%,执行《GB/T19106-2013》标准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</si>
</sst>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3">
    <font>
      <sz val="11"/>
      <color theme="1"/>
      <name val="宋体"/>
      <charset val="134"/>
      <scheme val="minor"/>
    </font>
    <font>
      <sz val="10"/>
      <color rgb="FF000000"/>
      <name val="宋体"/>
      <charset val="204"/>
      <scheme val="minor"/>
    </font>
    <font>
      <b/>
      <sz val="16"/>
      <color rgb="FF000000"/>
      <name val="宋体"/>
      <charset val="20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MS Gothic"/>
      <charset val="134"/>
    </font>
    <font>
      <sz val="10"/>
      <color rgb="FF000000"/>
      <name val="Times New Roman"/>
      <charset val="134"/>
    </font>
    <font>
      <sz val="10"/>
      <color rgb="FF00102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workbookViewId="0">
      <pane ySplit="4" topLeftCell="A30" activePane="bottomLeft" state="frozen"/>
      <selection/>
      <selection pane="bottomLeft" activeCell="J8" sqref="J8"/>
    </sheetView>
  </sheetViews>
  <sheetFormatPr defaultColWidth="8.89166666666667" defaultRowHeight="13.5"/>
  <cols>
    <col min="4" max="4" width="12.1083333333333" customWidth="1"/>
    <col min="5" max="5" width="11.6666666666667" customWidth="1"/>
    <col min="6" max="6" width="13.6666666666667" customWidth="1"/>
    <col min="7" max="7" width="12.8916666666667"/>
    <col min="8" max="8" width="12.6666666666667" customWidth="1"/>
    <col min="9" max="9" width="16.3333333333333" style="9" customWidth="1"/>
    <col min="10" max="10" width="24.4416666666667" customWidth="1"/>
    <col min="15" max="15" width="10.375"/>
  </cols>
  <sheetData>
    <row r="1" ht="22" customHeight="1" spans="1:10">
      <c r="A1" s="10" t="s">
        <v>0</v>
      </c>
      <c r="B1" s="10"/>
      <c r="C1" s="10"/>
      <c r="D1" s="10"/>
      <c r="E1" s="10"/>
      <c r="F1" s="10"/>
      <c r="G1" s="10"/>
      <c r="H1" s="10"/>
      <c r="I1" s="11"/>
      <c r="J1" s="10"/>
    </row>
    <row r="2" ht="20.4" customHeight="1" spans="1:10">
      <c r="A2" s="12" t="s">
        <v>1</v>
      </c>
      <c r="B2" s="12"/>
      <c r="C2" s="12"/>
      <c r="D2" s="12"/>
      <c r="E2" s="12"/>
      <c r="F2" s="12"/>
      <c r="G2" s="12"/>
      <c r="H2" s="12"/>
      <c r="I2" s="13"/>
      <c r="J2" s="12"/>
    </row>
    <row r="3" ht="17" customHeight="1" spans="1:10">
      <c r="A3" s="14" t="s">
        <v>2</v>
      </c>
      <c r="B3" s="15" t="s">
        <v>3</v>
      </c>
      <c r="C3" s="15" t="s">
        <v>4</v>
      </c>
      <c r="D3" s="15"/>
      <c r="E3" s="15" t="s">
        <v>5</v>
      </c>
      <c r="F3" s="15"/>
      <c r="G3" s="15" t="s">
        <v>6</v>
      </c>
      <c r="H3" s="15"/>
      <c r="I3" s="16" t="s">
        <v>7</v>
      </c>
      <c r="J3" s="17" t="s">
        <v>8</v>
      </c>
    </row>
    <row r="4" ht="22" customHeight="1" spans="1:10">
      <c r="A4" s="18"/>
      <c r="B4" s="19"/>
      <c r="C4" s="19"/>
      <c r="D4" s="19"/>
      <c r="E4" s="19"/>
      <c r="F4" s="19"/>
      <c r="G4" s="19"/>
      <c r="H4" s="19"/>
      <c r="I4" s="20" t="s">
        <v>9</v>
      </c>
      <c r="J4" s="21"/>
    </row>
    <row r="5" ht="26" customHeight="1" spans="1:10">
      <c r="A5" s="18" t="s">
        <v>10</v>
      </c>
      <c r="B5" s="19" t="s">
        <v>11</v>
      </c>
      <c r="C5" s="19" t="s">
        <v>12</v>
      </c>
      <c r="D5" s="19"/>
      <c r="E5" s="19"/>
      <c r="F5" s="19"/>
      <c r="G5" s="19"/>
      <c r="H5" s="19"/>
      <c r="I5" s="20">
        <f>I6+I10+I17+I18</f>
        <v>0</v>
      </c>
      <c r="J5" s="21"/>
    </row>
    <row r="6" ht="22" customHeight="1" spans="1:10">
      <c r="A6" s="22">
        <v>1</v>
      </c>
      <c r="B6" s="23" t="s">
        <v>13</v>
      </c>
      <c r="C6" s="23" t="s">
        <v>14</v>
      </c>
      <c r="D6" s="23"/>
      <c r="E6" s="23"/>
      <c r="F6" s="23"/>
      <c r="G6" s="23"/>
      <c r="H6" s="23"/>
      <c r="I6" s="24">
        <f>SUM(I7:I9)</f>
        <v>0</v>
      </c>
      <c r="J6" s="21"/>
    </row>
    <row r="7" ht="23" customHeight="1" spans="1:10">
      <c r="A7" s="22"/>
      <c r="B7" s="23"/>
      <c r="C7" s="23" t="s">
        <v>15</v>
      </c>
      <c r="D7" s="23"/>
      <c r="E7" s="23">
        <v>730000</v>
      </c>
      <c r="F7" s="25" t="s">
        <v>16</v>
      </c>
      <c r="G7" s="23"/>
      <c r="H7" s="23" t="s">
        <v>17</v>
      </c>
      <c r="I7" s="24">
        <f>E7*G7</f>
        <v>0</v>
      </c>
      <c r="J7" s="26"/>
    </row>
    <row r="8" ht="42" customHeight="1" spans="1:10">
      <c r="A8" s="22"/>
      <c r="B8" s="23"/>
      <c r="C8" s="23" t="s">
        <v>18</v>
      </c>
      <c r="D8" s="23"/>
      <c r="E8" s="23">
        <v>500</v>
      </c>
      <c r="F8" s="23" t="s">
        <v>19</v>
      </c>
      <c r="G8" s="23"/>
      <c r="H8" s="27" t="s">
        <v>20</v>
      </c>
      <c r="I8" s="24">
        <f>E8*G8*12</f>
        <v>0</v>
      </c>
      <c r="J8" s="28" t="s">
        <v>21</v>
      </c>
    </row>
    <row r="9" ht="29" customHeight="1" spans="1:10">
      <c r="A9" s="22"/>
      <c r="B9" s="23"/>
      <c r="C9" s="23" t="s">
        <v>22</v>
      </c>
      <c r="D9" s="23"/>
      <c r="E9" s="23">
        <v>10950</v>
      </c>
      <c r="F9" s="23" t="s">
        <v>23</v>
      </c>
      <c r="G9" s="23"/>
      <c r="H9" s="23" t="s">
        <v>24</v>
      </c>
      <c r="I9" s="24">
        <f>E9*G9</f>
        <v>0</v>
      </c>
      <c r="J9" s="29"/>
    </row>
    <row r="10" ht="25" customHeight="1" spans="1:10">
      <c r="A10" s="18">
        <v>2</v>
      </c>
      <c r="B10" s="23" t="s">
        <v>25</v>
      </c>
      <c r="C10" s="19" t="s">
        <v>14</v>
      </c>
      <c r="D10" s="19"/>
      <c r="E10" s="19"/>
      <c r="F10" s="19"/>
      <c r="G10" s="19"/>
      <c r="H10" s="19"/>
      <c r="I10" s="20">
        <f>I11+I12+I13+I14+I16</f>
        <v>0</v>
      </c>
      <c r="J10" s="30"/>
    </row>
    <row r="11" ht="62" customHeight="1" spans="1:10">
      <c r="A11" s="18"/>
      <c r="B11" s="23"/>
      <c r="C11" s="23" t="s">
        <v>26</v>
      </c>
      <c r="D11" s="23"/>
      <c r="E11" s="23">
        <v>42.98</v>
      </c>
      <c r="F11" s="23" t="s">
        <v>23</v>
      </c>
      <c r="G11" s="7"/>
      <c r="H11" s="23" t="s">
        <v>24</v>
      </c>
      <c r="I11" s="24">
        <f>E11*G11</f>
        <v>0</v>
      </c>
      <c r="J11" s="28" t="s">
        <v>27</v>
      </c>
    </row>
    <row r="12" ht="62" customHeight="1" spans="1:10">
      <c r="A12" s="18"/>
      <c r="B12" s="23"/>
      <c r="C12" s="23" t="s">
        <v>28</v>
      </c>
      <c r="D12" s="23"/>
      <c r="E12" s="23">
        <v>3.34</v>
      </c>
      <c r="F12" s="23" t="s">
        <v>23</v>
      </c>
      <c r="G12" s="7"/>
      <c r="H12" s="23" t="s">
        <v>24</v>
      </c>
      <c r="I12" s="24">
        <f>E12*G12</f>
        <v>0</v>
      </c>
      <c r="J12" s="28" t="s">
        <v>29</v>
      </c>
    </row>
    <row r="13" ht="62" customHeight="1" spans="1:10">
      <c r="A13" s="18"/>
      <c r="B13" s="23"/>
      <c r="C13" s="23" t="s">
        <v>30</v>
      </c>
      <c r="D13" s="23"/>
      <c r="E13" s="23">
        <v>2.44</v>
      </c>
      <c r="F13" s="23" t="s">
        <v>23</v>
      </c>
      <c r="G13" s="7"/>
      <c r="H13" s="23" t="s">
        <v>24</v>
      </c>
      <c r="I13" s="24">
        <f>E13*G13</f>
        <v>0</v>
      </c>
      <c r="J13" s="28" t="s">
        <v>31</v>
      </c>
    </row>
    <row r="14" ht="62" customHeight="1" spans="1:10">
      <c r="A14" s="18"/>
      <c r="B14" s="23"/>
      <c r="C14" s="23" t="s">
        <v>32</v>
      </c>
      <c r="D14" s="23"/>
      <c r="E14" s="23">
        <v>59.76</v>
      </c>
      <c r="F14" s="23" t="s">
        <v>23</v>
      </c>
      <c r="G14" s="7"/>
      <c r="H14" s="23" t="s">
        <v>24</v>
      </c>
      <c r="I14" s="24">
        <f>E14*G14</f>
        <v>0</v>
      </c>
      <c r="J14" s="28" t="s">
        <v>33</v>
      </c>
    </row>
    <row r="15" ht="62" customHeight="1" spans="1:10">
      <c r="A15" s="18"/>
      <c r="B15" s="23"/>
      <c r="C15" s="23"/>
      <c r="D15" s="23"/>
      <c r="E15" s="23"/>
      <c r="F15" s="23"/>
      <c r="G15" s="7"/>
      <c r="H15" s="23"/>
      <c r="I15" s="24"/>
      <c r="J15" s="28" t="s">
        <v>34</v>
      </c>
    </row>
    <row r="16" ht="62" customHeight="1" spans="1:10">
      <c r="A16" s="18"/>
      <c r="B16" s="23"/>
      <c r="C16" s="23" t="s">
        <v>35</v>
      </c>
      <c r="D16" s="23"/>
      <c r="E16" s="23">
        <v>21.96</v>
      </c>
      <c r="F16" s="23" t="s">
        <v>23</v>
      </c>
      <c r="G16" s="23"/>
      <c r="H16" s="23" t="s">
        <v>24</v>
      </c>
      <c r="I16" s="24">
        <f>E16*G16</f>
        <v>0</v>
      </c>
      <c r="J16" s="28" t="s">
        <v>36</v>
      </c>
    </row>
    <row r="17" ht="30" customHeight="1" spans="1:13">
      <c r="A17" s="22">
        <v>3</v>
      </c>
      <c r="B17" s="23" t="s">
        <v>37</v>
      </c>
      <c r="C17" s="23" t="s">
        <v>38</v>
      </c>
      <c r="D17" s="23"/>
      <c r="E17" s="23">
        <v>385</v>
      </c>
      <c r="F17" s="23" t="s">
        <v>23</v>
      </c>
      <c r="G17" s="23"/>
      <c r="H17" s="23" t="s">
        <v>24</v>
      </c>
      <c r="I17" s="24">
        <f>E17*G17</f>
        <v>0</v>
      </c>
      <c r="J17" s="28" t="s">
        <v>39</v>
      </c>
      <c r="M17" s="31"/>
    </row>
    <row r="18" ht="26" customHeight="1" spans="1:13">
      <c r="A18" s="22">
        <v>4</v>
      </c>
      <c r="B18" s="23" t="s">
        <v>40</v>
      </c>
      <c r="C18" s="23" t="s">
        <v>41</v>
      </c>
      <c r="D18" s="23"/>
      <c r="E18" s="23">
        <v>5000</v>
      </c>
      <c r="F18" s="23" t="s">
        <v>42</v>
      </c>
      <c r="G18" s="23"/>
      <c r="H18" s="23" t="s">
        <v>43</v>
      </c>
      <c r="I18" s="24">
        <f>E18*G18</f>
        <v>0</v>
      </c>
      <c r="J18" s="28"/>
    </row>
    <row r="19" ht="27" customHeight="1" spans="1:13">
      <c r="A19" s="18" t="s">
        <v>44</v>
      </c>
      <c r="B19" s="19" t="s">
        <v>45</v>
      </c>
      <c r="C19" s="19" t="s">
        <v>12</v>
      </c>
      <c r="D19" s="19"/>
      <c r="E19" s="19"/>
      <c r="F19" s="19"/>
      <c r="G19" s="19"/>
      <c r="H19" s="19"/>
      <c r="I19" s="20">
        <f>I20+I24+I25</f>
        <v>0</v>
      </c>
      <c r="J19" s="32"/>
    </row>
    <row r="20" ht="25" customHeight="1" spans="1:13">
      <c r="A20" s="22">
        <v>5</v>
      </c>
      <c r="B20" s="33" t="s">
        <v>46</v>
      </c>
      <c r="C20" s="19" t="s">
        <v>14</v>
      </c>
      <c r="D20" s="19"/>
      <c r="E20" s="19"/>
      <c r="F20" s="19"/>
      <c r="G20" s="19"/>
      <c r="H20" s="19"/>
      <c r="I20" s="20">
        <f>I22+I23+I21</f>
        <v>0</v>
      </c>
      <c r="J20" s="29"/>
    </row>
    <row r="21" ht="48" customHeight="1" spans="1:13">
      <c r="A21" s="22"/>
      <c r="B21" s="33"/>
      <c r="C21" s="23" t="s">
        <v>47</v>
      </c>
      <c r="D21" s="23"/>
      <c r="E21" s="25">
        <v>46494800</v>
      </c>
      <c r="F21" s="34" t="s">
        <v>48</v>
      </c>
      <c r="G21" s="35"/>
      <c r="H21" s="23" t="s">
        <v>49</v>
      </c>
      <c r="I21" s="24">
        <f>E21*G21*0.4</f>
        <v>0</v>
      </c>
      <c r="J21" s="28"/>
    </row>
    <row r="22" ht="33" customHeight="1" spans="1:13">
      <c r="A22" s="22"/>
      <c r="B22" s="33"/>
      <c r="C22" s="23" t="s">
        <v>50</v>
      </c>
      <c r="D22" s="23"/>
      <c r="E22" s="25">
        <v>25879300</v>
      </c>
      <c r="F22" s="25" t="s">
        <v>48</v>
      </c>
      <c r="G22" s="36"/>
      <c r="H22" s="23" t="s">
        <v>49</v>
      </c>
      <c r="I22" s="24">
        <f>E22*G22</f>
        <v>0</v>
      </c>
      <c r="J22" s="29"/>
    </row>
    <row r="23" ht="329" customHeight="1" spans="1:13">
      <c r="A23" s="22"/>
      <c r="B23" s="33"/>
      <c r="C23" s="23" t="s">
        <v>51</v>
      </c>
      <c r="D23" s="23"/>
      <c r="E23" s="23">
        <v>1</v>
      </c>
      <c r="F23" s="25" t="s">
        <v>52</v>
      </c>
      <c r="G23" s="25"/>
      <c r="H23" s="25" t="s">
        <v>48</v>
      </c>
      <c r="I23" s="37">
        <f>G23*E23</f>
        <v>0</v>
      </c>
      <c r="J23" s="38" t="s">
        <v>53</v>
      </c>
    </row>
    <row r="24" ht="27" customHeight="1" spans="1:13">
      <c r="A24" s="22">
        <v>6</v>
      </c>
      <c r="B24" s="23" t="s">
        <v>54</v>
      </c>
      <c r="C24" s="23" t="s">
        <v>55</v>
      </c>
      <c r="D24" s="23"/>
      <c r="E24" s="23">
        <v>22</v>
      </c>
      <c r="F24" s="25" t="s">
        <v>56</v>
      </c>
      <c r="G24" s="25"/>
      <c r="H24" s="25" t="s">
        <v>57</v>
      </c>
      <c r="I24" s="39">
        <f>E24*G24</f>
        <v>0</v>
      </c>
      <c r="J24" s="32"/>
    </row>
    <row r="25" ht="51" customHeight="1" spans="1:13">
      <c r="A25" s="22">
        <v>7</v>
      </c>
      <c r="B25" s="23" t="s">
        <v>58</v>
      </c>
      <c r="C25" s="19" t="s">
        <v>14</v>
      </c>
      <c r="D25" s="19"/>
      <c r="E25" s="19"/>
      <c r="F25" s="34"/>
      <c r="G25" s="34"/>
      <c r="H25" s="34"/>
      <c r="I25" s="39">
        <f>I26+I27+I28+I29+I30</f>
        <v>0</v>
      </c>
      <c r="J25" s="28"/>
    </row>
    <row r="26" ht="51" customHeight="1" spans="1:13">
      <c r="A26" s="22"/>
      <c r="B26" s="23"/>
      <c r="C26" s="23" t="s">
        <v>59</v>
      </c>
      <c r="D26" s="23"/>
      <c r="E26" s="23">
        <v>12</v>
      </c>
      <c r="F26" s="25" t="s">
        <v>60</v>
      </c>
      <c r="G26" s="25"/>
      <c r="H26" s="25" t="s">
        <v>61</v>
      </c>
      <c r="I26" s="37">
        <f>E26*G26</f>
        <v>0</v>
      </c>
      <c r="J26" s="28"/>
    </row>
    <row r="27" ht="51" customHeight="1" spans="1:13">
      <c r="A27" s="22"/>
      <c r="B27" s="23"/>
      <c r="C27" s="23" t="s">
        <v>62</v>
      </c>
      <c r="D27" s="23"/>
      <c r="E27" s="23">
        <v>7695.83</v>
      </c>
      <c r="F27" s="25" t="s">
        <v>63</v>
      </c>
      <c r="G27" s="25"/>
      <c r="H27" s="25" t="s">
        <v>64</v>
      </c>
      <c r="I27" s="37">
        <f>E27*G27*6</f>
        <v>0</v>
      </c>
      <c r="J27" s="28"/>
    </row>
    <row r="28" ht="51" customHeight="1" spans="1:13">
      <c r="A28" s="22"/>
      <c r="B28" s="23"/>
      <c r="C28" s="33" t="s">
        <v>65</v>
      </c>
      <c r="D28" s="23" t="s">
        <v>66</v>
      </c>
      <c r="E28" s="23">
        <v>12828.57</v>
      </c>
      <c r="F28" s="25" t="s">
        <v>63</v>
      </c>
      <c r="G28" s="25"/>
      <c r="H28" s="25" t="s">
        <v>67</v>
      </c>
      <c r="I28" s="37">
        <f>E28*G28</f>
        <v>0</v>
      </c>
      <c r="J28" s="28" t="s">
        <v>68</v>
      </c>
    </row>
    <row r="29" ht="51" customHeight="1" spans="1:13">
      <c r="A29" s="22"/>
      <c r="B29" s="23"/>
      <c r="C29" s="33"/>
      <c r="D29" s="23" t="s">
        <v>69</v>
      </c>
      <c r="E29" s="23">
        <v>3</v>
      </c>
      <c r="F29" s="25" t="s">
        <v>56</v>
      </c>
      <c r="G29" s="25"/>
      <c r="H29" s="25" t="s">
        <v>70</v>
      </c>
      <c r="I29" s="37">
        <f>E29*G29*12</f>
        <v>0</v>
      </c>
      <c r="J29" s="28"/>
    </row>
    <row r="30" ht="51" customHeight="1" spans="1:13">
      <c r="A30" s="22"/>
      <c r="B30" s="23"/>
      <c r="C30" s="33"/>
      <c r="D30" s="23" t="s">
        <v>71</v>
      </c>
      <c r="E30" s="23">
        <v>3</v>
      </c>
      <c r="F30" s="25" t="s">
        <v>56</v>
      </c>
      <c r="G30" s="25"/>
      <c r="H30" s="25" t="s">
        <v>72</v>
      </c>
      <c r="I30" s="37">
        <f>E30*G30*12</f>
        <v>0</v>
      </c>
      <c r="J30" s="28"/>
    </row>
    <row r="31" ht="51" customHeight="1" spans="1:13">
      <c r="A31" s="18" t="s">
        <v>73</v>
      </c>
      <c r="B31" s="19" t="s">
        <v>74</v>
      </c>
      <c r="C31" s="19"/>
      <c r="D31" s="19"/>
      <c r="E31" s="23"/>
      <c r="F31" s="25"/>
      <c r="G31" s="25"/>
      <c r="H31" s="25"/>
      <c r="I31" s="39">
        <f>I19+I5</f>
        <v>0</v>
      </c>
      <c r="J31" s="40"/>
    </row>
    <row r="32" ht="51" customHeight="1" spans="1:13">
      <c r="A32" s="18" t="s">
        <v>75</v>
      </c>
      <c r="B32" s="19" t="s">
        <v>76</v>
      </c>
      <c r="C32" s="19"/>
      <c r="D32" s="19"/>
      <c r="E32" s="23">
        <f>I19+I5</f>
        <v>0</v>
      </c>
      <c r="F32" s="25" t="s">
        <v>48</v>
      </c>
      <c r="G32" s="41"/>
      <c r="H32" s="25" t="s">
        <v>49</v>
      </c>
      <c r="I32" s="37">
        <f>E32*G32</f>
        <v>0</v>
      </c>
      <c r="J32" s="42" t="s">
        <v>77</v>
      </c>
    </row>
    <row r="33" ht="51" customHeight="1" spans="1:10">
      <c r="A33" s="18" t="s">
        <v>78</v>
      </c>
      <c r="B33" s="43" t="s">
        <v>79</v>
      </c>
      <c r="C33" s="43"/>
      <c r="D33" s="43"/>
      <c r="E33" s="23">
        <f>E32+I32</f>
        <v>0</v>
      </c>
      <c r="F33" s="25" t="s">
        <v>48</v>
      </c>
      <c r="G33" s="41"/>
      <c r="H33" s="25" t="s">
        <v>49</v>
      </c>
      <c r="I33" s="37">
        <f>E33*G33</f>
        <v>0</v>
      </c>
      <c r="J33" s="42" t="s">
        <v>80</v>
      </c>
    </row>
    <row r="34" ht="51" customHeight="1" spans="1:10">
      <c r="A34" s="18" t="s">
        <v>81</v>
      </c>
      <c r="B34" s="19" t="s">
        <v>82</v>
      </c>
      <c r="C34" s="19"/>
      <c r="D34" s="19"/>
      <c r="E34" s="23">
        <f>E33+I33</f>
        <v>0</v>
      </c>
      <c r="F34" s="25" t="s">
        <v>48</v>
      </c>
      <c r="G34" s="41"/>
      <c r="H34" s="25" t="s">
        <v>49</v>
      </c>
      <c r="I34" s="37">
        <f>E34*G34</f>
        <v>0</v>
      </c>
      <c r="J34" s="42" t="s">
        <v>83</v>
      </c>
    </row>
    <row r="35" ht="51" customHeight="1" spans="1:10">
      <c r="A35" s="44" t="s">
        <v>84</v>
      </c>
      <c r="B35" s="45" t="s">
        <v>85</v>
      </c>
      <c r="C35" s="45"/>
      <c r="D35" s="45"/>
      <c r="E35" s="45"/>
      <c r="F35" s="45"/>
      <c r="G35" s="45"/>
      <c r="H35" s="45"/>
      <c r="I35" s="46">
        <f>I31+I32+I33+I34</f>
        <v>0</v>
      </c>
      <c r="J35" s="47" t="s">
        <v>86</v>
      </c>
    </row>
  </sheetData>
  <mergeCells count="48">
    <mergeCell ref="A2:J2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31:D31"/>
    <mergeCell ref="B32:D32"/>
    <mergeCell ref="B33:D33"/>
    <mergeCell ref="B34:D34"/>
    <mergeCell ref="B35:D35"/>
    <mergeCell ref="A3:A4"/>
    <mergeCell ref="A6:A9"/>
    <mergeCell ref="A10:A16"/>
    <mergeCell ref="A20:A23"/>
    <mergeCell ref="A25:A30"/>
    <mergeCell ref="B3:B4"/>
    <mergeCell ref="B6:B9"/>
    <mergeCell ref="B10:B16"/>
    <mergeCell ref="B20:B23"/>
    <mergeCell ref="B25:B30"/>
    <mergeCell ref="C28:C30"/>
    <mergeCell ref="E14:E15"/>
    <mergeCell ref="F14:F15"/>
    <mergeCell ref="G14:G15"/>
    <mergeCell ref="H14:H15"/>
    <mergeCell ref="I14:I15"/>
    <mergeCell ref="J3:J4"/>
    <mergeCell ref="C3:D4"/>
    <mergeCell ref="E3:F4"/>
    <mergeCell ref="G3:H4"/>
    <mergeCell ref="C14:D15"/>
  </mergeCells>
  <printOptions horizontalCentered="1"/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3" workbookViewId="0">
      <selection activeCell="L2" sqref="L2"/>
    </sheetView>
  </sheetViews>
  <sheetFormatPr defaultColWidth="10" defaultRowHeight="12"/>
  <cols>
    <col min="1" max="1" width="8.33333333333333" style="1" customWidth="1"/>
    <col min="2" max="2" width="8.44166666666667" style="1" customWidth="1"/>
    <col min="3" max="3" width="9.10833333333333" style="1" customWidth="1"/>
    <col min="4" max="5" width="7.225" style="1" customWidth="1"/>
    <col min="6" max="6" width="13.1916666666667" style="1" customWidth="1"/>
    <col min="7" max="7" width="10.5583333333333" style="1" customWidth="1"/>
    <col min="8" max="8" width="11.775" style="1" customWidth="1"/>
    <col min="9" max="9" width="11.8916666666667" style="1" customWidth="1"/>
    <col min="10" max="10" width="13.1916666666667" style="1" customWidth="1"/>
    <col min="11" max="11" width="11.4416666666667" style="1" customWidth="1"/>
    <col min="12" max="12" width="11.4416666666667" style="2" customWidth="1"/>
    <col min="13" max="14" width="11.4416666666667" style="1" customWidth="1"/>
    <col min="15" max="15" width="30.4416666666667" style="1" customWidth="1"/>
    <col min="16" max="16384" width="10" style="1"/>
  </cols>
  <sheetData>
    <row r="1" ht="66" customHeight="1" spans="1:15">
      <c r="A1" s="3" t="s">
        <v>87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46" customHeight="1" spans="1:15">
      <c r="A2" s="4" t="s">
        <v>25</v>
      </c>
      <c r="B2" s="4" t="s">
        <v>88</v>
      </c>
      <c r="C2" s="4" t="s">
        <v>89</v>
      </c>
      <c r="D2" s="4" t="s">
        <v>90</v>
      </c>
      <c r="E2" s="4" t="s">
        <v>91</v>
      </c>
      <c r="F2" s="5" t="s">
        <v>92</v>
      </c>
      <c r="G2" s="5"/>
      <c r="H2" s="5" t="s">
        <v>93</v>
      </c>
      <c r="I2" s="5"/>
      <c r="J2" s="5" t="s">
        <v>94</v>
      </c>
      <c r="K2" s="5"/>
      <c r="L2" s="5"/>
      <c r="M2" s="5" t="s">
        <v>95</v>
      </c>
      <c r="N2" s="5"/>
      <c r="O2" s="4" t="s">
        <v>8</v>
      </c>
    </row>
    <row r="3" ht="36" customHeight="1" spans="1:15">
      <c r="A3" s="4"/>
      <c r="B3" s="4"/>
      <c r="C3" s="4"/>
      <c r="D3" s="4"/>
      <c r="E3" s="4" t="s">
        <v>96</v>
      </c>
      <c r="F3" s="4" t="s">
        <v>96</v>
      </c>
      <c r="G3" s="4" t="s">
        <v>97</v>
      </c>
      <c r="H3" s="4" t="s">
        <v>96</v>
      </c>
      <c r="I3" s="4" t="s">
        <v>97</v>
      </c>
      <c r="J3" s="4" t="s">
        <v>96</v>
      </c>
      <c r="K3" s="4" t="s">
        <v>97</v>
      </c>
      <c r="L3" s="4"/>
      <c r="M3" s="4" t="s">
        <v>96</v>
      </c>
      <c r="N3" s="4"/>
      <c r="O3" s="4"/>
    </row>
    <row r="4" ht="48.75" customHeight="1" spans="1:15">
      <c r="A4" s="4"/>
      <c r="B4" s="4" t="s">
        <v>26</v>
      </c>
      <c r="C4" s="4">
        <v>42.98</v>
      </c>
      <c r="D4" s="4" t="s">
        <v>23</v>
      </c>
      <c r="E4" s="4">
        <v>2350</v>
      </c>
      <c r="F4" s="4">
        <v>2100</v>
      </c>
      <c r="G4" s="4">
        <f t="shared" ref="G4:G8" si="0">+C4*F4</f>
        <v>90258</v>
      </c>
      <c r="H4" s="4">
        <v>1865</v>
      </c>
      <c r="I4" s="4">
        <f t="shared" ref="I4:I8" si="1">H4*C4</f>
        <v>80157.7</v>
      </c>
      <c r="J4" s="4">
        <v>1910</v>
      </c>
      <c r="K4" s="4">
        <f t="shared" ref="K4:K8" si="2">+C4*J4</f>
        <v>82091.8</v>
      </c>
      <c r="L4" s="6">
        <v>2120</v>
      </c>
      <c r="M4" s="7">
        <f>(F4+H4+J4+L4)/4</f>
        <v>1998.75</v>
      </c>
      <c r="N4" s="7">
        <f>C4*M4</f>
        <v>85906.275</v>
      </c>
      <c r="O4" s="4" t="s">
        <v>98</v>
      </c>
    </row>
    <row r="5" ht="39" customHeight="1" spans="1:15">
      <c r="A5" s="4"/>
      <c r="B5" s="4" t="s">
        <v>28</v>
      </c>
      <c r="C5" s="8">
        <v>3.34</v>
      </c>
      <c r="D5" s="4" t="s">
        <v>23</v>
      </c>
      <c r="E5" s="4">
        <v>29000</v>
      </c>
      <c r="F5" s="4">
        <v>10100</v>
      </c>
      <c r="G5" s="4">
        <f t="shared" si="0"/>
        <v>33734</v>
      </c>
      <c r="H5" s="4">
        <v>15788</v>
      </c>
      <c r="I5" s="4">
        <f t="shared" si="1"/>
        <v>52731.92</v>
      </c>
      <c r="J5" s="4">
        <v>6800</v>
      </c>
      <c r="K5" s="4">
        <f t="shared" si="2"/>
        <v>22712</v>
      </c>
      <c r="L5" s="6">
        <v>20000</v>
      </c>
      <c r="M5" s="7">
        <f>(F5+H5+J5+L5)/4</f>
        <v>13172</v>
      </c>
      <c r="N5" s="7">
        <f>C5*M5</f>
        <v>43994.48</v>
      </c>
      <c r="O5" s="4" t="s">
        <v>99</v>
      </c>
    </row>
    <row r="6" ht="48.75" customHeight="1" spans="1:15">
      <c r="A6" s="4"/>
      <c r="B6" s="4" t="s">
        <v>30</v>
      </c>
      <c r="C6" s="4">
        <v>2.44</v>
      </c>
      <c r="D6" s="4" t="s">
        <v>23</v>
      </c>
      <c r="E6" s="4">
        <v>16500</v>
      </c>
      <c r="F6" s="4">
        <v>6050</v>
      </c>
      <c r="G6" s="4">
        <f t="shared" si="0"/>
        <v>14762</v>
      </c>
      <c r="H6" s="4">
        <v>10200</v>
      </c>
      <c r="I6" s="4">
        <f t="shared" si="1"/>
        <v>24888</v>
      </c>
      <c r="J6" s="4">
        <v>4600</v>
      </c>
      <c r="K6" s="4">
        <f t="shared" si="2"/>
        <v>11224</v>
      </c>
      <c r="L6" s="6">
        <v>12000</v>
      </c>
      <c r="M6" s="7">
        <f>(F6+H6+J6+L6)/4</f>
        <v>8212.5</v>
      </c>
      <c r="N6" s="7">
        <f>C6*M6</f>
        <v>20038.5</v>
      </c>
      <c r="O6" s="4" t="s">
        <v>100</v>
      </c>
    </row>
    <row r="7" ht="68.25" customHeight="1" spans="1:15">
      <c r="A7" s="4"/>
      <c r="B7" s="4" t="s">
        <v>32</v>
      </c>
      <c r="C7" s="8">
        <v>59.76</v>
      </c>
      <c r="D7" s="4" t="s">
        <v>23</v>
      </c>
      <c r="E7" s="4">
        <v>3300</v>
      </c>
      <c r="F7" s="4">
        <v>1400</v>
      </c>
      <c r="G7" s="4">
        <f t="shared" si="0"/>
        <v>83664</v>
      </c>
      <c r="H7" s="4">
        <v>590</v>
      </c>
      <c r="I7" s="4">
        <f t="shared" si="1"/>
        <v>35258.4</v>
      </c>
      <c r="J7" s="4">
        <v>1100</v>
      </c>
      <c r="K7" s="4">
        <f t="shared" si="2"/>
        <v>65736</v>
      </c>
      <c r="L7" s="6">
        <v>3600</v>
      </c>
      <c r="M7" s="7">
        <f>(F7+H7+J7+L7)/4</f>
        <v>1672.5</v>
      </c>
      <c r="N7" s="7">
        <f>C7*M7</f>
        <v>99948.6</v>
      </c>
      <c r="O7" s="4" t="s">
        <v>101</v>
      </c>
    </row>
    <row r="8" ht="39" customHeight="1" spans="1:15">
      <c r="A8" s="4"/>
      <c r="B8" s="4" t="s">
        <v>35</v>
      </c>
      <c r="C8" s="4">
        <v>21.96</v>
      </c>
      <c r="D8" s="4" t="s">
        <v>23</v>
      </c>
      <c r="E8" s="4">
        <v>3900</v>
      </c>
      <c r="F8" s="4">
        <v>1500</v>
      </c>
      <c r="G8" s="4">
        <f t="shared" si="0"/>
        <v>32940</v>
      </c>
      <c r="H8" s="4">
        <v>1485</v>
      </c>
      <c r="I8" s="4">
        <f t="shared" si="1"/>
        <v>32610.6</v>
      </c>
      <c r="J8" s="4">
        <v>1250</v>
      </c>
      <c r="K8" s="4">
        <f t="shared" si="2"/>
        <v>27450</v>
      </c>
      <c r="L8" s="6">
        <v>1250</v>
      </c>
      <c r="M8" s="7">
        <f>(F8+H8+J8+L8)/4</f>
        <v>1371.25</v>
      </c>
      <c r="N8" s="7">
        <f>C8*M8</f>
        <v>30112.65</v>
      </c>
      <c r="O8" s="4" t="s">
        <v>102</v>
      </c>
    </row>
    <row r="9" ht="39" customHeight="1" spans="1:15">
      <c r="A9" s="4"/>
      <c r="B9" s="4" t="s">
        <v>12</v>
      </c>
      <c r="C9" s="4"/>
      <c r="D9" s="4"/>
      <c r="E9" s="4"/>
      <c r="F9" s="4"/>
      <c r="G9" s="4">
        <f t="shared" ref="G9:K9" si="3">SUM(G4:G8)</f>
        <v>255358</v>
      </c>
      <c r="H9" s="4"/>
      <c r="I9" s="4">
        <f t="shared" si="3"/>
        <v>225646.62</v>
      </c>
      <c r="J9" s="4"/>
      <c r="K9" s="4">
        <f t="shared" si="3"/>
        <v>209213.8</v>
      </c>
      <c r="L9" s="6"/>
      <c r="M9" s="4"/>
      <c r="N9" s="4">
        <f>SUM(N4:N8)</f>
        <v>280000.505</v>
      </c>
      <c r="O9" s="4"/>
    </row>
  </sheetData>
  <mergeCells count="10">
    <mergeCell ref="A1:O1"/>
    <mergeCell ref="F2:G2"/>
    <mergeCell ref="H2:I2"/>
    <mergeCell ref="J2:K2"/>
    <mergeCell ref="B9:D9"/>
    <mergeCell ref="A2:A8"/>
    <mergeCell ref="B2:B3"/>
    <mergeCell ref="C2:C3"/>
    <mergeCell ref="D2:D3"/>
    <mergeCell ref="O2:O3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评审费</vt:lpstr>
      <vt:lpstr>药剂费三家单位询价单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18204</cp:lastModifiedBy>
  <dcterms:created xsi:type="dcterms:W3CDTF">2026-05-29T06:21:00Z</dcterms:created>
  <dcterms:modified xsi:type="dcterms:W3CDTF">2026-06-02T10:39:04Z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B95BD961D3564499A0705FC18FC65BB8_13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