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10200"/>
  </bookViews>
  <sheets>
    <sheet name="5包550批次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<sst xmlns="http://schemas.openxmlformats.org/spreadsheetml/2006/main" count="692" uniqueCount="439">
  <si>
    <t>2026年市本级食品安全监督抽检品种、项目及任务分配表（550批次）</t>
  </si>
  <si>
    <t>序号</t>
  </si>
  <si>
    <r>
      <rPr>
        <b/>
        <sz val="10"/>
        <rFont val="方正书宋_GBK"/>
        <charset val="134"/>
      </rPr>
      <t>食品大类</t>
    </r>
    <r>
      <rPr>
        <b/>
        <sz val="10"/>
        <rFont val="Times New Roman"/>
        <charset val="134"/>
      </rPr>
      <t xml:space="preserve">
(</t>
    </r>
    <r>
      <rPr>
        <b/>
        <sz val="10"/>
        <rFont val="方正书宋_GBK"/>
        <charset val="134"/>
      </rPr>
      <t>一级</t>
    </r>
    <r>
      <rPr>
        <b/>
        <sz val="10"/>
        <rFont val="Times New Roman"/>
        <charset val="134"/>
      </rPr>
      <t>)</t>
    </r>
  </si>
  <si>
    <r>
      <rPr>
        <b/>
        <sz val="10"/>
        <rFont val="方正书宋_GBK"/>
        <charset val="134"/>
      </rPr>
      <t>食品亚类</t>
    </r>
    <r>
      <rPr>
        <b/>
        <sz val="10"/>
        <rFont val="Times New Roman"/>
        <charset val="134"/>
      </rPr>
      <t xml:space="preserve">
(</t>
    </r>
    <r>
      <rPr>
        <b/>
        <sz val="10"/>
        <rFont val="方正书宋_GBK"/>
        <charset val="134"/>
      </rPr>
      <t>二级</t>
    </r>
    <r>
      <rPr>
        <b/>
        <sz val="10"/>
        <rFont val="Times New Roman"/>
        <charset val="134"/>
      </rPr>
      <t>)</t>
    </r>
  </si>
  <si>
    <r>
      <rPr>
        <b/>
        <sz val="10"/>
        <rFont val="方正书宋_GBK"/>
        <charset val="134"/>
      </rPr>
      <t>食品品种</t>
    </r>
    <r>
      <rPr>
        <b/>
        <sz val="10"/>
        <rFont val="Times New Roman"/>
        <charset val="134"/>
      </rPr>
      <t xml:space="preserve">
(</t>
    </r>
    <r>
      <rPr>
        <b/>
        <sz val="10"/>
        <rFont val="方正书宋_GBK"/>
        <charset val="134"/>
      </rPr>
      <t>三级</t>
    </r>
    <r>
      <rPr>
        <b/>
        <sz val="10"/>
        <rFont val="Times New Roman"/>
        <charset val="134"/>
      </rPr>
      <t>)</t>
    </r>
  </si>
  <si>
    <r>
      <rPr>
        <b/>
        <sz val="10"/>
        <rFont val="方正书宋_GBK"/>
        <charset val="134"/>
      </rPr>
      <t>食品细类</t>
    </r>
    <r>
      <rPr>
        <b/>
        <sz val="10"/>
        <rFont val="Times New Roman"/>
        <charset val="134"/>
      </rPr>
      <t xml:space="preserve">
(</t>
    </r>
    <r>
      <rPr>
        <b/>
        <sz val="10"/>
        <rFont val="方正书宋_GBK"/>
        <charset val="134"/>
      </rPr>
      <t>四级</t>
    </r>
    <r>
      <rPr>
        <b/>
        <sz val="10"/>
        <rFont val="Times New Roman"/>
        <charset val="134"/>
      </rPr>
      <t>)</t>
    </r>
  </si>
  <si>
    <r>
      <rPr>
        <b/>
        <sz val="10"/>
        <rFont val="方正书宋_GBK"/>
        <charset val="134"/>
      </rPr>
      <t>风险</t>
    </r>
    <r>
      <rPr>
        <b/>
        <sz val="10"/>
        <rFont val="Times New Roman"/>
        <charset val="134"/>
      </rPr>
      <t xml:space="preserve">
</t>
    </r>
    <r>
      <rPr>
        <b/>
        <sz val="10"/>
        <rFont val="方正书宋_GBK"/>
        <charset val="134"/>
      </rPr>
      <t>等级</t>
    </r>
  </si>
  <si>
    <t>监督抽检项目</t>
  </si>
  <si>
    <t>红山区</t>
  </si>
  <si>
    <t>松山区</t>
  </si>
  <si>
    <t>合计</t>
  </si>
  <si>
    <t>粮食加工品</t>
  </si>
  <si>
    <t>小麦粉</t>
  </si>
  <si>
    <t>较高</t>
  </si>
  <si>
    <r>
      <rPr>
        <sz val="10"/>
        <rFont val="宋体"/>
        <charset val="134"/>
      </rPr>
      <t>铅(以Pb计)、镉(以Cd计)、苯并[a]芘、玉米赤霉烯酮、脱氧雪腐镰刀菌烯醇、赭曲霉毒素A、黄曲霉毒素B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、偶氮甲酰胺、过氧化苯甲酰</t>
    </r>
  </si>
  <si>
    <t>大米</t>
  </si>
  <si>
    <r>
      <rPr>
        <sz val="10"/>
        <rFont val="宋体"/>
        <charset val="134"/>
      </rPr>
      <t>铅(以Pb计)、镉(以Cd计)、无机砷(以As计)、苯并[a]芘、黄曲霉毒素B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、赭曲霉毒素A</t>
    </r>
  </si>
  <si>
    <t>挂面</t>
  </si>
  <si>
    <t>一般</t>
  </si>
  <si>
    <r>
      <rPr>
        <sz val="10"/>
        <rFont val="宋体"/>
        <charset val="134"/>
      </rPr>
      <t>铅(以Pb计)、黄曲霉毒素B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、脱氢乙酸及其钠盐(以脱氢乙酸计)、合成着色剂(柠檬黄、日落黄、胭脂红、苋菜红、诱惑红、亮蓝)</t>
    </r>
  </si>
  <si>
    <t>其他粮食加
工品</t>
  </si>
  <si>
    <t>谷物加工品</t>
  </si>
  <si>
    <r>
      <rPr>
        <sz val="10"/>
        <rFont val="宋体"/>
        <charset val="134"/>
      </rPr>
      <t>铅(以 Pb计)、镉(以 Cd计)、黄曲霉毒素B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、赭曲霉毒素A</t>
    </r>
  </si>
  <si>
    <t>谷物碾磨加
工品</t>
  </si>
  <si>
    <t>玉米粉 (片、
渣)</t>
  </si>
  <si>
    <r>
      <rPr>
        <sz val="10"/>
        <rFont val="宋体"/>
        <charset val="134"/>
      </rPr>
      <t>苯并[a]芘、黄曲霉毒素B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、赭曲霉毒素A、玉米赤霉烯酮、脱氧雪腐镰刀菌烯醇</t>
    </r>
  </si>
  <si>
    <t>米粉</t>
  </si>
  <si>
    <t>铅(以 Pb计) 、镉(以 Cd计) 、总汞(以 Hg计) 、无机砷(以 As计)</t>
  </si>
  <si>
    <t>其他谷物碾磨
加工品</t>
  </si>
  <si>
    <t>铅(以 Pb计)、铬(以 Cr计)、赭曲霉毒素A</t>
  </si>
  <si>
    <t>谷物粉类制
成品</t>
  </si>
  <si>
    <t>生湿面制品</t>
  </si>
  <si>
    <t>铅(以Pb计)、苯甲酸及其钠盐(以苯甲酸计)、山梨酸及其钾盐(以山梨酸计)、脱氢乙酸及其钠盐(以脱氢乙酸计)、二氧化硫残留量、合成着色剂 (柠檬黄)</t>
  </si>
  <si>
    <t>发酵面制品</t>
  </si>
  <si>
    <t>铅(以Pb计)、苯甲酸及其钠盐(以苯甲酸计)、山梨酸及其钾盐(以山梨酸计)、脱氢乙酸及其钠盐(以脱氢乙酸计)、糖精钠(以糖精计)、甜蜜素(以环己基氨基磺酸计)、安赛蜜、合成着色剂(柠檬黄、胭脂红)、菌落总数、大肠菌群</t>
  </si>
  <si>
    <t>食用油、油
脂及其制品</t>
  </si>
  <si>
    <t>食用植物油</t>
  </si>
  <si>
    <t>花生油</t>
  </si>
  <si>
    <t>高</t>
  </si>
  <si>
    <r>
      <rPr>
        <sz val="10"/>
        <rFont val="宋体"/>
        <charset val="134"/>
      </rPr>
      <t>酸值/酸价、过氧化值、黄曲霉毒素B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、苯并[a]芘、溶剂残留量、特丁基对苯二酚(TBHQ)、铅(以 Pb计)</t>
    </r>
  </si>
  <si>
    <t>玉米油</t>
  </si>
  <si>
    <r>
      <rPr>
        <sz val="10"/>
        <rFont val="宋体"/>
        <charset val="134"/>
      </rPr>
      <t>酸值/酸价、过氧化值、黄曲霉毒素B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、苯并[a]芘、特丁基对苯二酚(TBHQ)</t>
    </r>
  </si>
  <si>
    <t>芝麻油</t>
  </si>
  <si>
    <t>酸值/酸价、过氧化值、苯并[a]芘、溶剂残留量、乙基麦芽酚</t>
  </si>
  <si>
    <t>橄榄油、油橄
榄果渣油</t>
  </si>
  <si>
    <t>酸值/酸价、过氧化值、溶剂残留量、特丁基对苯二酚(TBHQ)</t>
  </si>
  <si>
    <t>菜籽油</t>
  </si>
  <si>
    <t>酸值/酸价、过氧化值、苯并[a]芘、溶剂残留量、特丁基对苯二酚(TBHQ)、乙基麦芽酚、铅(以 Pb计)</t>
  </si>
  <si>
    <t>大豆油</t>
  </si>
  <si>
    <t>酸值/酸价、过氧化值、苯并[a]芘、溶剂残留量、特丁基对苯二酚(TBHQ)、铅(以Pb计)</t>
  </si>
  <si>
    <t>食用植物调和
油</t>
  </si>
  <si>
    <t>酸价、过氧化值、苯并[a]芘、溶剂残留量、特丁基对苯二酚(TBHQ)、乙基麦芽酚、铅(以 Pb计)</t>
  </si>
  <si>
    <t>油茶籽油</t>
  </si>
  <si>
    <t>其他食用植物
油</t>
  </si>
  <si>
    <t>酸值/酸价、过氧化值、苯并[a]芘、溶剂残留量、特丁基对苯二酚(TBHQ)</t>
  </si>
  <si>
    <t>调味品</t>
  </si>
  <si>
    <t>酱油</t>
  </si>
  <si>
    <t>氨基酸态氮、全氮(以氮计)、铵盐(以占氨基酸态氮的百分比计)、苯甲酸及其钠盐(以苯甲酸计)、山梨酸及其钾盐(以山梨酸计)、脱氢乙酸及其钠盐(以脱氢乙酸计)、对羟基苯甲酸酯类及其钠盐(以对羟基苯甲酸计)、防腐剂混合使用时各自用量占其最大使用量的比例之和、糖精钠(以糖精计)、甜蜜素(以环己基氨基磺酸计)、菌落总数、大肠菌群</t>
  </si>
  <si>
    <t>食醋</t>
  </si>
  <si>
    <t>总酸(以乙酸计)、不挥发酸(以乳酸计)、苯甲酸及其钠盐(以苯甲酸计)、山梨酸及其钾盐(以山梨酸计)、脱氢乙酸及其钠盐(以脱氢乙酸计)、对羟基苯甲酸酯类及其钠盐(以对羟基苯甲酸计)、防腐剂混合使用时各自用量占其最大使用量的比例之和、糖精钠(以糖精计)、甜蜜素 (以环己基氨基磺酸计)、三氯蔗糖、菌落总数</t>
  </si>
  <si>
    <t>酱类</t>
  </si>
  <si>
    <t>酿造酱</t>
  </si>
  <si>
    <t>黄豆酱、甜面
酱等</t>
  </si>
  <si>
    <r>
      <rPr>
        <sz val="10"/>
        <rFont val="宋体"/>
        <charset val="134"/>
      </rPr>
      <t>氨基酸态氮、黄曲霉毒素B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大肠菌群</t>
    </r>
  </si>
  <si>
    <t>调味料酒</t>
  </si>
  <si>
    <t>料酒</t>
  </si>
  <si>
    <t>氨基酸态氮(以氮计)、苯甲酸及其钠盐(以苯甲酸计)、山梨酸及其钾盐(以山梨酸计)、脱氢乙酸及其钠盐(以脱氢乙酸计)、甜蜜素(以环己基氨基磺酸计)、三氯蔗糖</t>
  </si>
  <si>
    <t>香辛料类</t>
  </si>
  <si>
    <t>香辛料调味油</t>
  </si>
  <si>
    <t>酸价/酸值、过氧化值</t>
  </si>
  <si>
    <t>辣椒、花椒、
辣椒粉、花椒
粉</t>
  </si>
  <si>
    <t>铅(以Pb计)、罗丹明B、苏丹红Ⅰ、苏丹红Ⅱ、苏丹红Ⅲ、苏丹红Ⅳ、脱氢乙酸及其钠盐(以脱氢乙酸计)、山梨酸及其钾盐(以山梨酸计)、二氧化硫残留量、合成着色剂(柠檬黄、日落黄、胭脂红)</t>
  </si>
  <si>
    <t>其他香辛料调
味品</t>
  </si>
  <si>
    <t>铅(以Pb计)、脱氢乙酸及其钠盐(以脱氢乙酸计)、二氧化硫残留量、甜蜜素(以环己基氨基磺酸计)、合成着色剂(柠檬黄、日落黄、苋菜红、胭脂红、亮蓝)、丙溴磷、氯氰菊酯和高效氯氰菊酯、多菌灵、毒死蜱、克百威、沙门氏菌</t>
  </si>
  <si>
    <t>调味料</t>
  </si>
  <si>
    <t>固体复合调
味料</t>
  </si>
  <si>
    <t>鸡粉、鸡精调
味料</t>
  </si>
  <si>
    <t>谷氨酸钠、呈味核苷酸二钠、总氮(以N计)、铅(以Pb计)、糖精钠(以糖精计)、甜蜜素(以环己基氨基磺酸计)、菌落总数、大肠菌群、安赛蜜</t>
  </si>
  <si>
    <t>其他固体调味
料</t>
  </si>
  <si>
    <t>铅(以Pb计)、苏丹红Ⅰ、苏丹红Ⅱ、苏丹红Ⅲ、苏丹红Ⅳ、罂粟碱、吗啡、可待因、那可丁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阿斯巴甜、二氧化硫残留量</t>
  </si>
  <si>
    <t>辣椒酱</t>
  </si>
  <si>
    <t>苯甲酸及其钠盐(以苯甲酸计)、山梨酸及其钾盐(以山梨酸计)、脱氢乙酸及其钠盐(以脱氢乙酸计)、防腐剂混合使用时各自用量占其最大使用量的比例之和、甜蜜素(以环己基氨基磺酸计)、二氧化硫残留量</t>
  </si>
  <si>
    <t>火锅底料、麻
辣烫底料</t>
  </si>
  <si>
    <t>罂粟碱、吗啡、可待因、那可丁、苯甲酸及其钠盐(以苯甲酸计)、山梨酸及其钾盐(以山梨酸计)、脱氢乙酸及其钠盐(以脱氢乙酸计)、防腐剂混合使用时各自用量占其最大使用量的比例之和</t>
  </si>
  <si>
    <t>其他半固体调
味料</t>
  </si>
  <si>
    <t>铅(以Pb计)、罗丹明B、罂粟碱、吗啡、可待因、那可丁、苯甲酸及其钠盐(以苯甲酸计)、山梨酸及其钾盐(以山梨酸计)、脱氢乙酸及其钠盐(以脱氢乙酸计)、防腐剂混合使用时各自用量占其最大使用量的比例之和、甜蜜素 (以环己基氨基磺酸计)、安赛蜜</t>
  </si>
  <si>
    <t>味精</t>
  </si>
  <si>
    <t>谷氨酸钠</t>
  </si>
  <si>
    <t>食盐</t>
  </si>
  <si>
    <t>食用盐</t>
  </si>
  <si>
    <t>普通食用盐</t>
  </si>
  <si>
    <t>氯化钠、钡(以 Ba计)、碘(以I计)、铅(以 Pb计)、总砷(以 As计) 、镉(以 Cd计)、总汞 (以Hg计)、亚铁氰化钾/亚铁氰化钠(以亚铁氰根计)</t>
  </si>
  <si>
    <t>肉制品</t>
  </si>
  <si>
    <t>预制肉制品</t>
  </si>
  <si>
    <t>调理肉制品</t>
  </si>
  <si>
    <t>调理肉制品
(非速冻)</t>
  </si>
  <si>
    <t>苯甲酸及其钠盐(以苯甲酸计)、山梨酸及其钾盐(以山梨酸计)、脱氢乙酸及其钠盐(以脱氢乙酸计)</t>
  </si>
  <si>
    <t>腌腊肉制品</t>
  </si>
  <si>
    <t>过氧化值(以脂肪计)、铅(以Pb计)、总砷(以 As计)、亚硝酸盐(以亚硝酸钠计)、苯甲酸及其钠盐(以苯甲酸计)、山梨酸及其钾盐(以山梨酸计)、脱氢乙酸及其钠盐(以脱氢乙酸计)、合成着色剂(柠檬黄、日落黄、胭脂红、诱惑红、苋菜红、酸性红)、红2G、氯霉素</t>
  </si>
  <si>
    <t>熟肉制品</t>
  </si>
  <si>
    <t>发酵肉制品</t>
  </si>
  <si>
    <t>亚硝酸盐(以亚硝酸钠计)、沙门氏菌、金黄色葡萄球菌、单核细胞增生李斯特氏菌、致泻大肠埃希氏菌</t>
  </si>
  <si>
    <t>酱卤肉制品</t>
  </si>
  <si>
    <t>镉(以Cd计)、铬(以Cr计)、总砷(以As计)、N-二甲基亚硝胺、亚硝酸盐(以亚硝酸钠计)、苯甲酸及其钠盐(以苯甲酸计)、山梨酸及其钾盐(以山梨酸计)、脱氢乙酸及其钠盐(以脱氢乙酸计)、纳他霉素、防腐剂混合使用时各自用量占其最大使用量的比例之和、糖精钠(以糖精计)、合成着色剂(柠檬黄、日落黄、胭脂红、诱惑红)、氯霉素、菌落总数、大肠菌群、沙门氏菌、金黄色葡萄球菌、单核细胞增生李斯特氏菌、致泻大肠埃希氏菌</t>
  </si>
  <si>
    <t>油炸肉制品</t>
  </si>
  <si>
    <t>N-二甲基亚硝胺、亚硝酸盐(以亚硝酸钠计)、苯甲酸及其钠盐(以苯甲酸计)、山梨酸及
其钾盐(以山梨酸计)、沙门氏菌、金黄色葡萄球菌、单核细胞增生李斯特氏菌、致泻大肠
埃希氏菌</t>
  </si>
  <si>
    <t>熟肉干制品</t>
  </si>
  <si>
    <t>铅(以Pb计)、N-二甲基亚硝胺、苯甲酸及其钠盐(以苯甲酸计)、山梨酸及其钾盐(以山梨酸计)、脱氢乙酸及其钠盐(以脱氢乙酸计)、防腐剂混合使用时各自用量占其最大使用量的比例之和、合成着色剂(胭脂红、诱惑红)、氯霉素、菌落总数、大肠菌群、沙门氏菌、金黄色葡萄球菌、单核细胞增生李斯特氏菌、致泻大肠埃希氏菌</t>
  </si>
  <si>
    <t>熏烧烤肉制
品</t>
  </si>
  <si>
    <t>熏烧烤肉制品</t>
  </si>
  <si>
    <t>苯并[a]芘、N-二甲基亚硝胺、亚硝酸盐(以亚硝酸钠计)、苯甲酸及其钠盐(以苯甲酸计)、山梨酸及其钾盐(以山梨酸计)、纳他霉素、合成着色剂(柠檬黄、日落黄、胭脂红)、氯霉素、菌落总数、大肠菌群、沙门氏菌、金黄色葡萄球菌、单核细胞增生李斯特氏菌、致泻大肠埃希氏菌</t>
  </si>
  <si>
    <t>熏煮香肠火
腿制品</t>
  </si>
  <si>
    <t>熏煮香肠火腿
制品</t>
  </si>
  <si>
    <t>亚硝酸盐(以亚硝酸钠计)、苯甲酸及其钠盐(以苯甲酸计)、山梨酸及其钾盐(以山梨酸计)、脱氢乙酸及其钠盐(以脱氢乙酸计)、防腐剂混合使用时各自用量占其最大使用量的比例之和、合成着色剂(胭脂红、诱惑红)、氯霉素、菌落总数、大肠菌群、沙门氏菌、金黄色葡萄球菌、单核细胞增生李斯特氏菌、致泻大肠埃希氏菌</t>
  </si>
  <si>
    <t>乳制品</t>
  </si>
  <si>
    <t>液体乳</t>
  </si>
  <si>
    <t>灭菌乳</t>
  </si>
  <si>
    <r>
      <rPr>
        <sz val="10"/>
        <rFont val="宋体"/>
        <charset val="134"/>
      </rPr>
      <t>蛋白质、非脂乳固体、酸度、脂肪、三聚氰胺、铅(以Pb计)、黄曲霉毒素M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、丙二醇、商业无菌</t>
    </r>
  </si>
  <si>
    <t>巴氏杀菌乳</t>
  </si>
  <si>
    <r>
      <rPr>
        <sz val="10"/>
        <rFont val="宋体"/>
        <charset val="134"/>
      </rPr>
      <t>蛋白质、酸度、三聚氰胺、铅(以Pb计)、黄曲霉毒素M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、丙二醇、沙门氏菌、金黄色葡萄球菌、菌落总数、大肠菌群</t>
    </r>
  </si>
  <si>
    <t>调制乳</t>
  </si>
  <si>
    <r>
      <rPr>
        <sz val="10"/>
        <rFont val="宋体"/>
        <charset val="134"/>
      </rPr>
      <t>蛋白质、三聚氰胺、铅(以Pb计)、黄曲霉毒素M</t>
    </r>
    <r>
      <rPr>
        <sz val="10"/>
        <rFont val="Times New Roman"/>
        <charset val="134"/>
      </rPr>
      <t>₁</t>
    </r>
    <r>
      <rPr>
        <sz val="10"/>
        <rFont val="宋体"/>
        <charset val="134"/>
      </rPr>
      <t>、商业无菌、菌落总数、大肠菌群</t>
    </r>
  </si>
  <si>
    <t>发酵乳</t>
  </si>
  <si>
    <r>
      <rPr>
        <sz val="10"/>
        <rFont val="宋体"/>
        <charset val="134"/>
      </rPr>
      <t>蛋白质、脂肪、酸度、三聚氰胺、铅(以Pb计)、黄曲霉毒素M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、山梨酸及其钾盐(以山梨酸计)、甜蜜素(以环己基氨基磺酸计)、阿斯巴甜、安赛蜜、沙门氏菌、金黄色葡萄球菌、大肠菌群、霉菌</t>
    </r>
  </si>
  <si>
    <t>干酪、再制干
酪、干酪制品</t>
  </si>
  <si>
    <t>三聚氰胺、金黄色葡萄球菌、沙门氏菌、单核细胞增生李斯特氏菌、菌落总数、大肠菌群、霉菌</t>
  </si>
  <si>
    <t>奶片、奶条等
固态成型产品</t>
  </si>
  <si>
    <t>蛋白质、三聚氰胺、脱氢乙酸及其钠盐(以脱氢乙酸计)、沙门氏菌</t>
  </si>
  <si>
    <t>饮料</t>
  </si>
  <si>
    <t>包装饮用水</t>
  </si>
  <si>
    <t>饮用天然矿泉
水</t>
  </si>
  <si>
    <r>
      <rPr>
        <sz val="10"/>
        <rFont val="宋体"/>
        <charset val="134"/>
      </rPr>
      <t>界限指标、铅(以Pb计)、总砷(以 As计) 、镉(以 Cd计)、总汞(以 Hg计) 、镍、溴酸盐、硝酸盐(以NO</t>
    </r>
    <r>
      <rPr>
        <sz val="10"/>
        <rFont val="DejaVu Sans"/>
        <charset val="134"/>
      </rPr>
      <t>₃⁻</t>
    </r>
    <r>
      <rPr>
        <sz val="10"/>
        <rFont val="宋体"/>
        <charset val="134"/>
      </rPr>
      <t>计)、亚硝酸盐(以NO</t>
    </r>
    <r>
      <rPr>
        <sz val="10"/>
        <rFont val="DejaVu Sans"/>
        <charset val="134"/>
      </rPr>
      <t>₂⁻</t>
    </r>
    <r>
      <rPr>
        <sz val="10"/>
        <rFont val="宋体"/>
        <charset val="134"/>
      </rPr>
      <t>计)、大肠菌群、铜绿假单胞菌</t>
    </r>
  </si>
  <si>
    <t>饮用纯净水</t>
  </si>
  <si>
    <r>
      <rPr>
        <sz val="10"/>
        <rFont val="宋体"/>
        <charset val="134"/>
      </rPr>
      <t>电导率、耗氧量(以O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>计)、铅(以Pb计)、总砷(以 As计)、镉(以 Cd计)、亚硝酸盐(以NO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>计)、余氯(游离氯)、溴酸盐、三氯甲烷、大肠菌群、铜绿假单胞菌</t>
    </r>
  </si>
  <si>
    <t>其他类饮用水</t>
  </si>
  <si>
    <r>
      <rPr>
        <sz val="10"/>
        <rFont val="宋体"/>
        <charset val="134"/>
      </rPr>
      <t>耗氧量 (以O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>计)、铅(以 Pb计)、总砷(以 As计) 、镉(以 Cd计)、亚硝酸盐(以NO</t>
    </r>
    <r>
      <rPr>
        <sz val="10"/>
        <rFont val="DejaVu Sans"/>
        <charset val="134"/>
      </rPr>
      <t>₂⁻</t>
    </r>
    <r>
      <rPr>
        <sz val="10"/>
        <rFont val="宋体"/>
        <charset val="134"/>
      </rPr>
      <t>计)、余氯(游离氯)、溴酸盐、三氯甲烷、大肠菌群、铜绿假单胞菌</t>
    </r>
  </si>
  <si>
    <t>果蔬汁类及
其饮料</t>
  </si>
  <si>
    <t>果蔬汁类及其
饮料</t>
  </si>
  <si>
    <t>铅(以Pb计)、展青霉素、苯甲酸及其钠盐(以苯甲酸计)、山梨酸及其钾盐(以山梨酸计)、脱氢乙酸及其钠盐(以脱氢乙酸计)、纳他霉素、防腐剂混合使用时各自用量占其最大使用量的比例之和、安赛蜜、甜蜜素(以环己基氨基磺酸计)、阿斯巴甜、合成着色剂(柠檬黄、新红、苋菜红、靛蓝、胭脂红、日落黄、诱惑红、亮蓝、酸性红、喹啉黄、赤藓红)、菌落总数、大肠菌群、霉菌、酵母</t>
  </si>
  <si>
    <t>蛋白饮料</t>
  </si>
  <si>
    <t>蛋白质、乳酸菌数、氰化物(以HCN计)、三聚氰胺、脱氢乙酸及其钠盐(以脱氢乙酸计)、安赛蜜、甜蜜素(以环己基氨基磺酸计)、阿斯巴甜、菌落总数、大肠菌群、霉菌、酵母、商业无菌</t>
  </si>
  <si>
    <t>碳酸饮料
(汽水)</t>
  </si>
  <si>
    <t>碳酸饮料(汽
水)</t>
  </si>
  <si>
    <t>二氧化碳气容量、苯甲酸及其钠盐(以苯甲酸计)、山梨酸及其钾盐(以山梨酸计)、防腐剂混合使用时各自用量占其最大使用量的比例之和、安赛蜜、甜蜜素 (以环己基氨基磺酸计)、阿斯巴甜、菌落总数、霉菌、酵母</t>
  </si>
  <si>
    <t>茶饮料</t>
  </si>
  <si>
    <t>茶多酚、咖啡因、脱氢乙酸及其钠盐(以脱氢乙酸计)、安赛蜜、甜蜜素(以环己基氨基磺酸计)、阿斯巴甜、菌落总数</t>
  </si>
  <si>
    <t>方便食品</t>
  </si>
  <si>
    <t>方便面</t>
  </si>
  <si>
    <t>油炸面、非油
炸面</t>
  </si>
  <si>
    <t>水分、酸价(以脂肪计)(KOH)、过氧化值(以脂肪计)、菌落总数、大肠菌群、霉菌</t>
  </si>
  <si>
    <t>方便米粉(米
线)</t>
  </si>
  <si>
    <t>水分、菌落总数、大肠菌群、霉菌</t>
  </si>
  <si>
    <t>方便粉丝</t>
  </si>
  <si>
    <t>其他方便面</t>
  </si>
  <si>
    <t>调味面制品</t>
  </si>
  <si>
    <t>酸价(以脂肪计)(KOH)、过氧化值(以脂肪计)、苯甲酸及其钠盐(以苯甲酸计)、山梨酸及其钾盐(以山梨酸计)、脱氢乙酸及其钠盐(以脱氢乙酸计)、糖精钠(以糖精计)、甜蜜素(以环己基氨基磺酸计)、安赛蜜、三氯蔗糖、合成着色剂(柠檬黄、日落黄、诱惑红、苋菜红、胭脂红)、菌落总数、大肠菌群、霉菌、沙门氏菌、金黄色葡萄球菌</t>
  </si>
  <si>
    <t>饼干</t>
  </si>
  <si>
    <t>酸价(以脂肪计)(KOH)、过氧化值(以脂肪计)、山梨酸及其钾盐(以山梨酸计)、铝的残留量(干样品，以Al计)、脱氢乙酸及其钠盐(以脱氢乙酸计)、甜蜜素(以环己基氨基磺酸计)、糖精钠(以糖精计)、二氧化硫残留量、苯甲酸及其钠盐(以苯甲酸计)、合成着色剂(柠檬黄、日落黄、胭脂红、苋菜红、亮蓝、靛蓝、诱惑红)、菌落总数、大肠菌群、金黄色葡萄球菌、沙门氏菌、霉菌</t>
  </si>
  <si>
    <t>罐头</t>
  </si>
  <si>
    <t>畜禽水产罐
头</t>
  </si>
  <si>
    <t>畜禽肉类罐头</t>
  </si>
  <si>
    <t>铅(以Pb计)、镉(以Cd计)、脱氢乙酸及其钠盐(以脱氢乙酸计)、苯甲酸及其钠盐(以苯甲酸计)、山梨酸及其钾盐(以山梨酸计)、商业无菌</t>
  </si>
  <si>
    <t>水产动物类罐
头</t>
  </si>
  <si>
    <t>组胺、铅(以Pb计)、无机砷(以 As计)、脱氢乙酸及其钠盐(以脱氢乙酸计)、苯甲酸及其钠盐(以苯甲酸计)、山梨酸及其钾盐(以山梨酸计)、糖精钠(以糖精计)、甜蜜素(以环己基氨基磺酸计)、商业无菌</t>
  </si>
  <si>
    <t>果蔬罐头</t>
  </si>
  <si>
    <t>水果类罐头</t>
  </si>
  <si>
    <t>铅(以Pb计)、合成着色剂(柠檬黄、日落黄、苋菜红、胭脂红、赤藓红、诱惑红、亮蓝)、脱氢乙酸及其钠盐(以脱氢乙酸计)、苯甲酸及其钠盐(以苯甲酸计)、山梨酸及其钾盐(以山梨酸计)、糖精钠(以糖精计)、甜蜜素(以环己基氨基磺酸计)、二氧化硫残留量、商业无菌</t>
  </si>
  <si>
    <t>蔬菜类罐头</t>
  </si>
  <si>
    <t>铅(以Pb计)、合成着色剂(柠檬黄、日落黄)、脱氢乙酸及其钠盐(以脱氢乙酸计)、苯甲酸及其钠盐(以苯甲酸计)、山梨酸及其钾盐(以山梨酸计)、乙二胺四乙酸二钠、二氧化硫残留量、商业无菌</t>
  </si>
  <si>
    <t>食用菌罐头</t>
  </si>
  <si>
    <t>铅(以Pb计)、脱氢乙酸及其钠盐(以脱氢乙酸计)、苯甲酸及其钠盐(以苯甲酸计)、山梨酸及其钾盐(以山梨酸计)、乙二胺四乙酸二钠、二氧化硫残留量、商业无菌</t>
  </si>
  <si>
    <t>其他罐头</t>
  </si>
  <si>
    <r>
      <rPr>
        <sz val="10"/>
        <rFont val="宋体"/>
        <charset val="134"/>
      </rPr>
      <t>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、脱氢乙酸及其钠盐(以脱氢乙酸计)、苯甲酸及其钠盐(以苯甲酸计)、山梨酸及其钾盐(以山梨酸计)、乙二胺四乙酸二钠、商业无菌</t>
    </r>
  </si>
  <si>
    <t>冷冻饮品</t>
  </si>
  <si>
    <t>冰淇淋、雪糕
、雪泥、冰棍
、食用冰、甜
味冰、其他类</t>
  </si>
  <si>
    <t>蛋白质、甜蜜素(以环己基氨基磺酸计)、糖精钠(以糖精计)、安赛蜜、三氯蔗糖、合成着色剂(柠檬黄、日落黄、新红、苋菜红、靛蓝、胭脂红、诱惑红、亮蓝、酸性红、喹啉黄、赤藓红)、相同色泽着色剂混合使用时各自用量占其最大使用量的比例之和、菌落总数、大肠菌群、沙门氏菌、单核细胞增生李斯特氏菌</t>
  </si>
  <si>
    <t>薯类和膨化
食品</t>
  </si>
  <si>
    <t>膨化食品</t>
  </si>
  <si>
    <t>含油型膨化食
品和非含油型
膨化食品</t>
  </si>
  <si>
    <r>
      <rPr>
        <sz val="10"/>
        <rFont val="宋体"/>
        <charset val="134"/>
      </rPr>
      <t>水分、酸价(以脂肪计)(KOH)、过氧化值(以脂肪计)、黄曲霉毒素B</t>
    </r>
    <r>
      <rPr>
        <sz val="10"/>
        <rFont val="Times New Roman"/>
        <charset val="134"/>
      </rPr>
      <t>₁</t>
    </r>
    <r>
      <rPr>
        <sz val="10"/>
        <rFont val="宋体"/>
        <charset val="134"/>
      </rPr>
      <t>、糖精钠(以糖精计)、甜蜜素(以环己基氨基磺酸计)、三氯蔗糖、纽甜、合成着色剂(新红、苋菜红、酸性红、喹啉黄)、菌落总数、大肠菌群、沙门氏菌、金黄色葡萄球菌</t>
    </r>
  </si>
  <si>
    <t>糖果制品</t>
  </si>
  <si>
    <t>糖果制品
(含巧克力
及制品)</t>
  </si>
  <si>
    <t>糖果</t>
  </si>
  <si>
    <t>铅(以Pb计)、糖精钠(以糖精计)、甜蜜素(以环己基氨基磺酸计)、合成着色剂(柠檬黄、新红、苋菜红、靛蓝、胭脂红、日落黄、诱惑红、亮蓝、酸性红、喹啉黄、赤藓红)、相同色泽着色剂混合使用时各自用量占其最大使用量的比例之和、二氧化硫残留量、菌落总数、大肠菌群、西地那非、他达拉非、酚丁、双酚沙丁、双丙酚丁、脱乙酰比沙可啶</t>
  </si>
  <si>
    <t>巧克力及巧
克力制品</t>
  </si>
  <si>
    <t>巧克力、巧克
力制品、代可
可脂巧克力及
代可可脂巧克
力制品</t>
  </si>
  <si>
    <t>铅(以Pb计)、沙门氏菌</t>
  </si>
  <si>
    <t>果冻</t>
  </si>
  <si>
    <t>山梨酸及其钾盐(以山梨酸计)、苯甲酸及其钠盐(以苯甲酸计)、糖精钠(以糖精计)、甜蜜素(以环己基氨基磺酸计)、安赛蜜、合成着色剂(柠檬黄、新红、苋菜红、靛蓝、胭脂红、日落黄、诱惑红、亮蓝、酸性红、喹啉黄、赤藓红)、相同色泽着色剂混合使用时各自用量占其最大使用量的比例之和、菌落总数、大肠菌群、霉菌、酵母、双丙酚丁、脱乙酰比沙可啶</t>
  </si>
  <si>
    <t>茶叶及相关
制品</t>
  </si>
  <si>
    <t>茶叶</t>
  </si>
  <si>
    <t>绿茶、红茶、
乌龙茶、黄茶
、白茶、黑茶
、花茶、袋泡
茶、紧压茶</t>
  </si>
  <si>
    <t>铅(以Pb计)、草甘膦、吡虫啉、乙酰甲胺磷、联苯菊酯、灭多威、三氯杀螨醇、氰戊菊酯和S-氰戊菊酯、甲拌磷、克百威、水胺硫磷、氧乐果、毒死蜱、啶虫脒、多菌灵、茚虫威、糖精钠(以糖精计)、甜蜜素(以环己基氨基磺酸计)、合成着色剂(柠檬黄、日落黄、胭脂红、亮蓝)</t>
  </si>
  <si>
    <t>酒类</t>
  </si>
  <si>
    <t>蒸馏酒</t>
  </si>
  <si>
    <t>白酒</t>
  </si>
  <si>
    <t>白酒、白酒 (液态)、白酒(原酒)</t>
  </si>
  <si>
    <t>酒精度、铅(以Pb计)、甲醇、氰化物(以HCN计)、糖精钠(以糖精计)、甜蜜素(以环 己基氨基磺酸计)、三氯蔗糖、安赛蜜、纽甜</t>
  </si>
  <si>
    <t>发酵酒</t>
  </si>
  <si>
    <t>黄酒</t>
  </si>
  <si>
    <t>酒精度、氨基酸态氮、苯甲酸及其钠盐(以苯甲酸计)、山梨酸及其钾盐(以山梨酸计)、 糖精钠(以糖精计)、甜蜜素(以环己基氨基磺酸计)</t>
  </si>
  <si>
    <t>啤酒</t>
  </si>
  <si>
    <t>酒精度、甲醛</t>
  </si>
  <si>
    <t>葡萄酒</t>
  </si>
  <si>
    <t>酒精度、甲醇、苯甲酸及其钠盐(以苯甲酸计)、山梨酸及其钾盐(以山梨酸计)、糖精钠   (以糖精计)、二氧化硫残留量、甜蜜素(以环己基氨基磺酸计)、三氯蔗糖、合成着色剂 (柠檬黄、日落黄、新红、胭脂红、赤藓红、苋菜红、诱惑红、酸性红、亮蓝)</t>
  </si>
  <si>
    <t>果酒</t>
  </si>
  <si>
    <t>酒精度、展青霉素、糖精钠(以糖精计)、甜蜜素(以环己基氨基磺酸计)、安赛蜜、二氧 化硫残留量、酸性红</t>
  </si>
  <si>
    <t>蔬菜制品</t>
  </si>
  <si>
    <t>酱腌菜</t>
  </si>
  <si>
    <r>
      <rPr>
        <sz val="10"/>
        <rFont val="宋体"/>
        <charset val="134"/>
      </rPr>
      <t>铅(以Pb计)、亚硝酸盐(以NaNO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>计)、苯甲酸及其钠盐(以苯甲酸计)、山梨酸及其钾盐(以山梨酸计)、脱氢乙酸及其钠盐(以脱氢乙酸计)、糖精钠(以糖精计)、甜蜜素(以环己基氨基磺酸计)、阿斯巴甜、安赛蜜、纽甜、三氯蔗糖、二氧化硫残留量、防腐剂混合使用时各自用量占其最大使用量的比例之和、合成着色剂(柠檬黄、日落黄、胭脂红、诱惑红)、大肠菌群</t>
    </r>
  </si>
  <si>
    <t>蔬菜干制品</t>
  </si>
  <si>
    <t>铅(以Pb计)、苯甲酸及其钠盐(以苯甲酸计)、山梨酸及其钾盐(以山梨酸计)、二氧化硫残留量、合成着色剂(柠檬黄、日落黄、胭脂红、苋菜红、亮蓝)</t>
  </si>
  <si>
    <t>水果制品</t>
  </si>
  <si>
    <t>蜜饯</t>
  </si>
  <si>
    <t>蜜饯类、凉果
类、果脯类、
话化类、果糕
类</t>
  </si>
  <si>
    <t>铅(以Pb计)、苯甲酸及其钠盐(以苯甲酸计)、山梨酸及其钾盐(以山梨酸计)、脱氢乙酸及其钠盐(以脱氢乙酸计)、防腐剂混合使用时各自用量占其最大使用量的比例之和、糖精钠(以糖精计)、甜蜜素(以环己基氨基磺酸计)、安赛蜜、二氧化硫残留量、合成着色剂(亮蓝、柠檬黄、日落黄、苋菜红、胭脂红、诱惑红、喹啉黄、赤藓红)、相同色泽着色剂混合使用时各自用量占其最大使用量的比例之和、乙二胺四乙酸二钠、菌落总数、大肠菌群、霉菌</t>
  </si>
  <si>
    <t>炒货食品及
坚果制品</t>
  </si>
  <si>
    <t>炒货食品及
坚果制品
(烘炒类、
油炸类、其
他类)</t>
  </si>
  <si>
    <t>瓜子</t>
  </si>
  <si>
    <r>
      <rPr>
        <sz val="10"/>
        <rFont val="宋体"/>
        <charset val="134"/>
      </rPr>
      <t>酸价(以脂肪计)(KOH)、过氧化值(以脂肪计)、铅(以Pb计)、黄曲霉毒素B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、苯甲酸及其钠盐(以苯甲酸计)、山梨酸及其钾盐(以山梨酸计)、脱氢乙酸及其钠盐(以脱氢乙酸计)、二氧化硫残留量、糖精钠(以糖精计)、甜蜜素(以环己基氨基磺酸计)、安赛蜜、大肠菌群、霉菌</t>
    </r>
  </si>
  <si>
    <t>花生制品</t>
  </si>
  <si>
    <t>其他炒货食品
及坚果制品</t>
  </si>
  <si>
    <r>
      <rPr>
        <sz val="10"/>
        <rFont val="宋体"/>
        <charset val="134"/>
      </rPr>
      <t>酸价(以脂肪计)(KOH)、过氧化值(以脂肪计)、铅(以Pb计)、黄曲霉毒素B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、脱氢乙酸及其钠盐(以脱氢乙酸计)、二氧化硫残留量、糖精钠(以糖精计)、甜蜜素(以环己基氨基磺酸计)、安赛蜜、大肠菌群、霉菌</t>
    </r>
  </si>
  <si>
    <t>食糖</t>
  </si>
  <si>
    <t>白砂糖</t>
  </si>
  <si>
    <t>蔗糖分、还原糖分、色值、干燥失重、二氧化硫残留量、螨</t>
  </si>
  <si>
    <t>绵白糖</t>
  </si>
  <si>
    <t>总糖分、还原糖分、色值、干燥失重、二氧化硫残留量、螨</t>
  </si>
  <si>
    <t>赤砂糖</t>
  </si>
  <si>
    <t>总糖分、不溶于水杂质、干燥失重、二氧化硫残留量、螨、合成着色剂(柠檬黄、新红、苋菜红、胭脂红、日落黄、诱惑红、酸性红、喹啉黄、赤藓红)</t>
  </si>
  <si>
    <t>红糖</t>
  </si>
  <si>
    <t>冰糖</t>
  </si>
  <si>
    <t>蔗糖分、还原糖分、色值、干燥失重、二氧化硫残留量、螨、合成着色剂(柠檬黄、新红、苋菜红、胭脂红、日落黄、诱惑红、酸性红、喹啉黄、赤藓红)</t>
  </si>
  <si>
    <t>盐渍水产品</t>
  </si>
  <si>
    <t>盐渍鱼</t>
  </si>
  <si>
    <t>过氧化值(以脂肪计)、组胺、镉(以Cd计)、苯甲酸及其钠盐(以苯甲酸计)、山梨酸及其钾盐(以山梨酸计)</t>
  </si>
  <si>
    <t>水产制品</t>
  </si>
  <si>
    <t>盐渍藻</t>
  </si>
  <si>
    <t>铅(以Pb计)、苯甲酸及其钠盐(以苯甲酸计)、山梨酸及其钾盐(以山梨酸计)</t>
  </si>
  <si>
    <t>其他盐渍水产
品</t>
  </si>
  <si>
    <t>苯甲酸及其钠盐(以苯甲酸计)、山梨酸及其钾盐(以山梨酸计)</t>
  </si>
  <si>
    <t>淀粉及淀粉
制品</t>
  </si>
  <si>
    <t>淀粉</t>
  </si>
  <si>
    <t>铅(以Pb计)、霉菌和酵母、二氧化硫残留量、脱氢乙酸及其钠盐(以脱氢乙酸计)、葛根素、水分、氢氰酸</t>
  </si>
  <si>
    <t>淀粉制品</t>
  </si>
  <si>
    <t>粉丝粉条</t>
  </si>
  <si>
    <t>铅(以Pb计)、苯甲酸及其钠盐(以苯甲酸计)、山梨酸及其钾盐(以山梨酸计)、脱氢乙酸及其钠盐(以脱氢乙酸计)、铝的残留量(干样品，以Al计)、二氧化硫残留量、合成着色剂(柠檬黄、新红、苋菜红、靛蓝、胭脂红、诱惑红、日落黄、亮蓝、酸性红、喹啉黄、赤藓红)</t>
  </si>
  <si>
    <t>糕点</t>
  </si>
  <si>
    <t>面包</t>
  </si>
  <si>
    <t>酸价(以脂肪计)(KOH)、过氧化值(以脂肪计)、铅(以Pb计)、富马酸二甲酯、苯甲酸及其钠盐(以苯甲酸计)、山梨酸及其钾盐(以山梨酸计)、糖精钠(以糖精计)、甜蜜素(以环己基氨基磺酸计)、安赛蜜、铝的残留量(干样品，以Al计)、丙酸及其钠盐、钙盐(以丙酸计)、脱氢乙酸及其钠盐(以脱氢乙酸计)、三氯蔗糖、合成着色剂(柠檬黄、日落黄、胭脂红、苋菜红、亮蓝、诱惑红、酸性红)、防腐剂混合使用时各自用量占其最大使用量的比例之和、菌落总数、大肠菌群、金黄色葡萄球菌、沙门氏菌、霉菌</t>
  </si>
  <si>
    <t>月饼</t>
  </si>
  <si>
    <t>酸价(以脂肪计)(KOH)、过氧化值(以脂肪计)、富马酸二甲酯、糖精钠(以糖精计)、苯甲酸及其钠盐(以苯甲酸计)、山梨酸及其钾盐(以山梨酸计)、铝的残留量(干样品，以Al计)、丙酸及其钠盐、钙盐(以丙酸计)、脱氢乙酸及其钠盐(以脱氢乙酸计)、纳他霉素、合成着色剂(柠檬黄、日落黄、胭脂红、苋菜红、亮蓝、赤藓红、诱惑红)、防腐剂混合使用时各自用量占其最大使用量的比例之和、菌落总数、大肠菌群、金黄色葡萄球菌、沙门氏菌、霉菌</t>
  </si>
  <si>
    <t>粽子</t>
  </si>
  <si>
    <t>过氧化值(以脂肪计)、甜蜜素(以环己基氨基磺酸计)、脱氢乙酸及其钠盐(以脱氢乙酸计)、山梨酸及其钾盐(以山梨酸计)、糖精钠(以糖精计)、安赛蜜、菌落总数、大肠菌群、金黄色葡萄球菌、沙门氏菌、霉菌、商业无菌</t>
  </si>
  <si>
    <t>酸价(以脂肪计)(KOH)、过氧化值(以脂肪计)、铅(以Pb计)、富马酸二甲酯、苯甲酸及其钠盐(以苯甲酸计)、山梨酸及其钾盐(以山梨酸计)、糖精钠(以糖精计)、甜蜜素(以环己基氨基磺酸计)、安赛蜜、铝的残留量(干样品，以Al计)、丙酸及其钠盐、钙盐(以丙酸计)、脱氢乙酸及其钠盐(以脱氢乙酸计)、纳他霉素、三氯蔗糖、丙二醇、合成着色剂(柠檬黄、日落黄、胭脂红、苋菜红、亮蓝、赤藓红、诱惑红)、防腐剂混合使用时各自用量占其最大使用量的比例之和、菌落总数、大肠菌群、金黄色葡萄球菌、沙门氏菌、霉菌</t>
  </si>
  <si>
    <t>豆制品</t>
  </si>
  <si>
    <t>发酵性豆制
品</t>
  </si>
  <si>
    <t>腐乳、豆豉、
纳豆等</t>
  </si>
  <si>
    <r>
      <rPr>
        <sz val="10"/>
        <rFont val="宋体"/>
        <charset val="134"/>
      </rPr>
      <t>铅(以Pb计)、黄曲霉毒素B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 xml:space="preserve"> 、苯甲酸及其钠盐(以苯甲酸计)、山梨酸及其钾盐(以山梨酸计)、脱氢乙酸及其钠盐(以脱氢乙酸计)、糖精钠(以糖精计)、甜蜜素(以环己基氨基磺酸计)、铝的残留量(干样品，以Al计)、大肠菌群</t>
    </r>
  </si>
  <si>
    <t>非发酵性豆
制品</t>
  </si>
  <si>
    <t>腐竹、油皮及
其再制品</t>
  </si>
  <si>
    <t>蛋白质、铅(以Pb计)、苯甲酸及其钠盐(以苯甲酸计)、山梨酸及其钾盐(以山梨酸计)、脱氢乙酸及其钠盐(以脱氢乙酸计)、二氧化硫残留量、铝的残留量(干样品，以Al计)、合成着色剂(柠檬黄、日落黄)</t>
  </si>
  <si>
    <t>豆干、豆腐、
豆皮等</t>
  </si>
  <si>
    <t>铅(以Pb计)、苯甲酸及其钠盐(以苯甲酸计)、山梨酸及其钾盐(以山梨酸计)、脱氢乙酸及其钠盐(以脱氢乙酸计)、丙酸及其钠盐、钙盐(以丙酸计)、防腐剂混合使用时各自用量占其最大使用量的比例之和、糖精钠(以糖精计)、三氯蔗糖、甜蜜素(以环己基氨基磺酸计)、铝的残留量(干样品，以Al计)、合成着色剂(柠檬黄、日落黄)、大肠菌群、金黄色葡萄球菌</t>
  </si>
  <si>
    <t>蜂产品</t>
  </si>
  <si>
    <t>蜂蜜</t>
  </si>
  <si>
    <t>果糖和葡萄糖、蔗糖、山梨酸及其钾盐(以山梨酸计)、氯霉素、呋喃西林代谢物、呋喃唑酮代谢物、甲硝唑、双甲脒、氟胺氰菊酯、诺氟沙星、氧氟沙星、菌落总数、霉菌计数、嗜渗酵母计数</t>
  </si>
  <si>
    <t>保健食品</t>
  </si>
  <si>
    <r>
      <rPr>
        <sz val="10"/>
        <rFont val="宋体"/>
        <charset val="134"/>
      </rPr>
      <t>氨基酸、10-羟基-2-癸烯酸、蛋白质、二十二碳六烯酸、二十碳五烯酸、泛酸、钙、还原糖、肌醇、赖氨酸、绿原酸、铁、维生素A、维生素B1、维生素B12、维生素B</t>
    </r>
    <r>
      <rPr>
        <sz val="10"/>
        <rFont val="Arial Unicode MS"/>
        <charset val="134"/>
      </rPr>
      <t>₂</t>
    </r>
    <r>
      <rPr>
        <sz val="10"/>
        <rFont val="宋体"/>
        <charset val="134"/>
      </rPr>
      <t>、维生素B</t>
    </r>
    <r>
      <rPr>
        <sz val="10"/>
        <rFont val="DejaVu Sans"/>
        <charset val="134"/>
      </rPr>
      <t>₆</t>
    </r>
    <r>
      <rPr>
        <sz val="10"/>
        <rFont val="宋体"/>
        <charset val="134"/>
      </rPr>
      <t>、维生素C、维生素D、维生素D</t>
    </r>
    <r>
      <rPr>
        <sz val="10"/>
        <rFont val="Arial Unicode MS"/>
        <charset val="134"/>
      </rPr>
      <t>₃</t>
    </r>
    <r>
      <rPr>
        <sz val="10"/>
        <rFont val="宋体"/>
        <charset val="134"/>
      </rPr>
      <t>、维生素E、硒、锌、烟酰胺、叶酸、免疫球蛋白IgG、总黄酮、总皂苷、总蒽醌、吡啶甲酸铬、芦荟苷、总三萜、嗜酸乳杆菌、双歧杆菌、水分、可溶性固形物、酸价、过氧化值、崩解时限、灰分、铅(Pb)、总砷(As)、总汞(Hg)、硬胶囊壳中的铬、菌落总数、大肠菌群、霉菌和酵母、金黄色葡萄球菌、沙门氏菌、褪黑素、甘草酸、咖啡因、淫羊藿苷、葛根素、辅酶Q</t>
    </r>
    <r>
      <rPr>
        <sz val="10"/>
        <rFont val="Arial Unicode MS"/>
        <charset val="134"/>
      </rPr>
      <t>₁</t>
    </r>
    <r>
      <rPr>
        <sz val="10"/>
        <rFont val="DejaVu Sans"/>
        <charset val="134"/>
      </rPr>
      <t>₀</t>
    </r>
    <r>
      <rPr>
        <sz val="10"/>
        <rFont val="宋体"/>
        <charset val="134"/>
      </rPr>
      <t>、番茄红素、那红地那非、红地那非、伐地那非、羟基豪莫西地那非、西地那非、豪莫西地那非、氨基他达拉非、他达拉非、硫代艾地那非、伪伐地那非、那莫西地那非、去甲基他达拉非、育亨宾、西布曲明、N-单去甲基西布曲明、N，N-双去甲基西布曲明</t>
    </r>
  </si>
  <si>
    <t>餐饮食品</t>
  </si>
  <si>
    <t>米面及其制
品(自制)</t>
  </si>
  <si>
    <t>小麦粉制品
(自制)</t>
  </si>
  <si>
    <t>馒头花卷(自
制)</t>
  </si>
  <si>
    <t>苯甲酸及其钠盐(以苯甲酸计)、山梨酸及其钾盐(以山梨酸计)、糖精钠(以糖精计)、脱氢乙酸及其钠盐(以脱氢乙酸计)、甜蜜素(以环己基氨基磺酸计)、铅(以Pb计)、合成着色剂 (柠檬黄、日落黄、胭脂红、苋菜红、亮蓝)</t>
  </si>
  <si>
    <t>包子(自制)</t>
  </si>
  <si>
    <t>苯甲酸及其钠盐(以苯甲酸计)、山梨酸及其钾盐(以山梨酸计)、糖精钠(以糖精计)、脱氢乙酸及其钠盐(以脱氢乙酸计)、甜蜜素(以环己基氨基磺酸计)</t>
  </si>
  <si>
    <t>油饼油条(自
制)</t>
  </si>
  <si>
    <t>铝的残留量 (干样品，以Al计)</t>
  </si>
  <si>
    <t>凉皮类(自
制)</t>
  </si>
  <si>
    <t>脱氢乙酸及其钠盐 (以脱氢乙酸计)、柠檬黄</t>
  </si>
  <si>
    <t>肉制品 (自
制)</t>
  </si>
  <si>
    <t>熟肉制品
(自制)</t>
  </si>
  <si>
    <t>肉冻皮冻(自
制)</t>
  </si>
  <si>
    <t>铬(以 Cr计)</t>
  </si>
  <si>
    <t>熏烧烤肉类
(自制)</t>
  </si>
  <si>
    <t>N-二甲基亚硝胺、苯并[a]芘、铅(以Pb计)</t>
  </si>
  <si>
    <t>调味料(自
制)</t>
  </si>
  <si>
    <t>火锅麻辣烫底
料(自制)</t>
  </si>
  <si>
    <t>罂粟碱、吗啡、可待因、那可丁</t>
  </si>
  <si>
    <t>坚果及籽类
食品 (自
制)</t>
  </si>
  <si>
    <t>坚果及籽类
食品(自
制)</t>
  </si>
  <si>
    <t>花生制品(自
制)</t>
  </si>
  <si>
    <r>
      <rPr>
        <sz val="10"/>
        <rFont val="宋体"/>
        <charset val="134"/>
      </rPr>
      <t>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、苯甲酸及其钠盐(以苯甲酸计)、山梨酸及其钾盐(以山梨酸计)、脱氢乙酸及其钠盐(以脱氢乙酸计)</t>
    </r>
  </si>
  <si>
    <t>焙烤食品
(自制)</t>
  </si>
  <si>
    <t>糕点(自制)</t>
  </si>
  <si>
    <t>酸价(以脂肪计)(KOH)、过氧化值(以脂肪计)、山梨酸及其钾盐(以山梨酸计)、脱氢乙酸及其钠盐(以脱氢乙酸计)、铝的残留量(干样品，以Al计)</t>
  </si>
  <si>
    <t>食用油、油
脂及其制品
(自制)</t>
  </si>
  <si>
    <t>煎炸过程用油</t>
  </si>
  <si>
    <t>极性组分、酸价(KOH)</t>
  </si>
  <si>
    <t>餐饮具</t>
  </si>
  <si>
    <t>复用餐饮具</t>
  </si>
  <si>
    <t>复用餐饮具
(餐馆自行消
毒)</t>
  </si>
  <si>
    <t>阴离子合成洗涤剂(以十二烷基苯磺酸钠计)、大肠菌群</t>
  </si>
  <si>
    <t>复用餐饮具
(集中清洗消
毒服务单位消
毒)</t>
  </si>
  <si>
    <t>畜禽肉及副
产品</t>
  </si>
  <si>
    <t>畜肉</t>
  </si>
  <si>
    <t>猪肉</t>
  </si>
  <si>
    <t>挥发性盐基氮、水分、呋喃唑酮代谢物、呋喃西林代谢物、氯霉素、克伦特罗、莱克多巴胺、沙丁胺醇、喹乙醇、恩诺沙星、替米考星、磺胺类(总量)、甲氧苄啶、氟苯尼考、多西环素、地塞米松、甲硝唑、氯丙嗪、林可霉素、土霉素/金霉素/四环素(组合含量)</t>
  </si>
  <si>
    <t>牛肉</t>
  </si>
  <si>
    <t>挥发性盐基氮、水分、呋喃唑酮代谢物、呋喃西林代谢物、氯霉素、克伦特罗、莱克多巴胺、沙丁胺醇、恩诺沙星、磺胺类(总量)、甲氧苄啶、氟苯尼考、氟尼辛、多西环素、地塞米松、林可霉素、倍他米松、土霉素/金霉素/四环素(组合含量)</t>
  </si>
  <si>
    <t>羊肉</t>
  </si>
  <si>
    <t>水分、呋喃唑酮代谢物、呋喃西林代谢物、氯霉素、克伦特罗、莱克多巴胺、沙丁胺醇、恩诺沙星、磺胺类(总量)、氟苯尼考、林可霉素、土霉素/金霉素/四环素 (组合含量)</t>
  </si>
  <si>
    <t>其他畜肉</t>
  </si>
  <si>
    <t>呋喃唑酮代谢物、氯霉素、克伦特罗、莱克多巴胺、沙丁胺醇、氧氟沙星</t>
  </si>
  <si>
    <t>禽肉</t>
  </si>
  <si>
    <t>鸡肉</t>
  </si>
  <si>
    <t>挥发性盐基氮、水分、呋喃唑酮代谢物、呋喃西林代谢物、呋喃它酮代谢物、氯霉素、氧氟沙星、培氟沙星、诺氟沙星、恩诺沙星、沙拉沙星、替米考星、磺胺类(总量)、甲氧苄啶、氟苯尼考、多西环素、甲硝唑、尼卡巴嗪、环丙氨嗪、土霉素/金霉素/四环素(组合含量)</t>
  </si>
  <si>
    <t>畜副产品</t>
  </si>
  <si>
    <t>猪肝</t>
  </si>
  <si>
    <t>镉(以Cd计)、呋喃唑酮代谢物、呋喃西林代谢物、氯霉素、克伦特罗、莱克多巴胺、沙丁胺醇、恩诺沙星、磺胺类(总量)、甲氧苄啶、氯丙嗪、双氯芬酸</t>
  </si>
  <si>
    <t>蔬菜</t>
  </si>
  <si>
    <t>豆芽</t>
  </si>
  <si>
    <r>
      <rPr>
        <sz val="10"/>
        <rFont val="宋体"/>
        <charset val="134"/>
      </rPr>
      <t>铅(以Pb计)、总汞(以 Hg计)、4-氯苯氧乙酸钠(以4-氯苯氧乙酸计)、6-苄基腺嘌呤(6-BA) 、亚硫酸盐(以SO</t>
    </r>
    <r>
      <rPr>
        <sz val="10"/>
        <rFont val="DejaVu Sans"/>
        <charset val="134"/>
      </rPr>
      <t>₂</t>
    </r>
    <r>
      <rPr>
        <sz val="10"/>
        <rFont val="宋体"/>
        <charset val="134"/>
      </rPr>
      <t xml:space="preserve"> 计)</t>
    </r>
  </si>
  <si>
    <t>鲜食用菌</t>
  </si>
  <si>
    <t>铅(以Pb计)、镉(以Cd计)、百菌清、除虫脲、氯氟氰菊酯和高效氯氟氰菊酯、氯氰菊酯和高效氯氰菊酯</t>
  </si>
  <si>
    <t>鳞茎类蔬菜</t>
  </si>
  <si>
    <t>葱</t>
  </si>
  <si>
    <t>铅(以Pb计)、镉(以Cd计)、丙环唑、毒死蜱、氟虫腈、甲拌磷、甲基异柳磷、克百威、乐果、氯氟氰菊酯和高效氯氟氰菊酯、噻虫嗪、三唑磷、水胺硫磷、戊唑醇、氧乐果、乙酰甲胺磷</t>
  </si>
  <si>
    <t>韭菜</t>
  </si>
  <si>
    <t>铅(以Pb计)、镉(以Cd计)、阿维菌素、敌敌畏、毒死蜱、多菌灵、二甲戊灵、腐霉利、甲胺磷、甲拌磷、克百威、乐果、氯氟氰菊酯和高效氯氟氰菊酯、氯氰菊酯和高效氯氰菊酯、三唑磷、辛硫磷、氧乐果、乙酰甲胺磷</t>
  </si>
  <si>
    <t>叶菜类蔬菜</t>
  </si>
  <si>
    <t>菠菜</t>
  </si>
  <si>
    <t>铅(以Pb计)、镉(以Cd计)、铬(以 Cr计)、阿维菌素、毒死蜱、氟虫腈、腐霉利、甲拌磷、克百威、氯氟氰菊酯和高效氯氟氰菊酯、氧乐果</t>
  </si>
  <si>
    <t>大白菜</t>
  </si>
  <si>
    <t>镉(以Cd计)、阿维菌素、吡虫啉、毒死蜱、氟虫腈、甲拌磷、克百威、乐果、氯氟氰菊酯和高效氯氟氰菊酯、氧乐果、乙酰甲胺磷</t>
  </si>
  <si>
    <t>普通白菜 (小
白菜、小油菜
、青菜)</t>
  </si>
  <si>
    <t>镉(以Cd计)、阿维菌素、吡虫啉、敌敌畏、啶虫脒、毒死蜱、氟虫腈、氟氯氰菊酯和高效氟氯氰菊酯、甲氨基阿维菌素苯甲酸盐、甲拌磷、甲基异柳磷、克百威、氯氟氰菊酯和高效氯氟氰菊酯、氯氰菊酯和高效氯氰菊酯、噻虫胺、氧乐果、乙酰甲胺磷</t>
  </si>
  <si>
    <t>芹菜</t>
  </si>
  <si>
    <t>铅(以Pb计)、镉(以Cd计)、阿维菌素、百菌清、苯醚甲环唑、敌敌畏、啶虫脒、毒死蜱、二甲戊灵、氟虫腈、甲拌磷、甲基异柳磷、腈菌唑、克百威、乐果、氯氟氰菊酯和高效氯氟氰菊酯、氯氰菊酯和高效氯氰菊酯、噻虫胺、噻虫嗪、三氯杀螨醇、水胺硫磷、辛硫磷、氧乐果、乙酰甲胺磷</t>
  </si>
  <si>
    <t>油麦菜</t>
  </si>
  <si>
    <t>阿维菌素、吡虫啉、啶虫脒、毒死蜱、氟虫腈、甲氨基阿维菌素苯甲酸盐、甲拌磷、腈菌唑、氯氟氰菊酯和高效氯氟氰菊酯、灭多威、噻虫嗪、氧乐果、乙酰甲胺磷</t>
  </si>
  <si>
    <t>茄果类蔬菜</t>
  </si>
  <si>
    <t>辣椒</t>
  </si>
  <si>
    <t>铅(以Pb计)、镉(以Cd计)、倍硫磷、吡虫啉、吡唑醚菌酯、丙溴磷、敌敌畏、啶虫脒、毒死蜱、呋虫胺、氟吡菌胺、氟虫腈、甲氨基阿维菌素苯甲酸盐、甲胺磷、甲拌磷、克百威、乐果、联苯菊酯、氯氟氰菊酯和高效氯氟氰菊酯、噻虫胺、噻虫嗪、三唑磷、杀扑磷、水胺硫磷、氧乐果、乙酰甲胺磷</t>
  </si>
  <si>
    <t>茄子</t>
  </si>
  <si>
    <t>铅(以Pb计)、镉(以Cd计)、吡唑醚菌酯、毒死蜱、甲氨基阿维菌素苯甲酸盐、甲胺磷、甲拌磷、克百威、噻虫胺、噻虫嗪、霜霉威和霜霉威盐酸盐、水胺硫磷、氧乐果、乙酰甲胺磷</t>
  </si>
  <si>
    <t>甜椒</t>
  </si>
  <si>
    <t>镉(以Cd计)、阿维菌素、倍硫磷、吡虫啉、吡唑醚菌酯、毒死蜱、氟啶虫酰胺、噻虫胺、噻虫嗪、氧乐果</t>
  </si>
  <si>
    <t>瓜类蔬菜</t>
  </si>
  <si>
    <t>黄瓜</t>
  </si>
  <si>
    <t>阿维菌素、哒螨灵、敌敌畏、毒死蜱、腐霉利、甲氨基阿维菌素苯甲酸盐、甲拌磷、克百威、乐果、噻虫嗪、氧乐果、乙螨唑、乙酰甲胺磷、异丙威</t>
  </si>
  <si>
    <t>豆类蔬菜</t>
  </si>
  <si>
    <t>菜豆</t>
  </si>
  <si>
    <t>倍硫磷、吡虫啉、毒死蜱、多菌灵、甲氨基阿维菌素苯甲酸盐、甲胺磷、克百威、氯氟氰菊酯和高效氯氟氰菊酯、灭蝇胺、噻虫胺、水胺硫磷、氧乐果、乙酰甲胺磷</t>
  </si>
  <si>
    <t>豇豆</t>
  </si>
  <si>
    <t>阿维菌素、倍硫磷、啶虫脒、毒死蜱、氟虫腈、甲氨基阿维菌素苯甲酸盐、甲胺磷、甲拌磷、甲基异柳磷、克百威、乐果、氯氟氰菊酯和高效氯氟氰菊酯、灭蝇胺、噻虫胺、噻虫嗪、三唑磷、水胺硫磷、氧乐果、乙酰甲胺磷</t>
  </si>
  <si>
    <t>食荚豌豆</t>
  </si>
  <si>
    <t>苯醚甲环唑、吡唑醚菌酯、毒死蜱、多菌灵、甲氨基阿维菌素苯甲酸盐、甲胺磷、灭蝇胺、噻虫胺、噻虫嗪、烯酰吗啉、氧乐果、乙酰甲胺磷</t>
  </si>
  <si>
    <t>根茎类和薯
芋类蔬菜</t>
  </si>
  <si>
    <t>甘薯</t>
  </si>
  <si>
    <t>铅(以Pb计)、苯醚甲环唑、毒死蜱、氟虫腈、甲拌磷、联苯菊酯、氯氟氰菊酯和高效氯氟氰菊酯、氯氰菊酯和高效氯氰菊酯、噻虫嗪、杀扑磷</t>
  </si>
  <si>
    <t>胡萝卜</t>
  </si>
  <si>
    <t>铅(以Pb计)、毒死蜱、氟虫腈、甲拌磷、腈菌唑、乐果、氯氟氰菊酯和高效氯氟氰菊酯、噻虫胺、噻虫嗪、辛硫磷</t>
  </si>
  <si>
    <t>姜</t>
  </si>
  <si>
    <t>铅(以Pb计)、镉(以Cd计)、吡虫啉、吡唑醚菌酯、敌敌畏、毒死蜱、甲拌磷、克百威、六六六、氯氟氰菊酯和高效氯氟氰菊酯、氯氰菊酯和高效氯氰菊酯、氯唑磷、咪鲜胺和咪鲜胺锰盐、噻虫胺、噻虫嗪、二氧化硫残留量</t>
  </si>
  <si>
    <t>萝卜</t>
  </si>
  <si>
    <t>铅(以Pb计)、毒死蜱、甲胺磷、甲拌磷、氯氟氰菊酯和高效氯氟氰菊酯、噻虫胺、噻虫嗪、氧乐果</t>
  </si>
  <si>
    <t>马铃薯</t>
  </si>
  <si>
    <t>铅(以Pb计)、镉(以Cd计)、毒死蜱、甲拌磷、氯氟氰菊酯和高效氯氟氰菊酯、氯氰菊酯和高效氯氰菊酯、噻虫嗪、乙酰甲胺磷、二氧化硫残留量</t>
  </si>
  <si>
    <t>山药</t>
  </si>
  <si>
    <t>铅(以Pb计)、毒死蜱、氯氟氰菊酯和高效氯氟氰菊酯、咪鲜胺和咪鲜胺锰盐、涕灭威</t>
  </si>
  <si>
    <t>去皮蔬菜</t>
  </si>
  <si>
    <t>苯甲酸及其钠盐(以苯甲酸计)、山梨酸及其钾盐(以山梨酸计)、脱氢乙酸及其钠盐(以脱氢乙酸计)、二氧化硫残留量、合成着色剂(柠檬黄、日落黄、胭脂红、苋菜红、亮蓝、诱惑红)</t>
  </si>
  <si>
    <t>水产品</t>
  </si>
  <si>
    <t>淡水产品</t>
  </si>
  <si>
    <t>淡水鱼</t>
  </si>
  <si>
    <t>挥发性盐基氮、镉(以Cd计)、孔雀石绿、氯霉素、呋喃唑酮代谢物、呋喃西林代谢物、呋喃妥因代谢物、五氯酚酸钠(以五氯酚计)、恩诺沙星、沙拉沙星、磺胺类(总量)、甲氧苄啶、氟苯尼考、甲硝唑、地西泮、氧氟沙星、培氟沙星、诺氟沙星</t>
  </si>
  <si>
    <t>淡水虾</t>
  </si>
  <si>
    <t>镉(以Cd计)、孔雀石绿、氯霉素、呋喃唑酮代谢物、呋喃妥因代谢物、五氯酚酸钠(以五氯酚计)、恩诺沙星、磺胺类(总量)、土霉素/金霉素/四环素(组合含量)、氧氟沙星、诺氟沙星</t>
  </si>
  <si>
    <t>淡水蟹</t>
  </si>
  <si>
    <t>镉(以Cd计)、五氯酚酸钠(以五氯酚计)、呋喃唑酮代谢物</t>
  </si>
  <si>
    <t>海水产品</t>
  </si>
  <si>
    <t>海水鱼</t>
  </si>
  <si>
    <t>挥发性盐基氮、组胺、镉(以Cd计)、柠檬黄、孔雀石绿、氯霉素、呋喃唑酮代谢物、呋喃它酮代谢物、呋喃西林代谢物、呋喃妥因代谢物、五氯酚酸钠(以五氯酚计)、恩诺沙星、磺胺类(总量)、土霉素/金霉素/四环素(组合含量)、甲氧苄啶、甲硝唑、氧氟沙星、培氟沙星、诺氟沙星</t>
  </si>
  <si>
    <t>海水虾</t>
  </si>
  <si>
    <t>挥发性盐基氮、镉(以Cd计)、二氧化硫残留量、孔雀石绿、氯霉素、呋喃唑酮代谢物、恩诺沙星、土霉素/金霉素/四环素(组合含量)、磺胺类(总量)、诺氟沙星</t>
  </si>
  <si>
    <t>海水蟹</t>
  </si>
  <si>
    <t>镉(以Cd计)、二氧化硫残留量、氯霉素、孔雀石绿、呋喃唑酮代谢物、呋喃妥因代谢物、氧氟沙星</t>
  </si>
  <si>
    <t>贝类</t>
  </si>
  <si>
    <t>镉(以Cd计)、无机砷(以 As计)、孔雀石绿、氯霉素、呋喃唑酮代谢物、呋喃西林代谢物、呋喃妥因代谢物、五氯酚酸钠(以五氯酚计)、恩诺沙星、氟苯尼考、磺胺类(总量)</t>
  </si>
  <si>
    <t>其他水产品</t>
  </si>
  <si>
    <t>镉(以Cd计)、孔雀石绿、氯霉素、呋喃唑酮代谢物、呋喃西林代谢物、呋喃妥因代谢物、五氯酚酸钠(以五氯酚计)、恩诺沙星、磺胺类(总量)、氟苯尼考、甲硝唑、氧氟沙星、诺氟沙星</t>
  </si>
  <si>
    <t>水果类</t>
  </si>
  <si>
    <t>仁果类水果</t>
  </si>
  <si>
    <t>苹果</t>
  </si>
  <si>
    <t>敌敌畏、甲拌磷、克百威、氧乐果、三氯杀螨醇</t>
  </si>
  <si>
    <t>梨</t>
  </si>
  <si>
    <t>吡虫啉、敌敌畏、毒死蜱、多菌灵、克百威、氯氟氰菊酯和高效氯氟氰菊酯、氧乐果、水胺硫磷、苯醚甲环唑、咪鲜胺和咪鲜胺锰盐、噻虫嗪、乙螨唑、乙酰甲胺磷、阿维菌素</t>
  </si>
  <si>
    <t>核果类水果</t>
  </si>
  <si>
    <t>枣</t>
  </si>
  <si>
    <t>多菌灵、氟虫腈、氧乐果、糖精钠(以糖精计)</t>
  </si>
  <si>
    <t>桃</t>
  </si>
  <si>
    <t>苯醚甲环唑、敌敌畏、多菌灵、氟硅唑、克百威、氧乐果、溴氰菊酯、吡虫啉、氯氟氰菊酯和高效氯氟氰菊酯、噻虫胺、甲氨基阿维菌素苯甲酸盐</t>
  </si>
  <si>
    <t>油桃</t>
  </si>
  <si>
    <t>甲胺磷、克百威、氧乐果、敌敌畏、苯醚甲环唑、噻虫胺</t>
  </si>
  <si>
    <t>柑橘类水果</t>
  </si>
  <si>
    <t>柑、橘</t>
  </si>
  <si>
    <t>苯醚甲环唑、丙溴磷、克百威、联苯菊酯、氯唑磷、三唑磷、水胺硫磷、氧乐果、氯氟氰菊酯和高效氯氟氰菊酯、甲拌磷、2，4-滴和2，4-滴钠盐、狄氏剂、杀扑磷、敌敌畏、联苯肼酯</t>
  </si>
  <si>
    <t>橙</t>
  </si>
  <si>
    <t>丙溴磷、克百威、联苯菊酯、三唑磷、杀扑磷、水胺硫磷、氧乐果、2，4-滴和2，4-滴钠盐、苯醚甲环唑、氯唑磷、敌敌畏、氯氟氰菊酯和高效氯氟氰菊酯、乙酰甲胺磷</t>
  </si>
  <si>
    <t>浆果和其他
小型水果</t>
  </si>
  <si>
    <t>葡萄</t>
  </si>
  <si>
    <t>苯醚甲环唑、己唑醇、氯氰菊酯和高效氯氰菊酯、霜霉威和霜霉威盐酸盐、氧乐果、氯氟氰菊酯和高效氯氟氰菊酯、氟虫腈、氯吡脲、联苯菊酯、氟唑菌酰胺、戊唑醇、腈苯唑</t>
  </si>
  <si>
    <t>草莓</t>
  </si>
  <si>
    <t>阿维菌素、多菌灵、克百威、烯酰吗啉、氧乐果、戊菌唑、吡虫啉、乙酰甲胺磷</t>
  </si>
  <si>
    <t>猕猴桃</t>
  </si>
  <si>
    <t>敌敌畏、多菌灵、氯吡脲、氧乐果、吡唑醚菌酯</t>
  </si>
  <si>
    <t>桑葚</t>
  </si>
  <si>
    <t>脱氢乙酸及其钠盐(以脱氢乙酸计)、苯甲酸及其钠盐(以苯甲酸计)、山梨酸及其钾盐(以山梨酸计)、糖精钠(以糖精计)、三氯蔗糖、甜蜜素(以环己基氨基磺酸计)、多菌灵、氯氟氰菊酯和高效氯氟氰菊酯、纽甜</t>
  </si>
  <si>
    <t>热带和亚热
带水果</t>
  </si>
  <si>
    <t>香蕉</t>
  </si>
  <si>
    <t>苯醚甲环唑、吡唑醚菌酯、氟虫腈、腈苯唑、吡虫啉、噻虫胺、噻虫嗪、联苯菊酯、百菌清、氟唑菌酰胺、氧乐果、氯氟氰菊酯和高效氯氟氰菊酯</t>
  </si>
  <si>
    <t>芒果</t>
  </si>
  <si>
    <t>苯醚甲环唑、戊唑醇、氧乐果、吡唑醚菌酯、噻虫胺、乙酰甲胺磷、吡虫啉、噻虫嗪、噻嗪酮、氯氟氰菊酯和高效氯氟氰菊酯</t>
  </si>
  <si>
    <t>火龙果</t>
  </si>
  <si>
    <t>甲胺磷、克百威、氧乐果、乙酰甲胺磷、噻虫嗪、咪鲜胺和咪鲜胺锰盐</t>
  </si>
  <si>
    <t>瓜果类水果</t>
  </si>
  <si>
    <t>西瓜</t>
  </si>
  <si>
    <t>克百威、噻虫嗪、氧乐果、乙酰甲胺磷、苯醚甲环唑、氯氟氰菊酯和高效氯氟氰菊酯</t>
  </si>
  <si>
    <t>甜瓜类</t>
  </si>
  <si>
    <t>克百威、烯酰吗啉、氧乐果、乙酰甲胺磷</t>
  </si>
  <si>
    <t>鲜蛋</t>
  </si>
  <si>
    <t>鸡蛋</t>
  </si>
  <si>
    <t>甲硝唑、地美硝唑、呋喃唑酮代谢物、呋喃西林代谢物、氟虫腈、氯霉素、氟苯尼考、甲砜霉素、恩诺沙星、氧氟沙星、沙拉沙星、甲氧苄啶、磺胺类(总量)、多西环素、地克珠利、托曲珠利</t>
  </si>
  <si>
    <t>其他禽蛋</t>
  </si>
  <si>
    <t>呋喃唑酮代谢物、磺胺类(总量)、多西环素、氯霉素</t>
  </si>
  <si>
    <t>生干坚果与
籽类食品</t>
  </si>
  <si>
    <t>花生</t>
  </si>
  <si>
    <r>
      <rPr>
        <sz val="10"/>
        <rFont val="宋体"/>
        <charset val="134"/>
      </rPr>
      <t>酸价(以脂肪计)(KOH)、过氧化值(以脂肪计)、铅(以Pb计)、镉(以Cd计)、黄曲霉毒素B</t>
    </r>
    <r>
      <rPr>
        <sz val="10"/>
        <rFont val="DejaVu Sans"/>
        <charset val="134"/>
      </rPr>
      <t>₁</t>
    </r>
    <r>
      <rPr>
        <sz val="10"/>
        <rFont val="宋体"/>
        <charset val="134"/>
      </rPr>
      <t>、噻虫嗪、噻虫胺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</si>
</sst>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b/>
      <sz val="10"/>
      <name val="方正书宋_GBK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DejaVu Sans"/>
      <charset val="134"/>
    </font>
    <font>
      <b/>
      <sz val="10"/>
      <name val="Times New Roman"/>
      <charset val="134"/>
    </font>
    <font>
      <sz val="10"/>
      <name val="Arial Unicode MS"/>
      <charset val="134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3" borderId="8">
      <alignment vertical="center"/>
    </xf>
    <xf numFmtId="0" fontId="15" fillId="4" borderId="9">
      <alignment vertical="center"/>
    </xf>
    <xf numFmtId="0" fontId="16" fillId="4" borderId="8">
      <alignment vertical="center"/>
    </xf>
    <xf numFmtId="0" fontId="17" fillId="5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22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2"/>
  <sheetViews>
    <sheetView tabSelected="1" topLeftCell="A82" workbookViewId="0">
      <selection activeCell="O4" sqref="O4"/>
    </sheetView>
  </sheetViews>
  <sheetFormatPr defaultColWidth="9" defaultRowHeight="13.5"/>
  <cols>
    <col min="1" max="1" width="5" style="2" customWidth="1"/>
    <col min="2" max="2" width="8" style="2" customWidth="1"/>
    <col min="3" max="3" width="8.625" style="2" customWidth="1"/>
    <col min="4" max="4" width="7.375" style="2" customWidth="1"/>
    <col min="5" max="5" width="10.5" style="2" customWidth="1"/>
    <col min="6" max="6" width="7.75" style="2" customWidth="1"/>
    <col min="7" max="7" width="50.5" style="3" customWidth="1"/>
    <col min="8" max="8" width="6.125" style="1" customWidth="1"/>
    <col min="9" max="9" width="7" style="1" customWidth="1"/>
    <col min="10" max="10" width="6.75" style="4" customWidth="1"/>
    <col min="11" max="16370" width="9" style="1"/>
  </cols>
  <sheetData>
    <row r="1" s="1" customFormat="1" ht="4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37.5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</row>
    <row r="3" s="1" customFormat="1" ht="36.75" spans="1:10">
      <c r="A3" s="8">
        <v>1</v>
      </c>
      <c r="B3" s="9" t="s">
        <v>11</v>
      </c>
      <c r="C3" s="9" t="s">
        <v>12</v>
      </c>
      <c r="D3" s="9" t="s">
        <v>12</v>
      </c>
      <c r="E3" s="10" t="s">
        <v>12</v>
      </c>
      <c r="F3" s="10" t="s">
        <v>13</v>
      </c>
      <c r="G3" s="11" t="s">
        <v>14</v>
      </c>
      <c r="H3" s="12"/>
      <c r="I3" s="12">
        <v>2</v>
      </c>
      <c r="J3" s="12">
        <f t="shared" ref="J3:J6" si="0">H3+I3</f>
        <v>2</v>
      </c>
    </row>
    <row r="4" s="1" customFormat="1" ht="24.75" spans="1:10">
      <c r="A4" s="8"/>
      <c r="B4" s="9"/>
      <c r="C4" s="9" t="s">
        <v>15</v>
      </c>
      <c r="D4" s="9" t="s">
        <v>15</v>
      </c>
      <c r="E4" s="9" t="s">
        <v>15</v>
      </c>
      <c r="F4" s="9" t="s">
        <v>13</v>
      </c>
      <c r="G4" s="13" t="s">
        <v>16</v>
      </c>
      <c r="H4" s="12"/>
      <c r="I4" s="12">
        <v>2</v>
      </c>
      <c r="J4" s="12">
        <f t="shared" si="0"/>
        <v>2</v>
      </c>
    </row>
    <row r="5" s="1" customFormat="1" ht="24.75" spans="1:10">
      <c r="A5" s="8"/>
      <c r="B5" s="9"/>
      <c r="C5" s="9" t="s">
        <v>17</v>
      </c>
      <c r="D5" s="9" t="s">
        <v>17</v>
      </c>
      <c r="E5" s="9" t="s">
        <v>17</v>
      </c>
      <c r="F5" s="9" t="s">
        <v>18</v>
      </c>
      <c r="G5" s="13" t="s">
        <v>19</v>
      </c>
      <c r="H5" s="12"/>
      <c r="I5" s="12">
        <v>2</v>
      </c>
      <c r="J5" s="12">
        <f t="shared" si="0"/>
        <v>2</v>
      </c>
    </row>
    <row r="6" s="1" customFormat="1" ht="24" spans="1:10">
      <c r="A6" s="8"/>
      <c r="B6" s="9"/>
      <c r="C6" s="9" t="s">
        <v>20</v>
      </c>
      <c r="D6" s="9" t="s">
        <v>21</v>
      </c>
      <c r="E6" s="9" t="s">
        <v>21</v>
      </c>
      <c r="F6" s="9" t="s">
        <v>18</v>
      </c>
      <c r="G6" s="13" t="s">
        <v>22</v>
      </c>
      <c r="H6" s="12"/>
      <c r="I6" s="12">
        <v>2</v>
      </c>
      <c r="J6" s="12">
        <f t="shared" si="0"/>
        <v>2</v>
      </c>
    </row>
    <row r="7" s="1" customFormat="1" ht="24.75" spans="1:10">
      <c r="A7" s="8"/>
      <c r="B7" s="9"/>
      <c r="C7" s="9"/>
      <c r="D7" s="9" t="s">
        <v>23</v>
      </c>
      <c r="E7" s="9" t="s">
        <v>24</v>
      </c>
      <c r="F7" s="9" t="s">
        <v>13</v>
      </c>
      <c r="G7" s="13" t="s">
        <v>25</v>
      </c>
      <c r="H7" s="12"/>
      <c r="I7" s="12"/>
      <c r="J7" s="12"/>
    </row>
    <row r="8" s="1" customFormat="1" spans="1:10">
      <c r="A8" s="8"/>
      <c r="B8" s="9"/>
      <c r="C8" s="9"/>
      <c r="D8" s="9"/>
      <c r="E8" s="9" t="s">
        <v>26</v>
      </c>
      <c r="F8" s="9" t="s">
        <v>13</v>
      </c>
      <c r="G8" s="13" t="s">
        <v>27</v>
      </c>
      <c r="H8" s="12"/>
      <c r="I8" s="12"/>
      <c r="J8" s="12"/>
    </row>
    <row r="9" s="1" customFormat="1" ht="24" spans="1:10">
      <c r="A9" s="8"/>
      <c r="B9" s="9"/>
      <c r="C9" s="9"/>
      <c r="D9" s="9"/>
      <c r="E9" s="9" t="s">
        <v>28</v>
      </c>
      <c r="F9" s="9" t="s">
        <v>13</v>
      </c>
      <c r="G9" s="13" t="s">
        <v>29</v>
      </c>
      <c r="H9" s="12"/>
      <c r="I9" s="12">
        <v>2</v>
      </c>
      <c r="J9" s="12">
        <f t="shared" ref="J9:J18" si="1">H9+I9</f>
        <v>2</v>
      </c>
    </row>
    <row r="10" s="1" customFormat="1" ht="36" spans="1:10">
      <c r="A10" s="8"/>
      <c r="B10" s="9"/>
      <c r="C10" s="9"/>
      <c r="D10" s="9" t="s">
        <v>30</v>
      </c>
      <c r="E10" s="9" t="s">
        <v>31</v>
      </c>
      <c r="F10" s="9" t="s">
        <v>13</v>
      </c>
      <c r="G10" s="13" t="s">
        <v>32</v>
      </c>
      <c r="H10" s="12"/>
      <c r="I10" s="12">
        <v>2</v>
      </c>
      <c r="J10" s="12">
        <f t="shared" si="1"/>
        <v>2</v>
      </c>
    </row>
    <row r="11" s="1" customFormat="1" ht="48" spans="1:10">
      <c r="A11" s="8"/>
      <c r="B11" s="9"/>
      <c r="C11" s="9"/>
      <c r="D11" s="9"/>
      <c r="E11" s="9" t="s">
        <v>33</v>
      </c>
      <c r="F11" s="9" t="s">
        <v>13</v>
      </c>
      <c r="G11" s="13" t="s">
        <v>34</v>
      </c>
      <c r="H11" s="12"/>
      <c r="I11" s="12">
        <v>2</v>
      </c>
      <c r="J11" s="12">
        <f t="shared" si="1"/>
        <v>2</v>
      </c>
    </row>
    <row r="12" s="1" customFormat="1" ht="24.75" spans="1:10">
      <c r="A12" s="8">
        <v>2</v>
      </c>
      <c r="B12" s="9" t="s">
        <v>35</v>
      </c>
      <c r="C12" s="9" t="s">
        <v>36</v>
      </c>
      <c r="D12" s="9" t="s">
        <v>36</v>
      </c>
      <c r="E12" s="9" t="s">
        <v>37</v>
      </c>
      <c r="F12" s="9" t="s">
        <v>38</v>
      </c>
      <c r="G12" s="13" t="s">
        <v>39</v>
      </c>
      <c r="H12" s="12">
        <v>7</v>
      </c>
      <c r="I12" s="12">
        <v>2</v>
      </c>
      <c r="J12" s="12">
        <f t="shared" si="1"/>
        <v>9</v>
      </c>
    </row>
    <row r="13" s="1" customFormat="1" ht="24.75" spans="1:10">
      <c r="A13" s="8"/>
      <c r="B13" s="9"/>
      <c r="C13" s="9"/>
      <c r="D13" s="9"/>
      <c r="E13" s="9" t="s">
        <v>40</v>
      </c>
      <c r="F13" s="9" t="s">
        <v>38</v>
      </c>
      <c r="G13" s="13" t="s">
        <v>41</v>
      </c>
      <c r="H13" s="12">
        <v>4</v>
      </c>
      <c r="I13" s="12">
        <v>2</v>
      </c>
      <c r="J13" s="12">
        <f t="shared" si="1"/>
        <v>6</v>
      </c>
    </row>
    <row r="14" s="1" customFormat="1" spans="1:10">
      <c r="A14" s="8"/>
      <c r="B14" s="9"/>
      <c r="C14" s="9"/>
      <c r="D14" s="9"/>
      <c r="E14" s="9" t="s">
        <v>42</v>
      </c>
      <c r="F14" s="9" t="s">
        <v>38</v>
      </c>
      <c r="G14" s="13" t="s">
        <v>43</v>
      </c>
      <c r="H14" s="12">
        <v>7</v>
      </c>
      <c r="I14" s="12">
        <v>1</v>
      </c>
      <c r="J14" s="12">
        <f t="shared" si="1"/>
        <v>8</v>
      </c>
    </row>
    <row r="15" s="1" customFormat="1" ht="24" spans="1:10">
      <c r="A15" s="8"/>
      <c r="B15" s="9"/>
      <c r="C15" s="9"/>
      <c r="D15" s="9"/>
      <c r="E15" s="9" t="s">
        <v>44</v>
      </c>
      <c r="F15" s="9" t="s">
        <v>38</v>
      </c>
      <c r="G15" s="13" t="s">
        <v>45</v>
      </c>
      <c r="H15" s="12">
        <v>4</v>
      </c>
      <c r="I15" s="12"/>
      <c r="J15" s="12">
        <f t="shared" si="1"/>
        <v>4</v>
      </c>
    </row>
    <row r="16" s="1" customFormat="1" ht="24" spans="1:10">
      <c r="A16" s="8"/>
      <c r="B16" s="9"/>
      <c r="C16" s="9"/>
      <c r="D16" s="9"/>
      <c r="E16" s="9" t="s">
        <v>46</v>
      </c>
      <c r="F16" s="9" t="s">
        <v>38</v>
      </c>
      <c r="G16" s="13" t="s">
        <v>47</v>
      </c>
      <c r="H16" s="12">
        <v>14</v>
      </c>
      <c r="I16" s="12"/>
      <c r="J16" s="12">
        <f t="shared" si="1"/>
        <v>14</v>
      </c>
    </row>
    <row r="17" s="1" customFormat="1" ht="24" spans="1:10">
      <c r="A17" s="8"/>
      <c r="B17" s="9"/>
      <c r="C17" s="9"/>
      <c r="D17" s="9"/>
      <c r="E17" s="9" t="s">
        <v>48</v>
      </c>
      <c r="F17" s="9" t="s">
        <v>38</v>
      </c>
      <c r="G17" s="13" t="s">
        <v>49</v>
      </c>
      <c r="H17" s="12">
        <v>11</v>
      </c>
      <c r="I17" s="12">
        <v>1</v>
      </c>
      <c r="J17" s="12">
        <f t="shared" si="1"/>
        <v>12</v>
      </c>
    </row>
    <row r="18" s="1" customFormat="1" ht="24" spans="1:10">
      <c r="A18" s="8"/>
      <c r="B18" s="9"/>
      <c r="C18" s="9"/>
      <c r="D18" s="9"/>
      <c r="E18" s="9" t="s">
        <v>50</v>
      </c>
      <c r="F18" s="9" t="s">
        <v>38</v>
      </c>
      <c r="G18" s="13" t="s">
        <v>51</v>
      </c>
      <c r="H18" s="12">
        <v>9</v>
      </c>
      <c r="I18" s="12">
        <v>2</v>
      </c>
      <c r="J18" s="12">
        <f t="shared" si="1"/>
        <v>11</v>
      </c>
    </row>
    <row r="19" s="1" customFormat="1" ht="24" spans="1:10">
      <c r="A19" s="8"/>
      <c r="B19" s="9"/>
      <c r="C19" s="9"/>
      <c r="D19" s="9"/>
      <c r="E19" s="9" t="s">
        <v>52</v>
      </c>
      <c r="F19" s="9" t="s">
        <v>38</v>
      </c>
      <c r="G19" s="13" t="s">
        <v>49</v>
      </c>
      <c r="H19" s="12"/>
      <c r="I19" s="12"/>
      <c r="J19" s="12"/>
    </row>
    <row r="20" s="1" customFormat="1" ht="24" spans="1:10">
      <c r="A20" s="8"/>
      <c r="B20" s="9"/>
      <c r="C20" s="9"/>
      <c r="D20" s="9"/>
      <c r="E20" s="9" t="s">
        <v>53</v>
      </c>
      <c r="F20" s="9" t="s">
        <v>38</v>
      </c>
      <c r="G20" s="13" t="s">
        <v>54</v>
      </c>
      <c r="H20" s="12"/>
      <c r="I20" s="12">
        <v>2</v>
      </c>
      <c r="J20" s="12">
        <f t="shared" ref="J20:J24" si="2">H20+I20</f>
        <v>2</v>
      </c>
    </row>
    <row r="21" s="1" customFormat="1" ht="72" spans="1:10">
      <c r="A21" s="8">
        <v>3</v>
      </c>
      <c r="B21" s="9" t="s">
        <v>55</v>
      </c>
      <c r="C21" s="9" t="s">
        <v>56</v>
      </c>
      <c r="D21" s="9" t="s">
        <v>56</v>
      </c>
      <c r="E21" s="9" t="s">
        <v>56</v>
      </c>
      <c r="F21" s="9" t="s">
        <v>18</v>
      </c>
      <c r="G21" s="13" t="s">
        <v>57</v>
      </c>
      <c r="H21" s="12"/>
      <c r="I21" s="12">
        <v>1</v>
      </c>
      <c r="J21" s="12">
        <f t="shared" si="2"/>
        <v>1</v>
      </c>
    </row>
    <row r="22" s="1" customFormat="1" ht="60" spans="1:10">
      <c r="A22" s="8"/>
      <c r="B22" s="9"/>
      <c r="C22" s="9" t="s">
        <v>58</v>
      </c>
      <c r="D22" s="9" t="s">
        <v>58</v>
      </c>
      <c r="E22" s="9" t="s">
        <v>58</v>
      </c>
      <c r="F22" s="9" t="s">
        <v>18</v>
      </c>
      <c r="G22" s="13" t="s">
        <v>59</v>
      </c>
      <c r="H22" s="12"/>
      <c r="I22" s="12">
        <v>1</v>
      </c>
      <c r="J22" s="12">
        <f t="shared" si="2"/>
        <v>1</v>
      </c>
    </row>
    <row r="23" s="1" customFormat="1" ht="48.75" spans="1:10">
      <c r="A23" s="8"/>
      <c r="B23" s="9"/>
      <c r="C23" s="9" t="s">
        <v>60</v>
      </c>
      <c r="D23" s="9" t="s">
        <v>61</v>
      </c>
      <c r="E23" s="9" t="s">
        <v>62</v>
      </c>
      <c r="F23" s="9" t="s">
        <v>18</v>
      </c>
      <c r="G23" s="13" t="s">
        <v>63</v>
      </c>
      <c r="H23" s="12"/>
      <c r="I23" s="12">
        <v>1</v>
      </c>
      <c r="J23" s="12">
        <f t="shared" si="2"/>
        <v>1</v>
      </c>
    </row>
    <row r="24" s="1" customFormat="1" ht="36" spans="1:10">
      <c r="A24" s="8"/>
      <c r="B24" s="9"/>
      <c r="C24" s="9" t="s">
        <v>64</v>
      </c>
      <c r="D24" s="9" t="s">
        <v>64</v>
      </c>
      <c r="E24" s="9" t="s">
        <v>65</v>
      </c>
      <c r="F24" s="9" t="s">
        <v>18</v>
      </c>
      <c r="G24" s="13" t="s">
        <v>66</v>
      </c>
      <c r="H24" s="12"/>
      <c r="I24" s="12">
        <v>1</v>
      </c>
      <c r="J24" s="12">
        <f t="shared" si="2"/>
        <v>1</v>
      </c>
    </row>
    <row r="25" s="1" customFormat="1" spans="1:10">
      <c r="A25" s="8"/>
      <c r="B25" s="9"/>
      <c r="C25" s="9" t="s">
        <v>67</v>
      </c>
      <c r="D25" s="9" t="s">
        <v>67</v>
      </c>
      <c r="E25" s="9" t="s">
        <v>68</v>
      </c>
      <c r="F25" s="9" t="s">
        <v>18</v>
      </c>
      <c r="G25" s="13" t="s">
        <v>69</v>
      </c>
      <c r="H25" s="12"/>
      <c r="I25" s="12"/>
      <c r="J25" s="12"/>
    </row>
    <row r="26" s="1" customFormat="1" ht="36" spans="1:10">
      <c r="A26" s="8"/>
      <c r="B26" s="9"/>
      <c r="C26" s="9"/>
      <c r="D26" s="9"/>
      <c r="E26" s="9" t="s">
        <v>70</v>
      </c>
      <c r="F26" s="9" t="s">
        <v>13</v>
      </c>
      <c r="G26" s="13" t="s">
        <v>71</v>
      </c>
      <c r="H26" s="12"/>
      <c r="I26" s="12">
        <v>2</v>
      </c>
      <c r="J26" s="12">
        <f t="shared" ref="J26:J32" si="3">H26+I26</f>
        <v>2</v>
      </c>
    </row>
    <row r="27" s="1" customFormat="1" ht="48" spans="1:10">
      <c r="A27" s="8"/>
      <c r="B27" s="9"/>
      <c r="C27" s="9"/>
      <c r="D27" s="9"/>
      <c r="E27" s="9" t="s">
        <v>72</v>
      </c>
      <c r="F27" s="9" t="s">
        <v>13</v>
      </c>
      <c r="G27" s="13" t="s">
        <v>73</v>
      </c>
      <c r="H27" s="12"/>
      <c r="I27" s="12">
        <v>1</v>
      </c>
      <c r="J27" s="12">
        <f t="shared" si="3"/>
        <v>1</v>
      </c>
    </row>
    <row r="28" s="1" customFormat="1" ht="36" spans="1:10">
      <c r="A28" s="8"/>
      <c r="B28" s="9"/>
      <c r="C28" s="9" t="s">
        <v>74</v>
      </c>
      <c r="D28" s="9" t="s">
        <v>75</v>
      </c>
      <c r="E28" s="9" t="s">
        <v>76</v>
      </c>
      <c r="F28" s="9" t="s">
        <v>18</v>
      </c>
      <c r="G28" s="13" t="s">
        <v>77</v>
      </c>
      <c r="H28" s="12"/>
      <c r="I28" s="12">
        <v>1</v>
      </c>
      <c r="J28" s="12">
        <f t="shared" si="3"/>
        <v>1</v>
      </c>
    </row>
    <row r="29" s="1" customFormat="1" ht="60" spans="1:10">
      <c r="A29" s="8"/>
      <c r="B29" s="9"/>
      <c r="C29" s="9"/>
      <c r="D29" s="9"/>
      <c r="E29" s="9" t="s">
        <v>78</v>
      </c>
      <c r="F29" s="9" t="s">
        <v>18</v>
      </c>
      <c r="G29" s="13" t="s">
        <v>79</v>
      </c>
      <c r="H29" s="12"/>
      <c r="I29" s="12">
        <v>1</v>
      </c>
      <c r="J29" s="12">
        <f t="shared" si="3"/>
        <v>1</v>
      </c>
    </row>
    <row r="30" s="1" customFormat="1" ht="36" spans="1:10">
      <c r="A30" s="8"/>
      <c r="B30" s="9"/>
      <c r="C30" s="9"/>
      <c r="D30" s="9"/>
      <c r="E30" s="9" t="s">
        <v>80</v>
      </c>
      <c r="F30" s="9" t="s">
        <v>18</v>
      </c>
      <c r="G30" s="13" t="s">
        <v>81</v>
      </c>
      <c r="H30" s="12"/>
      <c r="I30" s="12">
        <v>1</v>
      </c>
      <c r="J30" s="12">
        <f t="shared" si="3"/>
        <v>1</v>
      </c>
    </row>
    <row r="31" s="1" customFormat="1" ht="36" spans="1:10">
      <c r="A31" s="8"/>
      <c r="B31" s="9"/>
      <c r="C31" s="9"/>
      <c r="D31" s="9"/>
      <c r="E31" s="9" t="s">
        <v>82</v>
      </c>
      <c r="F31" s="9" t="s">
        <v>18</v>
      </c>
      <c r="G31" s="13" t="s">
        <v>83</v>
      </c>
      <c r="H31" s="12"/>
      <c r="I31" s="12">
        <v>1</v>
      </c>
      <c r="J31" s="12">
        <f t="shared" si="3"/>
        <v>1</v>
      </c>
    </row>
    <row r="32" s="1" customFormat="1" ht="48" spans="1:10">
      <c r="A32" s="8"/>
      <c r="B32" s="9"/>
      <c r="C32" s="9"/>
      <c r="D32" s="9"/>
      <c r="E32" s="9" t="s">
        <v>84</v>
      </c>
      <c r="F32" s="9" t="s">
        <v>18</v>
      </c>
      <c r="G32" s="13" t="s">
        <v>85</v>
      </c>
      <c r="H32" s="12"/>
      <c r="I32" s="12">
        <v>1</v>
      </c>
      <c r="J32" s="12">
        <f t="shared" si="3"/>
        <v>1</v>
      </c>
    </row>
    <row r="33" s="1" customFormat="1" spans="1:10">
      <c r="A33" s="8"/>
      <c r="B33" s="9"/>
      <c r="C33" s="9" t="s">
        <v>86</v>
      </c>
      <c r="D33" s="9" t="s">
        <v>86</v>
      </c>
      <c r="E33" s="9" t="s">
        <v>86</v>
      </c>
      <c r="F33" s="9" t="s">
        <v>18</v>
      </c>
      <c r="G33" s="13" t="s">
        <v>87</v>
      </c>
      <c r="H33" s="12"/>
      <c r="I33" s="12"/>
      <c r="J33" s="12"/>
    </row>
    <row r="34" s="1" customFormat="1" ht="36" spans="1:10">
      <c r="A34" s="8"/>
      <c r="B34" s="9"/>
      <c r="C34" s="9" t="s">
        <v>88</v>
      </c>
      <c r="D34" s="9" t="s">
        <v>89</v>
      </c>
      <c r="E34" s="9" t="s">
        <v>90</v>
      </c>
      <c r="F34" s="9" t="s">
        <v>18</v>
      </c>
      <c r="G34" s="13" t="s">
        <v>91</v>
      </c>
      <c r="H34" s="12"/>
      <c r="I34" s="12">
        <v>1</v>
      </c>
      <c r="J34" s="12">
        <f t="shared" ref="J34:J43" si="4">H34+I34</f>
        <v>1</v>
      </c>
    </row>
    <row r="35" s="1" customFormat="1" ht="24" spans="1:10">
      <c r="A35" s="8">
        <v>4</v>
      </c>
      <c r="B35" s="9" t="s">
        <v>92</v>
      </c>
      <c r="C35" s="9" t="s">
        <v>93</v>
      </c>
      <c r="D35" s="9" t="s">
        <v>94</v>
      </c>
      <c r="E35" s="9" t="s">
        <v>95</v>
      </c>
      <c r="F35" s="9" t="s">
        <v>38</v>
      </c>
      <c r="G35" s="13" t="s">
        <v>96</v>
      </c>
      <c r="H35" s="12"/>
      <c r="I35" s="12"/>
      <c r="J35" s="12"/>
    </row>
    <row r="36" s="1" customFormat="1" ht="48" spans="1:10">
      <c r="A36" s="8"/>
      <c r="B36" s="9"/>
      <c r="C36" s="9"/>
      <c r="D36" s="9" t="s">
        <v>97</v>
      </c>
      <c r="E36" s="9" t="s">
        <v>97</v>
      </c>
      <c r="F36" s="9" t="s">
        <v>38</v>
      </c>
      <c r="G36" s="13" t="s">
        <v>98</v>
      </c>
      <c r="H36" s="12">
        <v>10</v>
      </c>
      <c r="I36" s="12">
        <v>1</v>
      </c>
      <c r="J36" s="12">
        <f t="shared" si="4"/>
        <v>11</v>
      </c>
    </row>
    <row r="37" s="1" customFormat="1" ht="24" spans="1:10">
      <c r="A37" s="8"/>
      <c r="B37" s="9"/>
      <c r="C37" s="9" t="s">
        <v>99</v>
      </c>
      <c r="D37" s="9" t="s">
        <v>100</v>
      </c>
      <c r="E37" s="9" t="s">
        <v>100</v>
      </c>
      <c r="F37" s="9" t="s">
        <v>38</v>
      </c>
      <c r="G37" s="13" t="s">
        <v>101</v>
      </c>
      <c r="H37" s="12">
        <v>2</v>
      </c>
      <c r="I37" s="12"/>
      <c r="J37" s="12">
        <f t="shared" si="4"/>
        <v>2</v>
      </c>
    </row>
    <row r="38" s="1" customFormat="1" ht="84" spans="1:10">
      <c r="A38" s="8"/>
      <c r="B38" s="9"/>
      <c r="C38" s="9"/>
      <c r="D38" s="9" t="s">
        <v>102</v>
      </c>
      <c r="E38" s="9" t="s">
        <v>102</v>
      </c>
      <c r="F38" s="9" t="s">
        <v>38</v>
      </c>
      <c r="G38" s="13" t="s">
        <v>103</v>
      </c>
      <c r="H38" s="12">
        <v>11</v>
      </c>
      <c r="I38" s="12">
        <v>2</v>
      </c>
      <c r="J38" s="12">
        <f t="shared" si="4"/>
        <v>13</v>
      </c>
    </row>
    <row r="39" s="1" customFormat="1" ht="60" spans="1:10">
      <c r="A39" s="8"/>
      <c r="B39" s="9"/>
      <c r="C39" s="9"/>
      <c r="D39" s="9" t="s">
        <v>104</v>
      </c>
      <c r="E39" s="9" t="s">
        <v>104</v>
      </c>
      <c r="F39" s="9" t="s">
        <v>38</v>
      </c>
      <c r="G39" s="13" t="s">
        <v>105</v>
      </c>
      <c r="H39" s="12">
        <v>7</v>
      </c>
      <c r="I39" s="12">
        <v>2</v>
      </c>
      <c r="J39" s="12">
        <f t="shared" si="4"/>
        <v>9</v>
      </c>
    </row>
    <row r="40" s="1" customFormat="1" ht="60" spans="1:10">
      <c r="A40" s="8"/>
      <c r="B40" s="9"/>
      <c r="C40" s="9"/>
      <c r="D40" s="9" t="s">
        <v>106</v>
      </c>
      <c r="E40" s="9" t="s">
        <v>106</v>
      </c>
      <c r="F40" s="9" t="s">
        <v>38</v>
      </c>
      <c r="G40" s="13" t="s">
        <v>107</v>
      </c>
      <c r="H40" s="12">
        <v>11</v>
      </c>
      <c r="I40" s="12">
        <v>2</v>
      </c>
      <c r="J40" s="12">
        <f t="shared" si="4"/>
        <v>13</v>
      </c>
    </row>
    <row r="41" s="1" customFormat="1" ht="60" spans="1:10">
      <c r="A41" s="8"/>
      <c r="B41" s="9"/>
      <c r="C41" s="9"/>
      <c r="D41" s="9" t="s">
        <v>108</v>
      </c>
      <c r="E41" s="9" t="s">
        <v>109</v>
      </c>
      <c r="F41" s="9" t="s">
        <v>38</v>
      </c>
      <c r="G41" s="13" t="s">
        <v>110</v>
      </c>
      <c r="H41" s="12">
        <v>10</v>
      </c>
      <c r="I41" s="12">
        <v>2</v>
      </c>
      <c r="J41" s="12">
        <f t="shared" si="4"/>
        <v>12</v>
      </c>
    </row>
    <row r="42" s="1" customFormat="1" ht="60" spans="1:10">
      <c r="A42" s="8"/>
      <c r="B42" s="9"/>
      <c r="C42" s="9"/>
      <c r="D42" s="9" t="s">
        <v>111</v>
      </c>
      <c r="E42" s="9" t="s">
        <v>112</v>
      </c>
      <c r="F42" s="9" t="s">
        <v>38</v>
      </c>
      <c r="G42" s="13" t="s">
        <v>113</v>
      </c>
      <c r="H42" s="12">
        <v>11</v>
      </c>
      <c r="I42" s="12">
        <v>2</v>
      </c>
      <c r="J42" s="12">
        <f t="shared" si="4"/>
        <v>13</v>
      </c>
    </row>
    <row r="43" s="1" customFormat="1" ht="24.75" spans="1:10">
      <c r="A43" s="8">
        <v>5</v>
      </c>
      <c r="B43" s="9" t="s">
        <v>114</v>
      </c>
      <c r="C43" s="9" t="s">
        <v>114</v>
      </c>
      <c r="D43" s="9" t="s">
        <v>115</v>
      </c>
      <c r="E43" s="9" t="s">
        <v>116</v>
      </c>
      <c r="F43" s="9" t="s">
        <v>38</v>
      </c>
      <c r="G43" s="13" t="s">
        <v>117</v>
      </c>
      <c r="H43" s="12"/>
      <c r="I43" s="12">
        <v>2</v>
      </c>
      <c r="J43" s="12">
        <f t="shared" si="4"/>
        <v>2</v>
      </c>
    </row>
    <row r="44" s="1" customFormat="1" ht="24.75" spans="1:10">
      <c r="A44" s="8"/>
      <c r="B44" s="9"/>
      <c r="C44" s="9"/>
      <c r="D44" s="9"/>
      <c r="E44" s="9" t="s">
        <v>118</v>
      </c>
      <c r="F44" s="9" t="s">
        <v>38</v>
      </c>
      <c r="G44" s="13" t="s">
        <v>119</v>
      </c>
      <c r="H44" s="12"/>
      <c r="I44" s="12"/>
      <c r="J44" s="12"/>
    </row>
    <row r="45" s="1" customFormat="1" ht="24.75" spans="1:10">
      <c r="A45" s="8"/>
      <c r="B45" s="9"/>
      <c r="C45" s="9"/>
      <c r="D45" s="9"/>
      <c r="E45" s="9" t="s">
        <v>120</v>
      </c>
      <c r="F45" s="9" t="s">
        <v>38</v>
      </c>
      <c r="G45" s="13" t="s">
        <v>121</v>
      </c>
      <c r="H45" s="12"/>
      <c r="I45" s="12">
        <v>2</v>
      </c>
      <c r="J45" s="12">
        <f t="shared" ref="J45:J50" si="5">H45+I45</f>
        <v>2</v>
      </c>
    </row>
    <row r="46" s="1" customFormat="1" ht="36.75" spans="1:10">
      <c r="A46" s="8"/>
      <c r="B46" s="9"/>
      <c r="C46" s="9"/>
      <c r="D46" s="9"/>
      <c r="E46" s="9" t="s">
        <v>122</v>
      </c>
      <c r="F46" s="9" t="s">
        <v>38</v>
      </c>
      <c r="G46" s="13" t="s">
        <v>123</v>
      </c>
      <c r="H46" s="12"/>
      <c r="I46" s="12">
        <v>3</v>
      </c>
      <c r="J46" s="12">
        <f t="shared" si="5"/>
        <v>3</v>
      </c>
    </row>
    <row r="47" s="1" customFormat="1" ht="24" spans="1:10">
      <c r="A47" s="8"/>
      <c r="B47" s="9"/>
      <c r="C47" s="9"/>
      <c r="D47" s="9"/>
      <c r="E47" s="9" t="s">
        <v>124</v>
      </c>
      <c r="F47" s="9" t="s">
        <v>38</v>
      </c>
      <c r="G47" s="13" t="s">
        <v>125</v>
      </c>
      <c r="H47" s="12"/>
      <c r="I47" s="12">
        <v>1</v>
      </c>
      <c r="J47" s="12">
        <f t="shared" si="5"/>
        <v>1</v>
      </c>
    </row>
    <row r="48" s="1" customFormat="1" ht="24" spans="1:10">
      <c r="A48" s="8"/>
      <c r="B48" s="9"/>
      <c r="C48" s="9"/>
      <c r="D48" s="9"/>
      <c r="E48" s="9" t="s">
        <v>126</v>
      </c>
      <c r="F48" s="9" t="s">
        <v>38</v>
      </c>
      <c r="G48" s="13" t="s">
        <v>127</v>
      </c>
      <c r="H48" s="12"/>
      <c r="I48" s="12">
        <v>1</v>
      </c>
      <c r="J48" s="12">
        <f t="shared" si="5"/>
        <v>1</v>
      </c>
    </row>
    <row r="49" s="1" customFormat="1" ht="36.75" spans="1:10">
      <c r="A49" s="8">
        <v>6</v>
      </c>
      <c r="B49" s="9" t="s">
        <v>128</v>
      </c>
      <c r="C49" s="9" t="s">
        <v>128</v>
      </c>
      <c r="D49" s="9" t="s">
        <v>129</v>
      </c>
      <c r="E49" s="9" t="s">
        <v>130</v>
      </c>
      <c r="F49" s="9" t="s">
        <v>18</v>
      </c>
      <c r="G49" s="13" t="s">
        <v>131</v>
      </c>
      <c r="H49" s="12"/>
      <c r="I49" s="12">
        <v>2</v>
      </c>
      <c r="J49" s="12">
        <f t="shared" si="5"/>
        <v>2</v>
      </c>
    </row>
    <row r="50" s="1" customFormat="1" ht="37.5" spans="1:10">
      <c r="A50" s="8"/>
      <c r="B50" s="9"/>
      <c r="C50" s="9"/>
      <c r="D50" s="9"/>
      <c r="E50" s="9" t="s">
        <v>132</v>
      </c>
      <c r="F50" s="9" t="s">
        <v>13</v>
      </c>
      <c r="G50" s="13" t="s">
        <v>133</v>
      </c>
      <c r="H50" s="12"/>
      <c r="I50" s="12">
        <v>2</v>
      </c>
      <c r="J50" s="12">
        <f t="shared" si="5"/>
        <v>2</v>
      </c>
    </row>
    <row r="51" s="1" customFormat="1" ht="37.5" spans="1:10">
      <c r="A51" s="8"/>
      <c r="B51" s="9"/>
      <c r="C51" s="9"/>
      <c r="D51" s="9"/>
      <c r="E51" s="9" t="s">
        <v>134</v>
      </c>
      <c r="F51" s="9" t="s">
        <v>13</v>
      </c>
      <c r="G51" s="13" t="s">
        <v>135</v>
      </c>
      <c r="H51" s="12"/>
      <c r="I51" s="12"/>
      <c r="J51" s="12"/>
    </row>
    <row r="52" s="1" customFormat="1" ht="72" spans="1:10">
      <c r="A52" s="8"/>
      <c r="B52" s="9"/>
      <c r="C52" s="9"/>
      <c r="D52" s="9" t="s">
        <v>136</v>
      </c>
      <c r="E52" s="9" t="s">
        <v>137</v>
      </c>
      <c r="F52" s="9" t="s">
        <v>18</v>
      </c>
      <c r="G52" s="13" t="s">
        <v>138</v>
      </c>
      <c r="H52" s="12"/>
      <c r="I52" s="12">
        <v>2</v>
      </c>
      <c r="J52" s="12">
        <f t="shared" ref="J52:J56" si="6">H52+I52</f>
        <v>2</v>
      </c>
    </row>
    <row r="53" s="1" customFormat="1" ht="36" spans="1:10">
      <c r="A53" s="8"/>
      <c r="B53" s="9"/>
      <c r="C53" s="9"/>
      <c r="D53" s="9" t="s">
        <v>139</v>
      </c>
      <c r="E53" s="9" t="s">
        <v>139</v>
      </c>
      <c r="F53" s="9" t="s">
        <v>18</v>
      </c>
      <c r="G53" s="13" t="s">
        <v>140</v>
      </c>
      <c r="H53" s="12"/>
      <c r="I53" s="12">
        <v>2</v>
      </c>
      <c r="J53" s="12">
        <f t="shared" si="6"/>
        <v>2</v>
      </c>
    </row>
    <row r="54" s="1" customFormat="1" ht="48" spans="1:10">
      <c r="A54" s="8"/>
      <c r="B54" s="9"/>
      <c r="C54" s="9"/>
      <c r="D54" s="9" t="s">
        <v>141</v>
      </c>
      <c r="E54" s="9" t="s">
        <v>142</v>
      </c>
      <c r="F54" s="9" t="s">
        <v>18</v>
      </c>
      <c r="G54" s="13" t="s">
        <v>143</v>
      </c>
      <c r="H54" s="12"/>
      <c r="I54" s="12">
        <v>1</v>
      </c>
      <c r="J54" s="12">
        <f t="shared" si="6"/>
        <v>1</v>
      </c>
    </row>
    <row r="55" s="1" customFormat="1" ht="24" spans="1:10">
      <c r="A55" s="8"/>
      <c r="B55" s="9"/>
      <c r="C55" s="9"/>
      <c r="D55" s="9" t="s">
        <v>144</v>
      </c>
      <c r="E55" s="9" t="s">
        <v>144</v>
      </c>
      <c r="F55" s="9" t="s">
        <v>18</v>
      </c>
      <c r="G55" s="13" t="s">
        <v>145</v>
      </c>
      <c r="H55" s="12"/>
      <c r="I55" s="12">
        <v>1</v>
      </c>
      <c r="J55" s="12">
        <f t="shared" si="6"/>
        <v>1</v>
      </c>
    </row>
    <row r="56" s="1" customFormat="1" ht="24" spans="1:10">
      <c r="A56" s="8">
        <v>7</v>
      </c>
      <c r="B56" s="9" t="s">
        <v>146</v>
      </c>
      <c r="C56" s="9" t="s">
        <v>146</v>
      </c>
      <c r="D56" s="9" t="s">
        <v>147</v>
      </c>
      <c r="E56" s="9" t="s">
        <v>148</v>
      </c>
      <c r="F56" s="9" t="s">
        <v>13</v>
      </c>
      <c r="G56" s="13" t="s">
        <v>149</v>
      </c>
      <c r="H56" s="12"/>
      <c r="I56" s="12">
        <v>2</v>
      </c>
      <c r="J56" s="12">
        <f t="shared" si="6"/>
        <v>2</v>
      </c>
    </row>
    <row r="57" s="1" customFormat="1" ht="24" spans="1:10">
      <c r="A57" s="8"/>
      <c r="B57" s="9"/>
      <c r="C57" s="9"/>
      <c r="D57" s="9"/>
      <c r="E57" s="9" t="s">
        <v>150</v>
      </c>
      <c r="F57" s="9" t="s">
        <v>13</v>
      </c>
      <c r="G57" s="13" t="s">
        <v>151</v>
      </c>
      <c r="H57" s="12"/>
      <c r="I57" s="12"/>
      <c r="J57" s="12"/>
    </row>
    <row r="58" s="1" customFormat="1" spans="1:10">
      <c r="A58" s="8"/>
      <c r="B58" s="9"/>
      <c r="C58" s="9"/>
      <c r="D58" s="9"/>
      <c r="E58" s="9" t="s">
        <v>152</v>
      </c>
      <c r="F58" s="9" t="s">
        <v>13</v>
      </c>
      <c r="G58" s="13" t="s">
        <v>151</v>
      </c>
      <c r="H58" s="12"/>
      <c r="I58" s="12"/>
      <c r="J58" s="12"/>
    </row>
    <row r="59" s="1" customFormat="1" ht="24" spans="1:10">
      <c r="A59" s="8"/>
      <c r="B59" s="9"/>
      <c r="C59" s="9"/>
      <c r="D59" s="9"/>
      <c r="E59" s="9" t="s">
        <v>153</v>
      </c>
      <c r="F59" s="9" t="s">
        <v>13</v>
      </c>
      <c r="G59" s="13" t="s">
        <v>149</v>
      </c>
      <c r="H59" s="12"/>
      <c r="I59" s="12">
        <v>1</v>
      </c>
      <c r="J59" s="12">
        <f t="shared" ref="J59:J61" si="7">H59+I59</f>
        <v>1</v>
      </c>
    </row>
    <row r="60" s="1" customFormat="1" ht="60" spans="1:10">
      <c r="A60" s="8"/>
      <c r="B60" s="9"/>
      <c r="C60" s="9"/>
      <c r="D60" s="9" t="s">
        <v>154</v>
      </c>
      <c r="E60" s="9" t="s">
        <v>154</v>
      </c>
      <c r="F60" s="9" t="s">
        <v>13</v>
      </c>
      <c r="G60" s="13" t="s">
        <v>155</v>
      </c>
      <c r="H60" s="12"/>
      <c r="I60" s="12">
        <v>3</v>
      </c>
      <c r="J60" s="12">
        <f t="shared" si="7"/>
        <v>3</v>
      </c>
    </row>
    <row r="61" s="1" customFormat="1" ht="72" spans="1:10">
      <c r="A61" s="8">
        <v>8</v>
      </c>
      <c r="B61" s="9" t="s">
        <v>156</v>
      </c>
      <c r="C61" s="9" t="s">
        <v>156</v>
      </c>
      <c r="D61" s="9" t="s">
        <v>156</v>
      </c>
      <c r="E61" s="9" t="s">
        <v>156</v>
      </c>
      <c r="F61" s="9" t="s">
        <v>18</v>
      </c>
      <c r="G61" s="13" t="s">
        <v>157</v>
      </c>
      <c r="H61" s="12"/>
      <c r="I61" s="12">
        <v>1</v>
      </c>
      <c r="J61" s="12">
        <f t="shared" si="7"/>
        <v>1</v>
      </c>
    </row>
    <row r="62" s="1" customFormat="1" ht="24" spans="1:10">
      <c r="A62" s="8">
        <v>9</v>
      </c>
      <c r="B62" s="9" t="s">
        <v>158</v>
      </c>
      <c r="C62" s="9" t="s">
        <v>158</v>
      </c>
      <c r="D62" s="9" t="s">
        <v>159</v>
      </c>
      <c r="E62" s="9" t="s">
        <v>160</v>
      </c>
      <c r="F62" s="9" t="s">
        <v>18</v>
      </c>
      <c r="G62" s="13" t="s">
        <v>161</v>
      </c>
      <c r="H62" s="12"/>
      <c r="I62" s="12"/>
      <c r="J62" s="12"/>
    </row>
    <row r="63" s="1" customFormat="1" ht="36" spans="1:10">
      <c r="A63" s="8"/>
      <c r="B63" s="9"/>
      <c r="C63" s="9"/>
      <c r="D63" s="9"/>
      <c r="E63" s="9" t="s">
        <v>162</v>
      </c>
      <c r="F63" s="9" t="s">
        <v>18</v>
      </c>
      <c r="G63" s="13" t="s">
        <v>163</v>
      </c>
      <c r="H63" s="12"/>
      <c r="I63" s="12">
        <v>1</v>
      </c>
      <c r="J63" s="12">
        <f t="shared" ref="J63:J65" si="8">H63+I63</f>
        <v>1</v>
      </c>
    </row>
    <row r="64" s="1" customFormat="1" ht="48" spans="1:10">
      <c r="A64" s="8"/>
      <c r="B64" s="9"/>
      <c r="C64" s="9"/>
      <c r="D64" s="9" t="s">
        <v>164</v>
      </c>
      <c r="E64" s="9" t="s">
        <v>165</v>
      </c>
      <c r="F64" s="9" t="s">
        <v>13</v>
      </c>
      <c r="G64" s="13" t="s">
        <v>166</v>
      </c>
      <c r="H64" s="12"/>
      <c r="I64" s="12">
        <v>1</v>
      </c>
      <c r="J64" s="12">
        <f t="shared" si="8"/>
        <v>1</v>
      </c>
    </row>
    <row r="65" s="1" customFormat="1" ht="36" spans="1:10">
      <c r="A65" s="8"/>
      <c r="B65" s="9"/>
      <c r="C65" s="9"/>
      <c r="D65" s="9"/>
      <c r="E65" s="9" t="s">
        <v>167</v>
      </c>
      <c r="F65" s="9" t="s">
        <v>13</v>
      </c>
      <c r="G65" s="13" t="s">
        <v>168</v>
      </c>
      <c r="H65" s="12"/>
      <c r="I65" s="12">
        <v>1</v>
      </c>
      <c r="J65" s="12">
        <f t="shared" si="8"/>
        <v>1</v>
      </c>
    </row>
    <row r="66" s="1" customFormat="1" ht="36" spans="1:10">
      <c r="A66" s="8"/>
      <c r="B66" s="9"/>
      <c r="C66" s="9"/>
      <c r="D66" s="9"/>
      <c r="E66" s="9" t="s">
        <v>169</v>
      </c>
      <c r="F66" s="9" t="s">
        <v>13</v>
      </c>
      <c r="G66" s="13" t="s">
        <v>170</v>
      </c>
      <c r="H66" s="12"/>
      <c r="I66" s="12"/>
      <c r="J66" s="12"/>
    </row>
    <row r="67" s="1" customFormat="1" ht="36.75" spans="1:10">
      <c r="A67" s="8"/>
      <c r="B67" s="9"/>
      <c r="C67" s="9"/>
      <c r="D67" s="9" t="s">
        <v>171</v>
      </c>
      <c r="E67" s="9" t="s">
        <v>171</v>
      </c>
      <c r="F67" s="9" t="s">
        <v>18</v>
      </c>
      <c r="G67" s="13" t="s">
        <v>172</v>
      </c>
      <c r="H67" s="12"/>
      <c r="I67" s="12">
        <v>1</v>
      </c>
      <c r="J67" s="12">
        <f t="shared" ref="J67:J89" si="9">H67+I67</f>
        <v>1</v>
      </c>
    </row>
    <row r="68" s="1" customFormat="1" ht="60" spans="1:10">
      <c r="A68" s="8">
        <v>10</v>
      </c>
      <c r="B68" s="9" t="s">
        <v>173</v>
      </c>
      <c r="C68" s="9" t="s">
        <v>173</v>
      </c>
      <c r="D68" s="9" t="s">
        <v>173</v>
      </c>
      <c r="E68" s="9" t="s">
        <v>174</v>
      </c>
      <c r="F68" s="9" t="s">
        <v>18</v>
      </c>
      <c r="G68" s="13" t="s">
        <v>175</v>
      </c>
      <c r="H68" s="12"/>
      <c r="I68" s="12">
        <v>1</v>
      </c>
      <c r="J68" s="12">
        <f t="shared" si="9"/>
        <v>1</v>
      </c>
    </row>
    <row r="69" s="1" customFormat="1" ht="48.75" spans="1:10">
      <c r="A69" s="14">
        <v>12</v>
      </c>
      <c r="B69" s="15" t="s">
        <v>176</v>
      </c>
      <c r="C69" s="15" t="s">
        <v>176</v>
      </c>
      <c r="D69" s="9" t="s">
        <v>177</v>
      </c>
      <c r="E69" s="9" t="s">
        <v>178</v>
      </c>
      <c r="F69" s="9" t="s">
        <v>13</v>
      </c>
      <c r="G69" s="13" t="s">
        <v>179</v>
      </c>
      <c r="H69" s="12"/>
      <c r="I69" s="12">
        <v>2</v>
      </c>
      <c r="J69" s="12">
        <f t="shared" si="9"/>
        <v>2</v>
      </c>
    </row>
    <row r="70" s="1" customFormat="1" ht="72" spans="1:10">
      <c r="A70" s="8">
        <v>13</v>
      </c>
      <c r="B70" s="9" t="s">
        <v>180</v>
      </c>
      <c r="C70" s="9" t="s">
        <v>181</v>
      </c>
      <c r="D70" s="9" t="s">
        <v>182</v>
      </c>
      <c r="E70" s="9" t="s">
        <v>182</v>
      </c>
      <c r="F70" s="9" t="s">
        <v>18</v>
      </c>
      <c r="G70" s="13" t="s">
        <v>183</v>
      </c>
      <c r="H70" s="12"/>
      <c r="I70" s="12">
        <v>2</v>
      </c>
      <c r="J70" s="12">
        <f t="shared" si="9"/>
        <v>2</v>
      </c>
    </row>
    <row r="71" s="1" customFormat="1" ht="60" spans="1:10">
      <c r="A71" s="8"/>
      <c r="B71" s="9"/>
      <c r="C71" s="9"/>
      <c r="D71" s="9" t="s">
        <v>184</v>
      </c>
      <c r="E71" s="9" t="s">
        <v>185</v>
      </c>
      <c r="F71" s="9" t="s">
        <v>18</v>
      </c>
      <c r="G71" s="13" t="s">
        <v>186</v>
      </c>
      <c r="H71" s="12"/>
      <c r="I71" s="12">
        <v>1</v>
      </c>
      <c r="J71" s="12">
        <f t="shared" si="9"/>
        <v>1</v>
      </c>
    </row>
    <row r="72" s="1" customFormat="1" ht="72" spans="1:10">
      <c r="A72" s="8"/>
      <c r="B72" s="9"/>
      <c r="C72" s="9"/>
      <c r="D72" s="9" t="s">
        <v>187</v>
      </c>
      <c r="E72" s="9" t="s">
        <v>187</v>
      </c>
      <c r="F72" s="9" t="s">
        <v>18</v>
      </c>
      <c r="G72" s="13" t="s">
        <v>188</v>
      </c>
      <c r="H72" s="12"/>
      <c r="I72" s="12">
        <v>2</v>
      </c>
      <c r="J72" s="12">
        <f t="shared" si="9"/>
        <v>2</v>
      </c>
    </row>
    <row r="73" s="1" customFormat="1" ht="60" spans="1:10">
      <c r="A73" s="16">
        <v>14</v>
      </c>
      <c r="B73" s="15" t="s">
        <v>189</v>
      </c>
      <c r="C73" s="9" t="s">
        <v>190</v>
      </c>
      <c r="D73" s="9" t="s">
        <v>190</v>
      </c>
      <c r="E73" s="9" t="s">
        <v>191</v>
      </c>
      <c r="F73" s="9" t="s">
        <v>18</v>
      </c>
      <c r="G73" s="13" t="s">
        <v>192</v>
      </c>
      <c r="H73" s="12">
        <v>7</v>
      </c>
      <c r="I73" s="12">
        <v>1</v>
      </c>
      <c r="J73" s="12">
        <f t="shared" si="9"/>
        <v>8</v>
      </c>
    </row>
    <row r="74" s="1" customFormat="1" ht="36" spans="1:10">
      <c r="A74" s="9">
        <v>15</v>
      </c>
      <c r="B74" s="9" t="s">
        <v>193</v>
      </c>
      <c r="C74" s="9" t="s">
        <v>194</v>
      </c>
      <c r="D74" s="9" t="s">
        <v>195</v>
      </c>
      <c r="E74" s="9" t="s">
        <v>196</v>
      </c>
      <c r="F74" s="9" t="s">
        <v>38</v>
      </c>
      <c r="G74" s="17" t="s">
        <v>197</v>
      </c>
      <c r="H74" s="18">
        <v>12</v>
      </c>
      <c r="I74" s="18">
        <v>3</v>
      </c>
      <c r="J74" s="12">
        <f t="shared" si="9"/>
        <v>15</v>
      </c>
    </row>
    <row r="75" s="1" customFormat="1" ht="36" spans="1:10">
      <c r="A75" s="9"/>
      <c r="B75" s="9"/>
      <c r="C75" s="9" t="s">
        <v>198</v>
      </c>
      <c r="D75" s="9" t="s">
        <v>199</v>
      </c>
      <c r="E75" s="9" t="s">
        <v>199</v>
      </c>
      <c r="F75" s="9" t="s">
        <v>13</v>
      </c>
      <c r="G75" s="17" t="s">
        <v>200</v>
      </c>
      <c r="H75" s="18">
        <v>3</v>
      </c>
      <c r="I75" s="18"/>
      <c r="J75" s="12">
        <f t="shared" si="9"/>
        <v>3</v>
      </c>
    </row>
    <row r="76" s="1" customFormat="1" spans="1:10">
      <c r="A76" s="9"/>
      <c r="B76" s="9"/>
      <c r="C76" s="9"/>
      <c r="D76" s="9" t="s">
        <v>201</v>
      </c>
      <c r="E76" s="9" t="s">
        <v>201</v>
      </c>
      <c r="F76" s="9" t="s">
        <v>18</v>
      </c>
      <c r="G76" s="17" t="s">
        <v>202</v>
      </c>
      <c r="H76" s="12"/>
      <c r="I76" s="12">
        <v>3</v>
      </c>
      <c r="J76" s="12">
        <f t="shared" si="9"/>
        <v>3</v>
      </c>
    </row>
    <row r="77" s="1" customFormat="1" ht="48" spans="1:10">
      <c r="A77" s="9"/>
      <c r="B77" s="9"/>
      <c r="C77" s="9"/>
      <c r="D77" s="9" t="s">
        <v>203</v>
      </c>
      <c r="E77" s="9" t="s">
        <v>203</v>
      </c>
      <c r="F77" s="9" t="s">
        <v>13</v>
      </c>
      <c r="G77" s="17" t="s">
        <v>204</v>
      </c>
      <c r="H77" s="18"/>
      <c r="I77" s="18">
        <v>5</v>
      </c>
      <c r="J77" s="12">
        <f t="shared" si="9"/>
        <v>5</v>
      </c>
    </row>
    <row r="78" s="1" customFormat="1" ht="24" spans="1:10">
      <c r="A78" s="9"/>
      <c r="B78" s="9"/>
      <c r="C78" s="9"/>
      <c r="D78" s="9" t="s">
        <v>205</v>
      </c>
      <c r="E78" s="9" t="s">
        <v>205</v>
      </c>
      <c r="F78" s="9" t="s">
        <v>13</v>
      </c>
      <c r="G78" s="17" t="s">
        <v>206</v>
      </c>
      <c r="H78" s="12"/>
      <c r="I78" s="12">
        <v>3</v>
      </c>
      <c r="J78" s="12">
        <f t="shared" si="9"/>
        <v>3</v>
      </c>
    </row>
    <row r="79" s="1" customFormat="1" ht="72.75" spans="1:10">
      <c r="A79" s="8">
        <v>16</v>
      </c>
      <c r="B79" s="9" t="s">
        <v>207</v>
      </c>
      <c r="C79" s="9" t="s">
        <v>207</v>
      </c>
      <c r="D79" s="9" t="s">
        <v>208</v>
      </c>
      <c r="E79" s="9" t="s">
        <v>208</v>
      </c>
      <c r="F79" s="9" t="s">
        <v>13</v>
      </c>
      <c r="G79" s="13" t="s">
        <v>209</v>
      </c>
      <c r="H79" s="12"/>
      <c r="I79" s="12">
        <v>5</v>
      </c>
      <c r="J79" s="12">
        <f t="shared" si="9"/>
        <v>5</v>
      </c>
    </row>
    <row r="80" s="1" customFormat="1" ht="36" spans="1:10">
      <c r="A80" s="8"/>
      <c r="B80" s="9"/>
      <c r="C80" s="9"/>
      <c r="D80" s="9" t="s">
        <v>210</v>
      </c>
      <c r="E80" s="9" t="s">
        <v>210</v>
      </c>
      <c r="F80" s="9" t="s">
        <v>13</v>
      </c>
      <c r="G80" s="13" t="s">
        <v>211</v>
      </c>
      <c r="H80" s="12">
        <v>2</v>
      </c>
      <c r="I80" s="12"/>
      <c r="J80" s="12">
        <f t="shared" si="9"/>
        <v>2</v>
      </c>
    </row>
    <row r="81" s="1" customFormat="1" ht="84" spans="1:10">
      <c r="A81" s="8">
        <v>17</v>
      </c>
      <c r="B81" s="9" t="s">
        <v>212</v>
      </c>
      <c r="C81" s="9" t="s">
        <v>212</v>
      </c>
      <c r="D81" s="9" t="s">
        <v>213</v>
      </c>
      <c r="E81" s="9" t="s">
        <v>214</v>
      </c>
      <c r="F81" s="9" t="s">
        <v>13</v>
      </c>
      <c r="G81" s="13" t="s">
        <v>215</v>
      </c>
      <c r="H81" s="12">
        <v>9</v>
      </c>
      <c r="I81" s="12">
        <v>2</v>
      </c>
      <c r="J81" s="12">
        <f t="shared" si="9"/>
        <v>11</v>
      </c>
    </row>
    <row r="82" s="1" customFormat="1" ht="60.75" spans="1:10">
      <c r="A82" s="8">
        <v>18</v>
      </c>
      <c r="B82" s="9" t="s">
        <v>216</v>
      </c>
      <c r="C82" s="9" t="s">
        <v>216</v>
      </c>
      <c r="D82" s="9" t="s">
        <v>217</v>
      </c>
      <c r="E82" s="9" t="s">
        <v>218</v>
      </c>
      <c r="F82" s="9" t="s">
        <v>18</v>
      </c>
      <c r="G82" s="13" t="s">
        <v>219</v>
      </c>
      <c r="H82" s="12"/>
      <c r="I82" s="12">
        <v>3</v>
      </c>
      <c r="J82" s="12">
        <f t="shared" si="9"/>
        <v>3</v>
      </c>
    </row>
    <row r="83" s="1" customFormat="1" ht="60.75" spans="1:10">
      <c r="A83" s="8"/>
      <c r="B83" s="9"/>
      <c r="C83" s="9"/>
      <c r="D83" s="9"/>
      <c r="E83" s="9" t="s">
        <v>220</v>
      </c>
      <c r="F83" s="9" t="s">
        <v>18</v>
      </c>
      <c r="G83" s="13" t="s">
        <v>219</v>
      </c>
      <c r="H83" s="12"/>
      <c r="I83" s="12">
        <v>1</v>
      </c>
      <c r="J83" s="12">
        <f t="shared" si="9"/>
        <v>1</v>
      </c>
    </row>
    <row r="84" s="1" customFormat="1" ht="48.75" spans="1:10">
      <c r="A84" s="8"/>
      <c r="B84" s="9"/>
      <c r="C84" s="9"/>
      <c r="D84" s="9"/>
      <c r="E84" s="9" t="s">
        <v>221</v>
      </c>
      <c r="F84" s="9" t="s">
        <v>18</v>
      </c>
      <c r="G84" s="13" t="s">
        <v>222</v>
      </c>
      <c r="H84" s="12">
        <v>10</v>
      </c>
      <c r="I84" s="12">
        <v>3</v>
      </c>
      <c r="J84" s="12">
        <f t="shared" si="9"/>
        <v>13</v>
      </c>
    </row>
    <row r="85" s="1" customFormat="1" spans="1:10">
      <c r="A85" s="8">
        <v>21</v>
      </c>
      <c r="B85" s="9" t="s">
        <v>223</v>
      </c>
      <c r="C85" s="9" t="s">
        <v>223</v>
      </c>
      <c r="D85" s="9" t="s">
        <v>223</v>
      </c>
      <c r="E85" s="9" t="s">
        <v>224</v>
      </c>
      <c r="F85" s="9" t="s">
        <v>18</v>
      </c>
      <c r="G85" s="13" t="s">
        <v>225</v>
      </c>
      <c r="H85" s="12"/>
      <c r="I85" s="12">
        <v>2</v>
      </c>
      <c r="J85" s="12">
        <f t="shared" si="9"/>
        <v>2</v>
      </c>
    </row>
    <row r="86" s="1" customFormat="1" spans="1:10">
      <c r="A86" s="8"/>
      <c r="B86" s="9"/>
      <c r="C86" s="9"/>
      <c r="D86" s="9"/>
      <c r="E86" s="9" t="s">
        <v>226</v>
      </c>
      <c r="F86" s="9" t="s">
        <v>18</v>
      </c>
      <c r="G86" s="13" t="s">
        <v>227</v>
      </c>
      <c r="H86" s="12"/>
      <c r="I86" s="12">
        <v>2</v>
      </c>
      <c r="J86" s="12">
        <f t="shared" si="9"/>
        <v>2</v>
      </c>
    </row>
    <row r="87" s="1" customFormat="1" ht="36" spans="1:10">
      <c r="A87" s="8"/>
      <c r="B87" s="9"/>
      <c r="C87" s="9"/>
      <c r="D87" s="9"/>
      <c r="E87" s="9" t="s">
        <v>228</v>
      </c>
      <c r="F87" s="9" t="s">
        <v>18</v>
      </c>
      <c r="G87" s="13" t="s">
        <v>229</v>
      </c>
      <c r="H87" s="12"/>
      <c r="I87" s="12">
        <v>1</v>
      </c>
      <c r="J87" s="12">
        <f t="shared" si="9"/>
        <v>1</v>
      </c>
    </row>
    <row r="88" s="1" customFormat="1" ht="36" spans="1:10">
      <c r="A88" s="8"/>
      <c r="B88" s="9"/>
      <c r="C88" s="9"/>
      <c r="D88" s="9"/>
      <c r="E88" s="9" t="s">
        <v>230</v>
      </c>
      <c r="F88" s="9" t="s">
        <v>18</v>
      </c>
      <c r="G88" s="13" t="s">
        <v>229</v>
      </c>
      <c r="H88" s="12"/>
      <c r="I88" s="12">
        <v>2</v>
      </c>
      <c r="J88" s="12">
        <f t="shared" si="9"/>
        <v>2</v>
      </c>
    </row>
    <row r="89" s="1" customFormat="1" ht="36" spans="1:10">
      <c r="A89" s="8"/>
      <c r="B89" s="9"/>
      <c r="C89" s="9"/>
      <c r="D89" s="9"/>
      <c r="E89" s="9" t="s">
        <v>231</v>
      </c>
      <c r="F89" s="9" t="s">
        <v>18</v>
      </c>
      <c r="G89" s="13" t="s">
        <v>232</v>
      </c>
      <c r="H89" s="12"/>
      <c r="I89" s="12">
        <v>5</v>
      </c>
      <c r="J89" s="12">
        <f t="shared" si="9"/>
        <v>5</v>
      </c>
    </row>
    <row r="90" s="1" customFormat="1" ht="24" spans="1:10">
      <c r="A90" s="16"/>
      <c r="B90" s="15"/>
      <c r="C90" s="15"/>
      <c r="D90" s="9" t="s">
        <v>233</v>
      </c>
      <c r="E90" s="9" t="s">
        <v>234</v>
      </c>
      <c r="F90" s="9" t="s">
        <v>13</v>
      </c>
      <c r="G90" s="13" t="s">
        <v>235</v>
      </c>
      <c r="H90" s="12"/>
      <c r="I90" s="12"/>
      <c r="J90" s="12"/>
    </row>
    <row r="91" s="1" customFormat="1" ht="24" spans="1:10">
      <c r="A91" s="16">
        <v>22</v>
      </c>
      <c r="B91" s="15" t="s">
        <v>236</v>
      </c>
      <c r="C91" s="15" t="s">
        <v>236</v>
      </c>
      <c r="D91" s="9"/>
      <c r="E91" s="9" t="s">
        <v>237</v>
      </c>
      <c r="F91" s="9" t="s">
        <v>13</v>
      </c>
      <c r="G91" s="13" t="s">
        <v>238</v>
      </c>
      <c r="H91" s="12"/>
      <c r="I91" s="12">
        <v>1</v>
      </c>
      <c r="J91" s="12">
        <f t="shared" ref="J91:J96" si="10">H91+I91</f>
        <v>1</v>
      </c>
    </row>
    <row r="92" s="1" customFormat="1" ht="24" spans="1:10">
      <c r="A92" s="16"/>
      <c r="B92" s="15"/>
      <c r="C92" s="15"/>
      <c r="D92" s="9"/>
      <c r="E92" s="9" t="s">
        <v>239</v>
      </c>
      <c r="F92" s="9" t="s">
        <v>13</v>
      </c>
      <c r="G92" s="13" t="s">
        <v>240</v>
      </c>
      <c r="H92" s="12"/>
      <c r="I92" s="12"/>
      <c r="J92" s="12"/>
    </row>
    <row r="93" s="1" customFormat="1" ht="24" spans="1:10">
      <c r="A93" s="8">
        <v>23</v>
      </c>
      <c r="B93" s="9" t="s">
        <v>241</v>
      </c>
      <c r="C93" s="9" t="s">
        <v>241</v>
      </c>
      <c r="D93" s="9" t="s">
        <v>242</v>
      </c>
      <c r="E93" s="9" t="s">
        <v>242</v>
      </c>
      <c r="F93" s="9" t="s">
        <v>18</v>
      </c>
      <c r="G93" s="13" t="s">
        <v>243</v>
      </c>
      <c r="H93" s="12"/>
      <c r="I93" s="12">
        <v>3</v>
      </c>
      <c r="J93" s="12">
        <f t="shared" si="10"/>
        <v>3</v>
      </c>
    </row>
    <row r="94" s="1" customFormat="1" ht="48" spans="1:10">
      <c r="A94" s="8"/>
      <c r="B94" s="9"/>
      <c r="C94" s="9"/>
      <c r="D94" s="9" t="s">
        <v>244</v>
      </c>
      <c r="E94" s="9" t="s">
        <v>245</v>
      </c>
      <c r="F94" s="9" t="s">
        <v>13</v>
      </c>
      <c r="G94" s="13" t="s">
        <v>246</v>
      </c>
      <c r="H94" s="12"/>
      <c r="I94" s="12">
        <v>3</v>
      </c>
      <c r="J94" s="12">
        <f t="shared" si="10"/>
        <v>3</v>
      </c>
    </row>
    <row r="95" s="1" customFormat="1" ht="96" spans="1:10">
      <c r="A95" s="8">
        <v>24</v>
      </c>
      <c r="B95" s="9" t="s">
        <v>247</v>
      </c>
      <c r="C95" s="9" t="s">
        <v>247</v>
      </c>
      <c r="D95" s="9" t="s">
        <v>248</v>
      </c>
      <c r="E95" s="9" t="s">
        <v>248</v>
      </c>
      <c r="F95" s="9" t="s">
        <v>13</v>
      </c>
      <c r="G95" s="13" t="s">
        <v>249</v>
      </c>
      <c r="H95" s="12"/>
      <c r="I95" s="12">
        <v>2</v>
      </c>
      <c r="J95" s="12">
        <f t="shared" si="10"/>
        <v>2</v>
      </c>
    </row>
    <row r="96" s="1" customFormat="1" ht="84" spans="1:10">
      <c r="A96" s="8"/>
      <c r="B96" s="9"/>
      <c r="C96" s="9"/>
      <c r="D96" s="9" t="s">
        <v>250</v>
      </c>
      <c r="E96" s="9" t="s">
        <v>250</v>
      </c>
      <c r="F96" s="9" t="s">
        <v>13</v>
      </c>
      <c r="G96" s="13" t="s">
        <v>251</v>
      </c>
      <c r="H96" s="12"/>
      <c r="I96" s="12">
        <v>3</v>
      </c>
      <c r="J96" s="12">
        <f t="shared" si="10"/>
        <v>3</v>
      </c>
    </row>
    <row r="97" s="1" customFormat="1" ht="48" spans="1:10">
      <c r="A97" s="8"/>
      <c r="B97" s="9"/>
      <c r="C97" s="9"/>
      <c r="D97" s="9" t="s">
        <v>252</v>
      </c>
      <c r="E97" s="9" t="s">
        <v>252</v>
      </c>
      <c r="F97" s="9" t="s">
        <v>13</v>
      </c>
      <c r="G97" s="13" t="s">
        <v>253</v>
      </c>
      <c r="H97" s="12"/>
      <c r="I97" s="12"/>
      <c r="J97" s="12"/>
    </row>
    <row r="98" s="1" customFormat="1" ht="96" spans="1:10">
      <c r="A98" s="8"/>
      <c r="B98" s="9"/>
      <c r="C98" s="9"/>
      <c r="D98" s="9" t="s">
        <v>247</v>
      </c>
      <c r="E98" s="9" t="s">
        <v>247</v>
      </c>
      <c r="F98" s="9" t="s">
        <v>13</v>
      </c>
      <c r="G98" s="13" t="s">
        <v>254</v>
      </c>
      <c r="H98" s="12"/>
      <c r="I98" s="12">
        <v>5</v>
      </c>
      <c r="J98" s="12">
        <f t="shared" ref="J98:J110" si="11">H98+I98</f>
        <v>5</v>
      </c>
    </row>
    <row r="99" s="1" customFormat="1" ht="48.75" spans="1:10">
      <c r="A99" s="8">
        <v>25</v>
      </c>
      <c r="B99" s="9" t="s">
        <v>255</v>
      </c>
      <c r="C99" s="9" t="s">
        <v>255</v>
      </c>
      <c r="D99" s="9" t="s">
        <v>256</v>
      </c>
      <c r="E99" s="9" t="s">
        <v>257</v>
      </c>
      <c r="F99" s="9" t="s">
        <v>13</v>
      </c>
      <c r="G99" s="13" t="s">
        <v>258</v>
      </c>
      <c r="H99" s="12"/>
      <c r="I99" s="12">
        <v>1</v>
      </c>
      <c r="J99" s="12">
        <f t="shared" si="11"/>
        <v>1</v>
      </c>
    </row>
    <row r="100" s="1" customFormat="1" ht="36" spans="1:10">
      <c r="A100" s="8"/>
      <c r="B100" s="9"/>
      <c r="C100" s="9"/>
      <c r="D100" s="9" t="s">
        <v>259</v>
      </c>
      <c r="E100" s="9" t="s">
        <v>260</v>
      </c>
      <c r="F100" s="9" t="s">
        <v>13</v>
      </c>
      <c r="G100" s="13" t="s">
        <v>261</v>
      </c>
      <c r="H100" s="12"/>
      <c r="I100" s="12">
        <v>1</v>
      </c>
      <c r="J100" s="12">
        <f t="shared" si="11"/>
        <v>1</v>
      </c>
    </row>
    <row r="101" s="1" customFormat="1" ht="72" spans="1:10">
      <c r="A101" s="8"/>
      <c r="B101" s="9"/>
      <c r="C101" s="9"/>
      <c r="D101" s="9"/>
      <c r="E101" s="9" t="s">
        <v>262</v>
      </c>
      <c r="F101" s="9" t="s">
        <v>13</v>
      </c>
      <c r="G101" s="13" t="s">
        <v>263</v>
      </c>
      <c r="H101" s="12"/>
      <c r="I101" s="12">
        <v>3</v>
      </c>
      <c r="J101" s="12">
        <f t="shared" si="11"/>
        <v>3</v>
      </c>
    </row>
    <row r="102" s="1" customFormat="1" ht="36" spans="1:10">
      <c r="A102" s="16">
        <v>26</v>
      </c>
      <c r="B102" s="15" t="s">
        <v>264</v>
      </c>
      <c r="C102" s="15" t="s">
        <v>264</v>
      </c>
      <c r="D102" s="9" t="s">
        <v>265</v>
      </c>
      <c r="E102" s="9" t="s">
        <v>265</v>
      </c>
      <c r="F102" s="9" t="s">
        <v>38</v>
      </c>
      <c r="G102" s="13" t="s">
        <v>266</v>
      </c>
      <c r="H102" s="12">
        <v>2</v>
      </c>
      <c r="I102" s="12"/>
      <c r="J102" s="12">
        <f t="shared" si="11"/>
        <v>2</v>
      </c>
    </row>
    <row r="103" s="1" customFormat="1" ht="158.25" spans="1:10">
      <c r="A103" s="8">
        <v>27</v>
      </c>
      <c r="B103" s="9" t="s">
        <v>267</v>
      </c>
      <c r="C103" s="9" t="s">
        <v>267</v>
      </c>
      <c r="D103" s="9" t="s">
        <v>267</v>
      </c>
      <c r="E103" s="9" t="s">
        <v>267</v>
      </c>
      <c r="F103" s="9" t="s">
        <v>13</v>
      </c>
      <c r="G103" s="13" t="s">
        <v>268</v>
      </c>
      <c r="H103" s="12">
        <v>3</v>
      </c>
      <c r="I103" s="12">
        <v>2</v>
      </c>
      <c r="J103" s="12">
        <f t="shared" si="11"/>
        <v>5</v>
      </c>
    </row>
    <row r="104" s="1" customFormat="1" ht="48" spans="1:10">
      <c r="A104" s="8">
        <v>31</v>
      </c>
      <c r="B104" s="9" t="s">
        <v>269</v>
      </c>
      <c r="C104" s="9" t="s">
        <v>270</v>
      </c>
      <c r="D104" s="9" t="s">
        <v>271</v>
      </c>
      <c r="E104" s="9" t="s">
        <v>272</v>
      </c>
      <c r="F104" s="9" t="s">
        <v>18</v>
      </c>
      <c r="G104" s="13" t="s">
        <v>273</v>
      </c>
      <c r="H104" s="12"/>
      <c r="I104" s="12">
        <v>5</v>
      </c>
      <c r="J104" s="12">
        <f t="shared" si="11"/>
        <v>5</v>
      </c>
    </row>
    <row r="105" s="1" customFormat="1" ht="36" spans="1:10">
      <c r="A105" s="8"/>
      <c r="B105" s="9"/>
      <c r="C105" s="9"/>
      <c r="D105" s="9"/>
      <c r="E105" s="9" t="s">
        <v>274</v>
      </c>
      <c r="F105" s="9" t="s">
        <v>18</v>
      </c>
      <c r="G105" s="13" t="s">
        <v>275</v>
      </c>
      <c r="H105" s="12"/>
      <c r="I105" s="12">
        <v>5</v>
      </c>
      <c r="J105" s="12">
        <f t="shared" si="11"/>
        <v>5</v>
      </c>
    </row>
    <row r="106" s="1" customFormat="1" ht="24" spans="1:10">
      <c r="A106" s="8"/>
      <c r="B106" s="9"/>
      <c r="C106" s="9"/>
      <c r="D106" s="9"/>
      <c r="E106" s="9" t="s">
        <v>276</v>
      </c>
      <c r="F106" s="9" t="s">
        <v>13</v>
      </c>
      <c r="G106" s="13" t="s">
        <v>277</v>
      </c>
      <c r="H106" s="12"/>
      <c r="I106" s="12">
        <v>2</v>
      </c>
      <c r="J106" s="12">
        <f t="shared" si="11"/>
        <v>2</v>
      </c>
    </row>
    <row r="107" s="1" customFormat="1" ht="24" spans="1:10">
      <c r="A107" s="8"/>
      <c r="B107" s="9"/>
      <c r="C107" s="9"/>
      <c r="D107" s="9"/>
      <c r="E107" s="9" t="s">
        <v>278</v>
      </c>
      <c r="F107" s="9" t="s">
        <v>13</v>
      </c>
      <c r="G107" s="13" t="s">
        <v>279</v>
      </c>
      <c r="H107" s="12"/>
      <c r="I107" s="12">
        <v>1</v>
      </c>
      <c r="J107" s="12">
        <f t="shared" si="11"/>
        <v>1</v>
      </c>
    </row>
    <row r="108" s="1" customFormat="1" ht="24" spans="1:10">
      <c r="A108" s="8"/>
      <c r="B108" s="9"/>
      <c r="C108" s="9" t="s">
        <v>280</v>
      </c>
      <c r="D108" s="9" t="s">
        <v>281</v>
      </c>
      <c r="E108" s="9" t="s">
        <v>282</v>
      </c>
      <c r="F108" s="9" t="s">
        <v>38</v>
      </c>
      <c r="G108" s="13" t="s">
        <v>283</v>
      </c>
      <c r="H108" s="12"/>
      <c r="I108" s="12">
        <v>1</v>
      </c>
      <c r="J108" s="12">
        <f t="shared" si="11"/>
        <v>1</v>
      </c>
    </row>
    <row r="109" s="1" customFormat="1" ht="24" spans="1:10">
      <c r="A109" s="8"/>
      <c r="B109" s="9"/>
      <c r="C109" s="9"/>
      <c r="D109" s="9"/>
      <c r="E109" s="9" t="s">
        <v>284</v>
      </c>
      <c r="F109" s="9" t="s">
        <v>13</v>
      </c>
      <c r="G109" s="13" t="s">
        <v>285</v>
      </c>
      <c r="H109" s="12"/>
      <c r="I109" s="12">
        <v>5</v>
      </c>
      <c r="J109" s="12">
        <f t="shared" si="11"/>
        <v>5</v>
      </c>
    </row>
    <row r="110" s="1" customFormat="1" ht="36" spans="1:10">
      <c r="A110" s="8"/>
      <c r="B110" s="9"/>
      <c r="C110" s="9" t="s">
        <v>286</v>
      </c>
      <c r="D110" s="9" t="s">
        <v>286</v>
      </c>
      <c r="E110" s="9" t="s">
        <v>287</v>
      </c>
      <c r="F110" s="9" t="s">
        <v>13</v>
      </c>
      <c r="G110" s="13" t="s">
        <v>288</v>
      </c>
      <c r="H110" s="12"/>
      <c r="I110" s="12">
        <v>2</v>
      </c>
      <c r="J110" s="12">
        <f t="shared" si="11"/>
        <v>2</v>
      </c>
    </row>
    <row r="111" s="1" customFormat="1" ht="48" spans="1:10">
      <c r="A111" s="8"/>
      <c r="B111" s="9"/>
      <c r="C111" s="9" t="s">
        <v>289</v>
      </c>
      <c r="D111" s="9" t="s">
        <v>290</v>
      </c>
      <c r="E111" s="9" t="s">
        <v>291</v>
      </c>
      <c r="F111" s="9" t="s">
        <v>38</v>
      </c>
      <c r="G111" s="13" t="s">
        <v>292</v>
      </c>
      <c r="H111" s="12"/>
      <c r="I111" s="12"/>
      <c r="J111" s="12"/>
    </row>
    <row r="112" s="1" customFormat="1" ht="36" spans="1:10">
      <c r="A112" s="8"/>
      <c r="B112" s="9"/>
      <c r="C112" s="9" t="s">
        <v>293</v>
      </c>
      <c r="D112" s="9" t="s">
        <v>293</v>
      </c>
      <c r="E112" s="9" t="s">
        <v>294</v>
      </c>
      <c r="F112" s="9" t="s">
        <v>18</v>
      </c>
      <c r="G112" s="13" t="s">
        <v>295</v>
      </c>
      <c r="H112" s="12"/>
      <c r="I112" s="12">
        <v>1</v>
      </c>
      <c r="J112" s="12">
        <f t="shared" ref="J112:J118" si="12">H112+I112</f>
        <v>1</v>
      </c>
    </row>
    <row r="113" s="1" customFormat="1" ht="60" spans="1:10">
      <c r="A113" s="8"/>
      <c r="B113" s="9"/>
      <c r="C113" s="9" t="s">
        <v>296</v>
      </c>
      <c r="D113" s="9" t="s">
        <v>296</v>
      </c>
      <c r="E113" s="9" t="s">
        <v>297</v>
      </c>
      <c r="F113" s="9" t="s">
        <v>13</v>
      </c>
      <c r="G113" s="13" t="s">
        <v>298</v>
      </c>
      <c r="H113" s="12"/>
      <c r="I113" s="12">
        <v>2</v>
      </c>
      <c r="J113" s="12">
        <f t="shared" si="12"/>
        <v>2</v>
      </c>
    </row>
    <row r="114" s="1" customFormat="1" ht="36" spans="1:10">
      <c r="A114" s="8"/>
      <c r="B114" s="9"/>
      <c r="C114" s="9" t="s">
        <v>299</v>
      </c>
      <c r="D114" s="9" t="s">
        <v>300</v>
      </c>
      <c r="E114" s="9" t="s">
        <v>301</v>
      </c>
      <c r="F114" s="9" t="s">
        <v>38</v>
      </c>
      <c r="G114" s="13" t="s">
        <v>302</v>
      </c>
      <c r="H114" s="12"/>
      <c r="I114" s="12">
        <v>60</v>
      </c>
      <c r="J114" s="12">
        <f t="shared" si="12"/>
        <v>60</v>
      </c>
    </row>
    <row r="115" s="1" customFormat="1" ht="48" spans="1:10">
      <c r="A115" s="8"/>
      <c r="B115" s="9"/>
      <c r="C115" s="9"/>
      <c r="D115" s="9"/>
      <c r="E115" s="9" t="s">
        <v>303</v>
      </c>
      <c r="F115" s="9" t="s">
        <v>13</v>
      </c>
      <c r="G115" s="13" t="s">
        <v>302</v>
      </c>
      <c r="H115" s="12"/>
      <c r="I115" s="12">
        <v>5</v>
      </c>
      <c r="J115" s="12">
        <f t="shared" si="12"/>
        <v>5</v>
      </c>
    </row>
    <row r="116" s="1" customFormat="1" ht="48" spans="1:10">
      <c r="A116" s="8">
        <v>33</v>
      </c>
      <c r="B116" s="9" t="s">
        <v>304</v>
      </c>
      <c r="C116" s="9" t="s">
        <v>304</v>
      </c>
      <c r="D116" s="19" t="s">
        <v>305</v>
      </c>
      <c r="E116" s="9" t="s">
        <v>306</v>
      </c>
      <c r="F116" s="9" t="s">
        <v>38</v>
      </c>
      <c r="G116" s="13" t="s">
        <v>307</v>
      </c>
      <c r="H116" s="12"/>
      <c r="I116" s="12">
        <v>3</v>
      </c>
      <c r="J116" s="12">
        <f t="shared" si="12"/>
        <v>3</v>
      </c>
    </row>
    <row r="117" s="1" customFormat="1" ht="48" spans="1:10">
      <c r="A117" s="8"/>
      <c r="B117" s="9"/>
      <c r="C117" s="9"/>
      <c r="D117" s="20"/>
      <c r="E117" s="9" t="s">
        <v>308</v>
      </c>
      <c r="F117" s="9" t="s">
        <v>38</v>
      </c>
      <c r="G117" s="13" t="s">
        <v>309</v>
      </c>
      <c r="H117" s="12"/>
      <c r="I117" s="12">
        <v>3</v>
      </c>
      <c r="J117" s="12">
        <f t="shared" si="12"/>
        <v>3</v>
      </c>
    </row>
    <row r="118" s="1" customFormat="1" ht="36" spans="1:10">
      <c r="A118" s="8"/>
      <c r="B118" s="9"/>
      <c r="C118" s="9"/>
      <c r="D118" s="20"/>
      <c r="E118" s="9" t="s">
        <v>310</v>
      </c>
      <c r="F118" s="9" t="s">
        <v>38</v>
      </c>
      <c r="G118" s="13" t="s">
        <v>311</v>
      </c>
      <c r="H118" s="12"/>
      <c r="I118" s="12">
        <v>3</v>
      </c>
      <c r="J118" s="12">
        <f t="shared" si="12"/>
        <v>3</v>
      </c>
    </row>
    <row r="119" s="1" customFormat="1" ht="24" spans="1:10">
      <c r="A119" s="8"/>
      <c r="B119" s="9"/>
      <c r="C119" s="9"/>
      <c r="D119" s="10"/>
      <c r="E119" s="9" t="s">
        <v>312</v>
      </c>
      <c r="F119" s="9" t="s">
        <v>38</v>
      </c>
      <c r="G119" s="13" t="s">
        <v>313</v>
      </c>
      <c r="H119" s="12"/>
      <c r="I119" s="12"/>
      <c r="J119" s="12"/>
    </row>
    <row r="120" s="1" customFormat="1" ht="48" spans="1:10">
      <c r="A120" s="8"/>
      <c r="B120" s="9"/>
      <c r="C120" s="9"/>
      <c r="D120" s="19" t="s">
        <v>314</v>
      </c>
      <c r="E120" s="9" t="s">
        <v>315</v>
      </c>
      <c r="F120" s="9" t="s">
        <v>38</v>
      </c>
      <c r="G120" s="13" t="s">
        <v>316</v>
      </c>
      <c r="H120" s="12"/>
      <c r="I120" s="12">
        <v>5</v>
      </c>
      <c r="J120" s="12">
        <f t="shared" ref="J120:J143" si="13">H120+I120</f>
        <v>5</v>
      </c>
    </row>
    <row r="121" s="1" customFormat="1" ht="36" spans="1:10">
      <c r="A121" s="8"/>
      <c r="B121" s="9"/>
      <c r="C121" s="9"/>
      <c r="D121" s="19" t="s">
        <v>317</v>
      </c>
      <c r="E121" s="9" t="s">
        <v>318</v>
      </c>
      <c r="F121" s="9" t="s">
        <v>38</v>
      </c>
      <c r="G121" s="13" t="s">
        <v>319</v>
      </c>
      <c r="H121" s="12"/>
      <c r="I121" s="12">
        <v>1</v>
      </c>
      <c r="J121" s="12">
        <f t="shared" si="13"/>
        <v>1</v>
      </c>
    </row>
    <row r="122" s="1" customFormat="1" ht="24.75" spans="1:10">
      <c r="A122" s="8">
        <v>34</v>
      </c>
      <c r="B122" s="9" t="s">
        <v>320</v>
      </c>
      <c r="C122" s="9" t="s">
        <v>320</v>
      </c>
      <c r="D122" s="9" t="s">
        <v>321</v>
      </c>
      <c r="E122" s="9" t="s">
        <v>321</v>
      </c>
      <c r="F122" s="9" t="s">
        <v>13</v>
      </c>
      <c r="G122" s="13" t="s">
        <v>322</v>
      </c>
      <c r="H122" s="12"/>
      <c r="I122" s="12">
        <v>2</v>
      </c>
      <c r="J122" s="12">
        <f t="shared" si="13"/>
        <v>2</v>
      </c>
    </row>
    <row r="123" s="1" customFormat="1" ht="24" spans="1:10">
      <c r="A123" s="8"/>
      <c r="B123" s="9"/>
      <c r="C123" s="9"/>
      <c r="D123" s="9" t="s">
        <v>323</v>
      </c>
      <c r="E123" s="9" t="s">
        <v>323</v>
      </c>
      <c r="F123" s="9" t="s">
        <v>13</v>
      </c>
      <c r="G123" s="13" t="s">
        <v>324</v>
      </c>
      <c r="H123" s="12"/>
      <c r="I123" s="12">
        <v>2</v>
      </c>
      <c r="J123" s="12">
        <f t="shared" si="13"/>
        <v>2</v>
      </c>
    </row>
    <row r="124" s="1" customFormat="1" ht="36" spans="1:10">
      <c r="A124" s="8"/>
      <c r="B124" s="9"/>
      <c r="C124" s="9"/>
      <c r="D124" s="9" t="s">
        <v>325</v>
      </c>
      <c r="E124" s="9" t="s">
        <v>326</v>
      </c>
      <c r="F124" s="9" t="s">
        <v>13</v>
      </c>
      <c r="G124" s="13" t="s">
        <v>327</v>
      </c>
      <c r="H124" s="12"/>
      <c r="I124" s="12">
        <v>4</v>
      </c>
      <c r="J124" s="12">
        <f t="shared" si="13"/>
        <v>4</v>
      </c>
    </row>
    <row r="125" s="1" customFormat="1" ht="48" spans="1:10">
      <c r="A125" s="8"/>
      <c r="B125" s="9"/>
      <c r="C125" s="9"/>
      <c r="D125" s="9"/>
      <c r="E125" s="9" t="s">
        <v>328</v>
      </c>
      <c r="F125" s="9" t="s">
        <v>13</v>
      </c>
      <c r="G125" s="13" t="s">
        <v>329</v>
      </c>
      <c r="H125" s="12"/>
      <c r="I125" s="12">
        <v>5</v>
      </c>
      <c r="J125" s="12">
        <f t="shared" si="13"/>
        <v>5</v>
      </c>
    </row>
    <row r="126" s="1" customFormat="1" ht="36" spans="1:10">
      <c r="A126" s="8"/>
      <c r="B126" s="9"/>
      <c r="C126" s="9"/>
      <c r="D126" s="9" t="s">
        <v>330</v>
      </c>
      <c r="E126" s="9" t="s">
        <v>331</v>
      </c>
      <c r="F126" s="9" t="s">
        <v>13</v>
      </c>
      <c r="G126" s="13" t="s">
        <v>332</v>
      </c>
      <c r="H126" s="12"/>
      <c r="I126" s="12">
        <v>2</v>
      </c>
      <c r="J126" s="12">
        <f t="shared" si="13"/>
        <v>2</v>
      </c>
    </row>
    <row r="127" s="1" customFormat="1" ht="24" spans="1:10">
      <c r="A127" s="8"/>
      <c r="B127" s="9"/>
      <c r="C127" s="9"/>
      <c r="D127" s="9"/>
      <c r="E127" s="9" t="s">
        <v>333</v>
      </c>
      <c r="F127" s="9" t="s">
        <v>13</v>
      </c>
      <c r="G127" s="13" t="s">
        <v>334</v>
      </c>
      <c r="H127" s="12"/>
      <c r="I127" s="12">
        <v>2</v>
      </c>
      <c r="J127" s="12">
        <f t="shared" si="13"/>
        <v>2</v>
      </c>
    </row>
    <row r="128" s="1" customFormat="1" ht="48" spans="1:10">
      <c r="A128" s="8"/>
      <c r="B128" s="9"/>
      <c r="C128" s="9"/>
      <c r="D128" s="9"/>
      <c r="E128" s="9" t="s">
        <v>335</v>
      </c>
      <c r="F128" s="9" t="s">
        <v>13</v>
      </c>
      <c r="G128" s="13" t="s">
        <v>336</v>
      </c>
      <c r="H128" s="12"/>
      <c r="I128" s="12">
        <v>2</v>
      </c>
      <c r="J128" s="12">
        <f t="shared" si="13"/>
        <v>2</v>
      </c>
    </row>
    <row r="129" s="1" customFormat="1" ht="60" spans="1:10">
      <c r="A129" s="8"/>
      <c r="B129" s="9"/>
      <c r="C129" s="9"/>
      <c r="D129" s="9"/>
      <c r="E129" s="9" t="s">
        <v>337</v>
      </c>
      <c r="F129" s="9" t="s">
        <v>13</v>
      </c>
      <c r="G129" s="13" t="s">
        <v>338</v>
      </c>
      <c r="H129" s="12"/>
      <c r="I129" s="12">
        <v>3</v>
      </c>
      <c r="J129" s="12">
        <f t="shared" si="13"/>
        <v>3</v>
      </c>
    </row>
    <row r="130" s="1" customFormat="1" ht="36" spans="1:10">
      <c r="A130" s="8"/>
      <c r="B130" s="9"/>
      <c r="C130" s="9"/>
      <c r="D130" s="9"/>
      <c r="E130" s="9" t="s">
        <v>339</v>
      </c>
      <c r="F130" s="9" t="s">
        <v>13</v>
      </c>
      <c r="G130" s="13" t="s">
        <v>340</v>
      </c>
      <c r="H130" s="12"/>
      <c r="I130" s="12">
        <v>3</v>
      </c>
      <c r="J130" s="12">
        <f t="shared" si="13"/>
        <v>3</v>
      </c>
    </row>
    <row r="131" s="1" customFormat="1" ht="60" spans="1:10">
      <c r="A131" s="8"/>
      <c r="B131" s="9"/>
      <c r="C131" s="9"/>
      <c r="D131" s="9" t="s">
        <v>341</v>
      </c>
      <c r="E131" s="9" t="s">
        <v>342</v>
      </c>
      <c r="F131" s="9" t="s">
        <v>13</v>
      </c>
      <c r="G131" s="13" t="s">
        <v>343</v>
      </c>
      <c r="H131" s="12"/>
      <c r="I131" s="12">
        <v>3</v>
      </c>
      <c r="J131" s="12">
        <f t="shared" si="13"/>
        <v>3</v>
      </c>
    </row>
    <row r="132" s="1" customFormat="1" ht="36" spans="1:10">
      <c r="A132" s="8"/>
      <c r="B132" s="9"/>
      <c r="C132" s="9"/>
      <c r="D132" s="9"/>
      <c r="E132" s="9" t="s">
        <v>344</v>
      </c>
      <c r="F132" s="9" t="s">
        <v>13</v>
      </c>
      <c r="G132" s="13" t="s">
        <v>345</v>
      </c>
      <c r="H132" s="12"/>
      <c r="I132" s="12">
        <v>3</v>
      </c>
      <c r="J132" s="12">
        <f t="shared" si="13"/>
        <v>3</v>
      </c>
    </row>
    <row r="133" s="1" customFormat="1" ht="24" spans="1:10">
      <c r="A133" s="8"/>
      <c r="B133" s="9"/>
      <c r="C133" s="9"/>
      <c r="D133" s="9"/>
      <c r="E133" s="9" t="s">
        <v>346</v>
      </c>
      <c r="F133" s="9" t="s">
        <v>13</v>
      </c>
      <c r="G133" s="13" t="s">
        <v>347</v>
      </c>
      <c r="H133" s="12"/>
      <c r="I133" s="12">
        <v>2</v>
      </c>
      <c r="J133" s="12">
        <f t="shared" si="13"/>
        <v>2</v>
      </c>
    </row>
    <row r="134" s="1" customFormat="1" ht="36" spans="1:10">
      <c r="A134" s="8"/>
      <c r="B134" s="9"/>
      <c r="C134" s="9"/>
      <c r="D134" s="9" t="s">
        <v>348</v>
      </c>
      <c r="E134" s="9" t="s">
        <v>349</v>
      </c>
      <c r="F134" s="9" t="s">
        <v>13</v>
      </c>
      <c r="G134" s="13" t="s">
        <v>350</v>
      </c>
      <c r="H134" s="12"/>
      <c r="I134" s="12">
        <v>2</v>
      </c>
      <c r="J134" s="12">
        <f t="shared" si="13"/>
        <v>2</v>
      </c>
    </row>
    <row r="135" s="1" customFormat="1" ht="36" spans="1:10">
      <c r="A135" s="8"/>
      <c r="B135" s="9"/>
      <c r="C135" s="9"/>
      <c r="D135" s="9" t="s">
        <v>351</v>
      </c>
      <c r="E135" s="9" t="s">
        <v>352</v>
      </c>
      <c r="F135" s="9" t="s">
        <v>13</v>
      </c>
      <c r="G135" s="13" t="s">
        <v>353</v>
      </c>
      <c r="H135" s="12"/>
      <c r="I135" s="12">
        <v>3</v>
      </c>
      <c r="J135" s="12">
        <f t="shared" si="13"/>
        <v>3</v>
      </c>
    </row>
    <row r="136" s="1" customFormat="1" ht="48" spans="1:10">
      <c r="A136" s="8"/>
      <c r="B136" s="9"/>
      <c r="C136" s="9"/>
      <c r="D136" s="9"/>
      <c r="E136" s="9" t="s">
        <v>354</v>
      </c>
      <c r="F136" s="9" t="s">
        <v>13</v>
      </c>
      <c r="G136" s="13" t="s">
        <v>355</v>
      </c>
      <c r="H136" s="12"/>
      <c r="I136" s="12">
        <v>3</v>
      </c>
      <c r="J136" s="12">
        <f t="shared" si="13"/>
        <v>3</v>
      </c>
    </row>
    <row r="137" s="1" customFormat="1" ht="36" spans="1:10">
      <c r="A137" s="8"/>
      <c r="B137" s="9"/>
      <c r="C137" s="9"/>
      <c r="D137" s="9"/>
      <c r="E137" s="9" t="s">
        <v>356</v>
      </c>
      <c r="F137" s="9" t="s">
        <v>13</v>
      </c>
      <c r="G137" s="13" t="s">
        <v>357</v>
      </c>
      <c r="H137" s="12"/>
      <c r="I137" s="12">
        <v>3</v>
      </c>
      <c r="J137" s="12">
        <f t="shared" si="13"/>
        <v>3</v>
      </c>
    </row>
    <row r="138" s="1" customFormat="1" ht="36" spans="1:10">
      <c r="A138" s="8"/>
      <c r="B138" s="9"/>
      <c r="C138" s="9"/>
      <c r="D138" s="9" t="s">
        <v>358</v>
      </c>
      <c r="E138" s="9" t="s">
        <v>359</v>
      </c>
      <c r="F138" s="9" t="s">
        <v>13</v>
      </c>
      <c r="G138" s="13" t="s">
        <v>360</v>
      </c>
      <c r="H138" s="12"/>
      <c r="I138" s="12">
        <v>1</v>
      </c>
      <c r="J138" s="12">
        <f t="shared" si="13"/>
        <v>1</v>
      </c>
    </row>
    <row r="139" s="1" customFormat="1" ht="24" spans="1:10">
      <c r="A139" s="8"/>
      <c r="B139" s="9"/>
      <c r="C139" s="9"/>
      <c r="D139" s="9"/>
      <c r="E139" s="9" t="s">
        <v>361</v>
      </c>
      <c r="F139" s="9" t="s">
        <v>13</v>
      </c>
      <c r="G139" s="13" t="s">
        <v>362</v>
      </c>
      <c r="H139" s="12"/>
      <c r="I139" s="12">
        <v>2</v>
      </c>
      <c r="J139" s="12">
        <f t="shared" si="13"/>
        <v>2</v>
      </c>
    </row>
    <row r="140" s="1" customFormat="1" ht="48" spans="1:10">
      <c r="A140" s="8"/>
      <c r="B140" s="9"/>
      <c r="C140" s="9"/>
      <c r="D140" s="9"/>
      <c r="E140" s="9" t="s">
        <v>363</v>
      </c>
      <c r="F140" s="9" t="s">
        <v>13</v>
      </c>
      <c r="G140" s="13" t="s">
        <v>364</v>
      </c>
      <c r="H140" s="12"/>
      <c r="I140" s="12">
        <v>5</v>
      </c>
      <c r="J140" s="12">
        <f t="shared" si="13"/>
        <v>5</v>
      </c>
    </row>
    <row r="141" s="1" customFormat="1" ht="24" spans="1:10">
      <c r="A141" s="8"/>
      <c r="B141" s="9"/>
      <c r="C141" s="9"/>
      <c r="D141" s="9"/>
      <c r="E141" s="9" t="s">
        <v>365</v>
      </c>
      <c r="F141" s="9" t="s">
        <v>13</v>
      </c>
      <c r="G141" s="13" t="s">
        <v>366</v>
      </c>
      <c r="H141" s="12"/>
      <c r="I141" s="12">
        <v>1</v>
      </c>
      <c r="J141" s="12">
        <f t="shared" si="13"/>
        <v>1</v>
      </c>
    </row>
    <row r="142" s="1" customFormat="1" ht="36" spans="1:10">
      <c r="A142" s="8"/>
      <c r="B142" s="9"/>
      <c r="C142" s="9"/>
      <c r="D142" s="9"/>
      <c r="E142" s="9" t="s">
        <v>367</v>
      </c>
      <c r="F142" s="9" t="s">
        <v>13</v>
      </c>
      <c r="G142" s="13" t="s">
        <v>368</v>
      </c>
      <c r="H142" s="12"/>
      <c r="I142" s="12">
        <v>1</v>
      </c>
      <c r="J142" s="12">
        <f t="shared" si="13"/>
        <v>1</v>
      </c>
    </row>
    <row r="143" s="1" customFormat="1" ht="24" spans="1:10">
      <c r="A143" s="8"/>
      <c r="B143" s="9"/>
      <c r="C143" s="9"/>
      <c r="D143" s="9"/>
      <c r="E143" s="9" t="s">
        <v>369</v>
      </c>
      <c r="F143" s="9" t="s">
        <v>13</v>
      </c>
      <c r="G143" s="13" t="s">
        <v>370</v>
      </c>
      <c r="H143" s="12"/>
      <c r="I143" s="12">
        <v>4</v>
      </c>
      <c r="J143" s="12">
        <f t="shared" si="13"/>
        <v>4</v>
      </c>
    </row>
    <row r="144" s="1" customFormat="1" ht="36" spans="1:10">
      <c r="A144" s="8"/>
      <c r="B144" s="9"/>
      <c r="C144" s="9"/>
      <c r="D144" s="9" t="s">
        <v>371</v>
      </c>
      <c r="E144" s="9" t="s">
        <v>371</v>
      </c>
      <c r="F144" s="9" t="s">
        <v>13</v>
      </c>
      <c r="G144" s="13" t="s">
        <v>372</v>
      </c>
      <c r="H144" s="12"/>
      <c r="I144" s="12"/>
      <c r="J144" s="12"/>
    </row>
    <row r="145" s="1" customFormat="1" ht="48" spans="1:10">
      <c r="A145" s="8">
        <v>35</v>
      </c>
      <c r="B145" s="9" t="s">
        <v>373</v>
      </c>
      <c r="C145" s="9" t="s">
        <v>373</v>
      </c>
      <c r="D145" s="9" t="s">
        <v>374</v>
      </c>
      <c r="E145" s="9" t="s">
        <v>375</v>
      </c>
      <c r="F145" s="9" t="s">
        <v>38</v>
      </c>
      <c r="G145" s="13" t="s">
        <v>376</v>
      </c>
      <c r="H145" s="12">
        <v>7</v>
      </c>
      <c r="I145" s="12">
        <v>1</v>
      </c>
      <c r="J145" s="12">
        <f t="shared" ref="J145:J160" si="14">H145+I145</f>
        <v>8</v>
      </c>
    </row>
    <row r="146" s="1" customFormat="1" ht="36" spans="1:10">
      <c r="A146" s="8"/>
      <c r="B146" s="9"/>
      <c r="C146" s="9"/>
      <c r="D146" s="9"/>
      <c r="E146" s="9" t="s">
        <v>377</v>
      </c>
      <c r="F146" s="9" t="s">
        <v>38</v>
      </c>
      <c r="G146" s="13" t="s">
        <v>378</v>
      </c>
      <c r="H146" s="12"/>
      <c r="I146" s="12">
        <v>1</v>
      </c>
      <c r="J146" s="12">
        <f t="shared" si="14"/>
        <v>1</v>
      </c>
    </row>
    <row r="147" s="1" customFormat="1" spans="1:10">
      <c r="A147" s="8"/>
      <c r="B147" s="9"/>
      <c r="C147" s="9"/>
      <c r="D147" s="9"/>
      <c r="E147" s="9" t="s">
        <v>379</v>
      </c>
      <c r="F147" s="9" t="s">
        <v>38</v>
      </c>
      <c r="G147" s="13" t="s">
        <v>380</v>
      </c>
      <c r="H147" s="12"/>
      <c r="I147" s="12"/>
      <c r="J147" s="12"/>
    </row>
    <row r="148" s="1" customFormat="1" ht="60" spans="1:10">
      <c r="A148" s="8"/>
      <c r="B148" s="9"/>
      <c r="C148" s="9"/>
      <c r="D148" s="9" t="s">
        <v>381</v>
      </c>
      <c r="E148" s="9" t="s">
        <v>382</v>
      </c>
      <c r="F148" s="9" t="s">
        <v>38</v>
      </c>
      <c r="G148" s="13" t="s">
        <v>383</v>
      </c>
      <c r="H148" s="12">
        <v>2</v>
      </c>
      <c r="I148" s="12">
        <v>1</v>
      </c>
      <c r="J148" s="12">
        <f t="shared" si="14"/>
        <v>3</v>
      </c>
    </row>
    <row r="149" s="1" customFormat="1" ht="36" spans="1:10">
      <c r="A149" s="8"/>
      <c r="B149" s="9"/>
      <c r="C149" s="9"/>
      <c r="D149" s="9"/>
      <c r="E149" s="9" t="s">
        <v>384</v>
      </c>
      <c r="F149" s="9" t="s">
        <v>38</v>
      </c>
      <c r="G149" s="13" t="s">
        <v>385</v>
      </c>
      <c r="H149" s="12">
        <v>5</v>
      </c>
      <c r="I149" s="12">
        <v>1</v>
      </c>
      <c r="J149" s="12">
        <f t="shared" si="14"/>
        <v>6</v>
      </c>
    </row>
    <row r="150" s="1" customFormat="1" ht="24" spans="1:10">
      <c r="A150" s="8"/>
      <c r="B150" s="9"/>
      <c r="C150" s="9"/>
      <c r="D150" s="9"/>
      <c r="E150" s="9" t="s">
        <v>386</v>
      </c>
      <c r="F150" s="9" t="s">
        <v>38</v>
      </c>
      <c r="G150" s="13" t="s">
        <v>387</v>
      </c>
      <c r="H150" s="12">
        <v>3</v>
      </c>
      <c r="I150" s="12"/>
      <c r="J150" s="12">
        <f t="shared" si="14"/>
        <v>3</v>
      </c>
    </row>
    <row r="151" s="1" customFormat="1" ht="36" spans="1:10">
      <c r="A151" s="8"/>
      <c r="B151" s="9"/>
      <c r="C151" s="9"/>
      <c r="D151" s="9" t="s">
        <v>388</v>
      </c>
      <c r="E151" s="9" t="s">
        <v>388</v>
      </c>
      <c r="F151" s="9" t="s">
        <v>38</v>
      </c>
      <c r="G151" s="13" t="s">
        <v>389</v>
      </c>
      <c r="H151" s="12">
        <v>9</v>
      </c>
      <c r="I151" s="12">
        <v>1</v>
      </c>
      <c r="J151" s="12">
        <f t="shared" si="14"/>
        <v>10</v>
      </c>
    </row>
    <row r="152" s="1" customFormat="1" ht="36" spans="1:10">
      <c r="A152" s="8"/>
      <c r="B152" s="9"/>
      <c r="C152" s="9"/>
      <c r="D152" s="9" t="s">
        <v>390</v>
      </c>
      <c r="E152" s="9" t="s">
        <v>390</v>
      </c>
      <c r="F152" s="9" t="s">
        <v>38</v>
      </c>
      <c r="G152" s="13" t="s">
        <v>391</v>
      </c>
      <c r="H152" s="12">
        <v>8</v>
      </c>
      <c r="I152" s="12">
        <v>1</v>
      </c>
      <c r="J152" s="12">
        <f t="shared" si="14"/>
        <v>9</v>
      </c>
    </row>
    <row r="153" s="1" customFormat="1" spans="1:10">
      <c r="A153" s="8">
        <v>36</v>
      </c>
      <c r="B153" s="9" t="s">
        <v>392</v>
      </c>
      <c r="C153" s="9" t="s">
        <v>392</v>
      </c>
      <c r="D153" s="9" t="s">
        <v>393</v>
      </c>
      <c r="E153" s="9" t="s">
        <v>394</v>
      </c>
      <c r="F153" s="9" t="s">
        <v>13</v>
      </c>
      <c r="G153" s="13" t="s">
        <v>395</v>
      </c>
      <c r="H153" s="12"/>
      <c r="I153" s="12">
        <v>1</v>
      </c>
      <c r="J153" s="12">
        <f t="shared" si="14"/>
        <v>1</v>
      </c>
    </row>
    <row r="154" s="1" customFormat="1" ht="36" spans="1:10">
      <c r="A154" s="8"/>
      <c r="B154" s="9"/>
      <c r="C154" s="9"/>
      <c r="D154" s="9"/>
      <c r="E154" s="9" t="s">
        <v>396</v>
      </c>
      <c r="F154" s="9" t="s">
        <v>13</v>
      </c>
      <c r="G154" s="13" t="s">
        <v>397</v>
      </c>
      <c r="H154" s="12"/>
      <c r="I154" s="12">
        <v>1</v>
      </c>
      <c r="J154" s="12">
        <f t="shared" si="14"/>
        <v>1</v>
      </c>
    </row>
    <row r="155" s="1" customFormat="1" spans="1:10">
      <c r="A155" s="8"/>
      <c r="B155" s="9"/>
      <c r="C155" s="9"/>
      <c r="D155" s="9" t="s">
        <v>398</v>
      </c>
      <c r="E155" s="9" t="s">
        <v>399</v>
      </c>
      <c r="F155" s="9" t="s">
        <v>13</v>
      </c>
      <c r="G155" s="13" t="s">
        <v>400</v>
      </c>
      <c r="H155" s="12"/>
      <c r="I155" s="12">
        <v>1</v>
      </c>
      <c r="J155" s="12">
        <f t="shared" si="14"/>
        <v>1</v>
      </c>
    </row>
    <row r="156" s="1" customFormat="1" ht="36" spans="1:10">
      <c r="A156" s="8"/>
      <c r="B156" s="9"/>
      <c r="C156" s="9"/>
      <c r="D156" s="9"/>
      <c r="E156" s="9" t="s">
        <v>401</v>
      </c>
      <c r="F156" s="9" t="s">
        <v>13</v>
      </c>
      <c r="G156" s="13" t="s">
        <v>402</v>
      </c>
      <c r="H156" s="12"/>
      <c r="I156" s="12">
        <v>2</v>
      </c>
      <c r="J156" s="12">
        <f t="shared" si="14"/>
        <v>2</v>
      </c>
    </row>
    <row r="157" s="1" customFormat="1" spans="1:10">
      <c r="A157" s="8"/>
      <c r="B157" s="9"/>
      <c r="C157" s="9"/>
      <c r="D157" s="9"/>
      <c r="E157" s="9" t="s">
        <v>403</v>
      </c>
      <c r="F157" s="9" t="s">
        <v>13</v>
      </c>
      <c r="G157" s="13" t="s">
        <v>404</v>
      </c>
      <c r="H157" s="12"/>
      <c r="I157" s="12">
        <v>1</v>
      </c>
      <c r="J157" s="12">
        <f t="shared" si="14"/>
        <v>1</v>
      </c>
    </row>
    <row r="158" s="1" customFormat="1" ht="36" spans="1:10">
      <c r="A158" s="8"/>
      <c r="B158" s="9"/>
      <c r="C158" s="9"/>
      <c r="D158" s="9" t="s">
        <v>405</v>
      </c>
      <c r="E158" s="9" t="s">
        <v>406</v>
      </c>
      <c r="F158" s="9" t="s">
        <v>13</v>
      </c>
      <c r="G158" s="13" t="s">
        <v>407</v>
      </c>
      <c r="H158" s="12"/>
      <c r="I158" s="12">
        <v>1</v>
      </c>
      <c r="J158" s="12">
        <f t="shared" si="14"/>
        <v>1</v>
      </c>
    </row>
    <row r="159" s="1" customFormat="1" ht="36" spans="1:10">
      <c r="A159" s="8"/>
      <c r="B159" s="9"/>
      <c r="C159" s="9"/>
      <c r="D159" s="9"/>
      <c r="E159" s="9" t="s">
        <v>408</v>
      </c>
      <c r="F159" s="9" t="s">
        <v>13</v>
      </c>
      <c r="G159" s="13" t="s">
        <v>409</v>
      </c>
      <c r="H159" s="12"/>
      <c r="I159" s="12">
        <v>2</v>
      </c>
      <c r="J159" s="12">
        <f t="shared" si="14"/>
        <v>2</v>
      </c>
    </row>
    <row r="160" s="1" customFormat="1" ht="36" spans="1:10">
      <c r="A160" s="8"/>
      <c r="B160" s="9"/>
      <c r="C160" s="9"/>
      <c r="D160" s="19" t="s">
        <v>410</v>
      </c>
      <c r="E160" s="9" t="s">
        <v>411</v>
      </c>
      <c r="F160" s="9" t="s">
        <v>13</v>
      </c>
      <c r="G160" s="13" t="s">
        <v>412</v>
      </c>
      <c r="H160" s="12"/>
      <c r="I160" s="12">
        <v>2</v>
      </c>
      <c r="J160" s="12">
        <f t="shared" si="14"/>
        <v>2</v>
      </c>
    </row>
    <row r="161" s="1" customFormat="1" ht="24" spans="1:10">
      <c r="A161" s="8"/>
      <c r="B161" s="9"/>
      <c r="C161" s="9"/>
      <c r="D161" s="20"/>
      <c r="E161" s="9" t="s">
        <v>413</v>
      </c>
      <c r="F161" s="9" t="s">
        <v>13</v>
      </c>
      <c r="G161" s="13" t="s">
        <v>414</v>
      </c>
      <c r="H161" s="12"/>
      <c r="I161" s="12"/>
      <c r="J161" s="12"/>
    </row>
    <row r="162" s="1" customFormat="1" customHeight="1" spans="1:10">
      <c r="A162" s="8"/>
      <c r="B162" s="9"/>
      <c r="C162" s="9"/>
      <c r="D162" s="20"/>
      <c r="E162" s="9" t="s">
        <v>415</v>
      </c>
      <c r="F162" s="9" t="s">
        <v>13</v>
      </c>
      <c r="G162" s="13" t="s">
        <v>416</v>
      </c>
      <c r="H162" s="12"/>
      <c r="I162" s="12">
        <v>1</v>
      </c>
      <c r="J162" s="12">
        <f t="shared" ref="J162:J172" si="15">H162+I162</f>
        <v>1</v>
      </c>
    </row>
    <row r="163" s="1" customFormat="1" ht="48" spans="1:10">
      <c r="A163" s="8"/>
      <c r="B163" s="9"/>
      <c r="C163" s="9"/>
      <c r="D163" s="20"/>
      <c r="E163" s="9" t="s">
        <v>417</v>
      </c>
      <c r="F163" s="9" t="s">
        <v>13</v>
      </c>
      <c r="G163" s="13" t="s">
        <v>418</v>
      </c>
      <c r="H163" s="12"/>
      <c r="I163" s="12"/>
      <c r="J163" s="12"/>
    </row>
    <row r="164" s="1" customFormat="1" ht="36" spans="1:10">
      <c r="A164" s="8"/>
      <c r="B164" s="9"/>
      <c r="C164" s="9"/>
      <c r="D164" s="9" t="s">
        <v>419</v>
      </c>
      <c r="E164" s="9" t="s">
        <v>420</v>
      </c>
      <c r="F164" s="9" t="s">
        <v>13</v>
      </c>
      <c r="G164" s="13" t="s">
        <v>421</v>
      </c>
      <c r="H164" s="12"/>
      <c r="I164" s="12">
        <v>2</v>
      </c>
      <c r="J164" s="12">
        <f t="shared" si="15"/>
        <v>2</v>
      </c>
    </row>
    <row r="165" s="1" customFormat="1" ht="24" spans="1:10">
      <c r="A165" s="8"/>
      <c r="B165" s="9"/>
      <c r="C165" s="9"/>
      <c r="D165" s="9"/>
      <c r="E165" s="9" t="s">
        <v>422</v>
      </c>
      <c r="F165" s="9" t="s">
        <v>13</v>
      </c>
      <c r="G165" s="13" t="s">
        <v>423</v>
      </c>
      <c r="H165" s="12"/>
      <c r="I165" s="12">
        <v>2</v>
      </c>
      <c r="J165" s="12">
        <f t="shared" si="15"/>
        <v>2</v>
      </c>
    </row>
    <row r="166" s="1" customFormat="1" ht="24" spans="1:10">
      <c r="A166" s="8"/>
      <c r="B166" s="9"/>
      <c r="C166" s="9"/>
      <c r="D166" s="9"/>
      <c r="E166" s="9" t="s">
        <v>424</v>
      </c>
      <c r="F166" s="9" t="s">
        <v>13</v>
      </c>
      <c r="G166" s="13" t="s">
        <v>425</v>
      </c>
      <c r="H166" s="12"/>
      <c r="I166" s="12">
        <v>1</v>
      </c>
      <c r="J166" s="12">
        <f t="shared" si="15"/>
        <v>1</v>
      </c>
    </row>
    <row r="167" s="1" customFormat="1" ht="24" spans="1:10">
      <c r="A167" s="8"/>
      <c r="B167" s="9"/>
      <c r="C167" s="9"/>
      <c r="D167" s="9" t="s">
        <v>426</v>
      </c>
      <c r="E167" s="9" t="s">
        <v>427</v>
      </c>
      <c r="F167" s="9" t="s">
        <v>13</v>
      </c>
      <c r="G167" s="13" t="s">
        <v>428</v>
      </c>
      <c r="H167" s="12"/>
      <c r="I167" s="12">
        <v>1</v>
      </c>
      <c r="J167" s="12">
        <f t="shared" si="15"/>
        <v>1</v>
      </c>
    </row>
    <row r="168" s="1" customFormat="1" spans="1:10">
      <c r="A168" s="8"/>
      <c r="B168" s="9"/>
      <c r="C168" s="9"/>
      <c r="D168" s="9"/>
      <c r="E168" s="9" t="s">
        <v>429</v>
      </c>
      <c r="F168" s="9" t="s">
        <v>13</v>
      </c>
      <c r="G168" s="13" t="s">
        <v>430</v>
      </c>
      <c r="H168" s="12"/>
      <c r="I168" s="12">
        <v>1</v>
      </c>
      <c r="J168" s="12">
        <f t="shared" si="15"/>
        <v>1</v>
      </c>
    </row>
    <row r="169" s="1" customFormat="1" ht="36" spans="1:10">
      <c r="A169" s="8">
        <v>37</v>
      </c>
      <c r="B169" s="9" t="s">
        <v>431</v>
      </c>
      <c r="C169" s="9" t="s">
        <v>431</v>
      </c>
      <c r="D169" s="9" t="s">
        <v>431</v>
      </c>
      <c r="E169" s="9" t="s">
        <v>432</v>
      </c>
      <c r="F169" s="9" t="s">
        <v>38</v>
      </c>
      <c r="G169" s="13" t="s">
        <v>433</v>
      </c>
      <c r="H169" s="12"/>
      <c r="I169" s="12">
        <v>8</v>
      </c>
      <c r="J169" s="12">
        <f t="shared" si="15"/>
        <v>8</v>
      </c>
    </row>
    <row r="170" s="1" customFormat="1" spans="1:10">
      <c r="A170" s="8"/>
      <c r="B170" s="9"/>
      <c r="C170" s="9"/>
      <c r="D170" s="9"/>
      <c r="E170" s="9" t="s">
        <v>434</v>
      </c>
      <c r="F170" s="9" t="s">
        <v>38</v>
      </c>
      <c r="G170" s="13" t="s">
        <v>435</v>
      </c>
      <c r="H170" s="12"/>
      <c r="I170" s="12">
        <v>2</v>
      </c>
      <c r="J170" s="12">
        <f t="shared" si="15"/>
        <v>2</v>
      </c>
    </row>
    <row r="171" s="1" customFormat="1" ht="36" spans="1:10">
      <c r="A171" s="16">
        <v>39</v>
      </c>
      <c r="B171" s="15" t="s">
        <v>436</v>
      </c>
      <c r="C171" s="15" t="s">
        <v>436</v>
      </c>
      <c r="D171" s="15" t="s">
        <v>436</v>
      </c>
      <c r="E171" s="9" t="s">
        <v>437</v>
      </c>
      <c r="F171" s="9" t="s">
        <v>18</v>
      </c>
      <c r="G171" s="13" t="s">
        <v>438</v>
      </c>
      <c r="H171" s="12"/>
      <c r="I171" s="12">
        <v>2</v>
      </c>
      <c r="J171" s="12">
        <f t="shared" si="15"/>
        <v>2</v>
      </c>
    </row>
    <row r="172" s="1" customFormat="1" spans="1:10">
      <c r="A172" s="21" t="s">
        <v>10</v>
      </c>
      <c r="B172" s="21"/>
      <c r="C172" s="21"/>
      <c r="D172" s="21"/>
      <c r="E172" s="21"/>
      <c r="F172" s="21"/>
      <c r="G172" s="21"/>
      <c r="H172" s="12">
        <f>SUM(H3:H171)</f>
        <v>200</v>
      </c>
      <c r="I172" s="12">
        <f>SUM(I3:I171)</f>
        <v>350</v>
      </c>
      <c r="J172" s="12">
        <f t="shared" si="15"/>
        <v>550</v>
      </c>
    </row>
  </sheetData>
  <mergeCells count="106">
    <mergeCell ref="A1:J1"/>
    <mergeCell ref="A172:G172"/>
    <mergeCell ref="A3:A11"/>
    <mergeCell ref="A12:A20"/>
    <mergeCell ref="A21:A34"/>
    <mergeCell ref="A35:A42"/>
    <mergeCell ref="A43:A48"/>
    <mergeCell ref="A49:A55"/>
    <mergeCell ref="A56:A60"/>
    <mergeCell ref="A62:A67"/>
    <mergeCell ref="A70:A72"/>
    <mergeCell ref="A74:A78"/>
    <mergeCell ref="A79:A80"/>
    <mergeCell ref="A82:A84"/>
    <mergeCell ref="A85:A89"/>
    <mergeCell ref="A93:A94"/>
    <mergeCell ref="A95:A98"/>
    <mergeCell ref="A99:A101"/>
    <mergeCell ref="A104:A115"/>
    <mergeCell ref="A116:A121"/>
    <mergeCell ref="A122:A144"/>
    <mergeCell ref="A145:A152"/>
    <mergeCell ref="A153:A168"/>
    <mergeCell ref="A169:A170"/>
    <mergeCell ref="B3:B11"/>
    <mergeCell ref="B12:B20"/>
    <mergeCell ref="B21:B34"/>
    <mergeCell ref="B35:B42"/>
    <mergeCell ref="B43:B48"/>
    <mergeCell ref="B49:B55"/>
    <mergeCell ref="B56:B60"/>
    <mergeCell ref="B62:B67"/>
    <mergeCell ref="B70:B72"/>
    <mergeCell ref="B74:B78"/>
    <mergeCell ref="B79:B80"/>
    <mergeCell ref="B82:B84"/>
    <mergeCell ref="B85:B89"/>
    <mergeCell ref="B93:B94"/>
    <mergeCell ref="B95:B98"/>
    <mergeCell ref="B99:B101"/>
    <mergeCell ref="B104:B115"/>
    <mergeCell ref="B116:B121"/>
    <mergeCell ref="B122:B144"/>
    <mergeCell ref="B145:B152"/>
    <mergeCell ref="B153:B168"/>
    <mergeCell ref="B169:B170"/>
    <mergeCell ref="C6:C11"/>
    <mergeCell ref="C12:C20"/>
    <mergeCell ref="C25:C27"/>
    <mergeCell ref="C28:C32"/>
    <mergeCell ref="C35:C36"/>
    <mergeCell ref="C37:C42"/>
    <mergeCell ref="C43:C48"/>
    <mergeCell ref="C49:C55"/>
    <mergeCell ref="C56:C60"/>
    <mergeCell ref="C62:C67"/>
    <mergeCell ref="C70:C72"/>
    <mergeCell ref="C75:C78"/>
    <mergeCell ref="C79:C80"/>
    <mergeCell ref="C82:C84"/>
    <mergeCell ref="C85:C89"/>
    <mergeCell ref="C93:C94"/>
    <mergeCell ref="C95:C98"/>
    <mergeCell ref="C99:C101"/>
    <mergeCell ref="C104:C107"/>
    <mergeCell ref="C108:C109"/>
    <mergeCell ref="C114:C115"/>
    <mergeCell ref="C116:C121"/>
    <mergeCell ref="C122:C144"/>
    <mergeCell ref="C145:C152"/>
    <mergeCell ref="C153:C168"/>
    <mergeCell ref="C169:C170"/>
    <mergeCell ref="D7:D9"/>
    <mergeCell ref="D10:D11"/>
    <mergeCell ref="D12:D20"/>
    <mergeCell ref="D25:D27"/>
    <mergeCell ref="D28:D29"/>
    <mergeCell ref="D30:D32"/>
    <mergeCell ref="D43:D46"/>
    <mergeCell ref="D47:D48"/>
    <mergeCell ref="D49:D51"/>
    <mergeCell ref="D56:D59"/>
    <mergeCell ref="D62:D63"/>
    <mergeCell ref="D64:D66"/>
    <mergeCell ref="D82:D84"/>
    <mergeCell ref="D85:D89"/>
    <mergeCell ref="D90:D92"/>
    <mergeCell ref="D100:D101"/>
    <mergeCell ref="D104:D107"/>
    <mergeCell ref="D108:D109"/>
    <mergeCell ref="D114:D115"/>
    <mergeCell ref="D116:D119"/>
    <mergeCell ref="D124:D125"/>
    <mergeCell ref="D126:D130"/>
    <mergeCell ref="D131:D133"/>
    <mergeCell ref="D135:D137"/>
    <mergeCell ref="D138:D143"/>
    <mergeCell ref="D145:D147"/>
    <mergeCell ref="D148:D150"/>
    <mergeCell ref="D153:D154"/>
    <mergeCell ref="D155:D157"/>
    <mergeCell ref="D158:D159"/>
    <mergeCell ref="D160:D163"/>
    <mergeCell ref="D164:D166"/>
    <mergeCell ref="D167:D168"/>
    <mergeCell ref="D169:D170"/>
  </mergeCells>
  <printOptions horizontalCentered="1"/>
  <pageMargins left="0.306944444444444" right="0.306944444444444" top="0.751388888888889" bottom="0.35763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5包550批次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韩志新</cp:lastModifiedBy>
  <dcterms:created xsi:type="dcterms:W3CDTF">2023-05-12T11:15:00Z</dcterms:created>
  <dcterms:modified xsi:type="dcterms:W3CDTF">2026-07-07T03:14:51Z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3A11D38D95A341039D33A75C8FD090E2_13</vt:lpwstr>
  </property>
  <property fmtid="{D5CDD505-2E9C-101B-9397-08002B2CF9AE}" pid="4" name="CalculationRule">
    <vt:i4>0</vt:i4>
  </property>
</Properties>
</file>