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5包550批次"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<sst xmlns="http://schemas.openxmlformats.org/spreadsheetml/2006/main" count="695" uniqueCount="442">
  <si>
    <r>
      <t xml:space="preserve">食品检验项目资质覆盖情况占比表（格式)      
                    </t>
    </r>
    <r>
      <rPr>
        <b/>
        <sz val="14"/>
        <rFont val="宋体"/>
        <charset val="134"/>
        <scheme val="minor"/>
      </rPr>
      <t>食品检验项目资质覆盖情况占比表</t>
    </r>
    <r>
      <rPr>
        <sz val="14"/>
        <rFont val="宋体"/>
        <charset val="134"/>
        <scheme val="minor"/>
      </rPr>
      <t xml:space="preserve">      
     供应商具备资质的检验项目占所投采购包全部食品检验项目的总比例</t>
    </r>
    <r>
      <rPr>
        <u/>
        <sz val="14"/>
        <rFont val="宋体"/>
        <charset val="134"/>
        <scheme val="minor"/>
      </rPr>
      <t xml:space="preserve">   </t>
    </r>
    <r>
      <rPr>
        <sz val="14"/>
        <rFont val="宋体"/>
        <charset val="134"/>
        <scheme val="minor"/>
      </rPr>
      <t xml:space="preserve">%。      
     供应商检验项目资质覆盖情况具体如下：      
                 </t>
    </r>
    <r>
      <rPr>
        <b/>
        <sz val="14"/>
        <rFont val="宋体"/>
        <charset val="134"/>
        <scheme val="minor"/>
      </rPr>
      <t>食品检验项目资质覆盖情况占比表（第5包）</t>
    </r>
  </si>
  <si>
    <t>序号</t>
  </si>
  <si>
    <r>
      <rPr>
        <b/>
        <sz val="10"/>
        <rFont val="方正书宋_GBK"/>
        <charset val="134"/>
      </rPr>
      <t>食品大类</t>
    </r>
    <r>
      <rPr>
        <b/>
        <sz val="10"/>
        <rFont val="Times New Roman"/>
        <charset val="134"/>
      </rPr>
      <t xml:space="preserve">
(</t>
    </r>
    <r>
      <rPr>
        <b/>
        <sz val="10"/>
        <rFont val="方正书宋_GBK"/>
        <charset val="134"/>
      </rPr>
      <t>一级</t>
    </r>
    <r>
      <rPr>
        <b/>
        <sz val="10"/>
        <rFont val="Times New Roman"/>
        <charset val="134"/>
      </rPr>
      <t>)</t>
    </r>
  </si>
  <si>
    <r>
      <rPr>
        <b/>
        <sz val="10"/>
        <rFont val="方正书宋_GBK"/>
        <charset val="134"/>
      </rPr>
      <t>食品亚类</t>
    </r>
    <r>
      <rPr>
        <b/>
        <sz val="10"/>
        <rFont val="Times New Roman"/>
        <charset val="134"/>
      </rPr>
      <t xml:space="preserve">
(</t>
    </r>
    <r>
      <rPr>
        <b/>
        <sz val="10"/>
        <rFont val="方正书宋_GBK"/>
        <charset val="134"/>
      </rPr>
      <t>二级</t>
    </r>
    <r>
      <rPr>
        <b/>
        <sz val="10"/>
        <rFont val="Times New Roman"/>
        <charset val="134"/>
      </rPr>
      <t>)</t>
    </r>
  </si>
  <si>
    <r>
      <rPr>
        <b/>
        <sz val="10"/>
        <rFont val="方正书宋_GBK"/>
        <charset val="134"/>
      </rPr>
      <t>食品品种</t>
    </r>
    <r>
      <rPr>
        <b/>
        <sz val="10"/>
        <rFont val="Times New Roman"/>
        <charset val="134"/>
      </rPr>
      <t xml:space="preserve">
(</t>
    </r>
    <r>
      <rPr>
        <b/>
        <sz val="10"/>
        <rFont val="方正书宋_GBK"/>
        <charset val="134"/>
      </rPr>
      <t>三级</t>
    </r>
    <r>
      <rPr>
        <b/>
        <sz val="10"/>
        <rFont val="Times New Roman"/>
        <charset val="134"/>
      </rPr>
      <t>)</t>
    </r>
  </si>
  <si>
    <r>
      <rPr>
        <b/>
        <sz val="10"/>
        <rFont val="方正书宋_GBK"/>
        <charset val="134"/>
      </rPr>
      <t>食品细类</t>
    </r>
    <r>
      <rPr>
        <b/>
        <sz val="10"/>
        <rFont val="Times New Roman"/>
        <charset val="134"/>
      </rPr>
      <t xml:space="preserve">
(</t>
    </r>
    <r>
      <rPr>
        <b/>
        <sz val="10"/>
        <rFont val="方正书宋_GBK"/>
        <charset val="134"/>
      </rPr>
      <t>四级</t>
    </r>
    <r>
      <rPr>
        <b/>
        <sz val="10"/>
        <rFont val="Times New Roman"/>
        <charset val="134"/>
      </rPr>
      <t>)</t>
    </r>
  </si>
  <si>
    <r>
      <rPr>
        <b/>
        <sz val="10"/>
        <rFont val="方正书宋_GBK"/>
        <charset val="134"/>
      </rPr>
      <t>风险</t>
    </r>
    <r>
      <rPr>
        <b/>
        <sz val="10"/>
        <rFont val="Times New Roman"/>
        <charset val="134"/>
      </rPr>
      <t xml:space="preserve">
</t>
    </r>
    <r>
      <rPr>
        <b/>
        <sz val="10"/>
        <rFont val="方正书宋_GBK"/>
        <charset val="134"/>
      </rPr>
      <t>等级</t>
    </r>
  </si>
  <si>
    <t>监督抽检项目</t>
  </si>
  <si>
    <t>红山区</t>
  </si>
  <si>
    <t>松山区</t>
  </si>
  <si>
    <t>合计</t>
  </si>
  <si>
    <t>覆盖检验项目</t>
  </si>
  <si>
    <t>未覆盖检验项目</t>
  </si>
  <si>
    <t>单项覆盖率</t>
  </si>
  <si>
    <t>粮食加工品</t>
  </si>
  <si>
    <t>小麦粉</t>
  </si>
  <si>
    <t>较高</t>
  </si>
  <si>
    <r>
      <rPr>
        <sz val="10"/>
        <rFont val="宋体"/>
        <charset val="134"/>
      </rPr>
      <t>铅(以Pb计)、镉(以Cd计)、苯并[a]芘、玉米赤霉烯酮、脱氧雪腐镰刀菌烯醇、赭曲霉毒素A、黄曲霉毒素B</t>
    </r>
    <r>
      <rPr>
        <sz val="10"/>
        <rFont val="DejaVu Sans"/>
        <charset val="134"/>
      </rPr>
      <t>₁</t>
    </r>
    <r>
      <rPr>
        <sz val="10"/>
        <rFont val="宋体"/>
        <charset val="134"/>
      </rPr>
      <t>、偶氮甲酰胺、过氧化苯甲酰</t>
    </r>
  </si>
  <si>
    <t>大米</t>
  </si>
  <si>
    <r>
      <rPr>
        <sz val="10"/>
        <rFont val="宋体"/>
        <charset val="134"/>
      </rPr>
      <t>铅(以Pb计)、镉(以Cd计)、无机砷(以As计)、苯并[a]芘、黄曲霉毒素B</t>
    </r>
    <r>
      <rPr>
        <sz val="10"/>
        <rFont val="DejaVu Sans"/>
        <charset val="134"/>
      </rPr>
      <t>₁</t>
    </r>
    <r>
      <rPr>
        <sz val="10"/>
        <rFont val="宋体"/>
        <charset val="134"/>
      </rPr>
      <t>、赭曲霉毒素A</t>
    </r>
  </si>
  <si>
    <t>挂面</t>
  </si>
  <si>
    <t>一般</t>
  </si>
  <si>
    <r>
      <rPr>
        <sz val="10"/>
        <rFont val="宋体"/>
        <charset val="134"/>
      </rPr>
      <t>铅(以Pb计)、黄曲霉毒素B</t>
    </r>
    <r>
      <rPr>
        <sz val="10"/>
        <rFont val="DejaVu Sans"/>
        <charset val="134"/>
      </rPr>
      <t>₁</t>
    </r>
    <r>
      <rPr>
        <sz val="10"/>
        <rFont val="宋体"/>
        <charset val="134"/>
      </rPr>
      <t>、脱氢乙酸及其钠盐(以脱氢乙酸计)、合成着色剂(柠檬黄、日落黄、胭脂红、苋菜红、诱惑红、亮蓝)</t>
    </r>
  </si>
  <si>
    <t>其他粮食加
工品</t>
  </si>
  <si>
    <t>谷物加工品</t>
  </si>
  <si>
    <r>
      <rPr>
        <sz val="10"/>
        <rFont val="宋体"/>
        <charset val="134"/>
      </rPr>
      <t>铅(以 Pb计)、镉(以 Cd计)、黄曲霉毒素B</t>
    </r>
    <r>
      <rPr>
        <sz val="10"/>
        <rFont val="DejaVu Sans"/>
        <charset val="134"/>
      </rPr>
      <t>₁</t>
    </r>
    <r>
      <rPr>
        <sz val="10"/>
        <rFont val="宋体"/>
        <charset val="134"/>
      </rPr>
      <t>、赭曲霉毒素A</t>
    </r>
  </si>
  <si>
    <t>谷物碾磨加
工品</t>
  </si>
  <si>
    <t>玉米粉 (片、
渣)</t>
  </si>
  <si>
    <r>
      <rPr>
        <sz val="10"/>
        <rFont val="宋体"/>
        <charset val="134"/>
      </rPr>
      <t>苯并[a]芘、黄曲霉毒素B</t>
    </r>
    <r>
      <rPr>
        <sz val="10"/>
        <rFont val="DejaVu Sans"/>
        <charset val="134"/>
      </rPr>
      <t>₁</t>
    </r>
    <r>
      <rPr>
        <sz val="10"/>
        <rFont val="宋体"/>
        <charset val="134"/>
      </rPr>
      <t>、赭曲霉毒素A、玉米赤霉烯酮、脱氧雪腐镰刀菌烯醇</t>
    </r>
  </si>
  <si>
    <t>米粉</t>
  </si>
  <si>
    <t>铅(以 Pb计) 、镉(以 Cd计) 、总汞(以 Hg计) 、无机砷(以 As计)</t>
  </si>
  <si>
    <t>其他谷物碾磨
加工品</t>
  </si>
  <si>
    <t>铅(以 Pb计)、铬(以 Cr计)、赭曲霉毒素A</t>
  </si>
  <si>
    <t>谷物粉类制
成品</t>
  </si>
  <si>
    <t>生湿面制品</t>
  </si>
  <si>
    <t>铅(以Pb计)、苯甲酸及其钠盐(以苯甲酸计)、山梨酸及其钾盐(以山梨酸计)、脱氢乙酸及其钠盐(以脱氢乙酸计)、二氧化硫残留量、合成着色剂 (柠檬黄)</t>
  </si>
  <si>
    <t>发酵面制品</t>
  </si>
  <si>
    <t>铅(以Pb计)、苯甲酸及其钠盐(以苯甲酸计)、山梨酸及其钾盐(以山梨酸计)、脱氢乙酸及其钠盐(以脱氢乙酸计)、糖精钠(以糖精计)、甜蜜素(以环己基氨基磺酸计)、安赛蜜、合成着色剂(柠檬黄、胭脂红)、菌落总数、大肠菌群</t>
  </si>
  <si>
    <t>食用油、油
脂及其制品</t>
  </si>
  <si>
    <t>食用植物油</t>
  </si>
  <si>
    <t>花生油</t>
  </si>
  <si>
    <t>高</t>
  </si>
  <si>
    <r>
      <rPr>
        <sz val="10"/>
        <rFont val="宋体"/>
        <charset val="134"/>
      </rPr>
      <t>酸值/酸价、过氧化值、黄曲霉毒素B</t>
    </r>
    <r>
      <rPr>
        <sz val="10"/>
        <rFont val="DejaVu Sans"/>
        <charset val="134"/>
      </rPr>
      <t>₁</t>
    </r>
    <r>
      <rPr>
        <sz val="10"/>
        <rFont val="宋体"/>
        <charset val="134"/>
      </rPr>
      <t>、苯并[a]芘、溶剂残留量、特丁基对苯二酚(TBHQ)、铅(以 Pb计)</t>
    </r>
  </si>
  <si>
    <t>玉米油</t>
  </si>
  <si>
    <r>
      <rPr>
        <sz val="10"/>
        <rFont val="宋体"/>
        <charset val="134"/>
      </rPr>
      <t>酸值/酸价、过氧化值、黄曲霉毒素B</t>
    </r>
    <r>
      <rPr>
        <sz val="10"/>
        <rFont val="DejaVu Sans"/>
        <charset val="134"/>
      </rPr>
      <t>₁</t>
    </r>
    <r>
      <rPr>
        <sz val="10"/>
        <rFont val="宋体"/>
        <charset val="134"/>
      </rPr>
      <t>、苯并[a]芘、特丁基对苯二酚(TBHQ)</t>
    </r>
  </si>
  <si>
    <t>芝麻油</t>
  </si>
  <si>
    <t>酸值/酸价、过氧化值、苯并[a]芘、溶剂残留量、乙基麦芽酚</t>
  </si>
  <si>
    <t>橄榄油、油橄
榄果渣油</t>
  </si>
  <si>
    <t>酸值/酸价、过氧化值、溶剂残留量、特丁基对苯二酚(TBHQ)</t>
  </si>
  <si>
    <t>菜籽油</t>
  </si>
  <si>
    <t>酸值/酸价、过氧化值、苯并[a]芘、溶剂残留量、特丁基对苯二酚(TBHQ)、乙基麦芽酚、铅(以 Pb计)</t>
  </si>
  <si>
    <t>大豆油</t>
  </si>
  <si>
    <t>酸值/酸价、过氧化值、苯并[a]芘、溶剂残留量、特丁基对苯二酚(TBHQ)、铅(以Pb计)</t>
  </si>
  <si>
    <t>食用植物调和
油</t>
  </si>
  <si>
    <t>酸价、过氧化值、苯并[a]芘、溶剂残留量、特丁基对苯二酚(TBHQ)、乙基麦芽酚、铅(以 Pb计)</t>
  </si>
  <si>
    <t>油茶籽油</t>
  </si>
  <si>
    <t>其他食用植物
油</t>
  </si>
  <si>
    <t>酸值/酸价、过氧化值、苯并[a]芘、溶剂残留量、特丁基对苯二酚(TBHQ)</t>
  </si>
  <si>
    <t>调味品</t>
  </si>
  <si>
    <t>酱油</t>
  </si>
  <si>
    <t>氨基酸态氮、全氮(以氮计)、铵盐(以占氨基酸态氮的百分比计)、苯甲酸及其钠盐(以苯甲酸计)、山梨酸及其钾盐(以山梨酸计)、脱氢乙酸及其钠盐(以脱氢乙酸计)、对羟基苯甲酸酯类及其钠盐(以对羟基苯甲酸计)、防腐剂混合使用时各自用量占其最大使用量的比例之和、糖精钠(以糖精计)、甜蜜素(以环己基氨基磺酸计)、菌落总数、大肠菌群</t>
  </si>
  <si>
    <t>食醋</t>
  </si>
  <si>
    <t>总酸(以乙酸计)、不挥发酸(以乳酸计)、苯甲酸及其钠盐(以苯甲酸计)、山梨酸及其钾盐(以山梨酸计)、脱氢乙酸及其钠盐(以脱氢乙酸计)、对羟基苯甲酸酯类及其钠盐(以对羟基苯甲酸计)、防腐剂混合使用时各自用量占其最大使用量的比例之和、糖精钠(以糖精计)、甜蜜素 (以环己基氨基磺酸计)、三氯蔗糖、菌落总数</t>
  </si>
  <si>
    <t>酱类</t>
  </si>
  <si>
    <t>酿造酱</t>
  </si>
  <si>
    <t>黄豆酱、甜面
酱等</t>
  </si>
  <si>
    <r>
      <rPr>
        <sz val="10"/>
        <rFont val="宋体"/>
        <charset val="134"/>
      </rPr>
      <t>氨基酸态氮、黄曲霉毒素B</t>
    </r>
    <r>
      <rPr>
        <sz val="10"/>
        <rFont val="DejaVu Sans"/>
        <charset val="134"/>
      </rPr>
      <t>₁</t>
    </r>
    <r>
      <rPr>
        <sz val="10"/>
        <rFont val="宋体"/>
        <charset val="134"/>
      </rPr>
      <t>、苯甲酸及其钠盐(以苯甲酸计)、山梨酸及其钾盐(以山梨酸计)、脱氢乙酸及其钠盐(以脱氢乙酸计)、防腐剂混合使用时各自用量占其最大使用量的比例之和、糖精钠(以糖精计)、甜蜜素(以环己基氨基磺酸计)、安赛蜜、大肠菌群</t>
    </r>
  </si>
  <si>
    <t>调味料酒</t>
  </si>
  <si>
    <t>料酒</t>
  </si>
  <si>
    <t>氨基酸态氮(以氮计)、苯甲酸及其钠盐(以苯甲酸计)、山梨酸及其钾盐(以山梨酸计)、脱氢乙酸及其钠盐(以脱氢乙酸计)、甜蜜素(以环己基氨基磺酸计)、三氯蔗糖</t>
  </si>
  <si>
    <t>香辛料类</t>
  </si>
  <si>
    <t>香辛料调味油</t>
  </si>
  <si>
    <t>酸价/酸值、过氧化值</t>
  </si>
  <si>
    <t>辣椒、花椒、
辣椒粉、花椒
粉</t>
  </si>
  <si>
    <t>铅(以Pb计)、罗丹明B、苏丹红Ⅰ、苏丹红Ⅱ、苏丹红Ⅲ、苏丹红Ⅳ、脱氢乙酸及其钠盐(以脱氢乙酸计)、山梨酸及其钾盐(以山梨酸计)、二氧化硫残留量、合成着色剂(柠檬黄、日落黄、胭脂红)</t>
  </si>
  <si>
    <t>其他香辛料调
味品</t>
  </si>
  <si>
    <t>铅(以Pb计)、脱氢乙酸及其钠盐(以脱氢乙酸计)、二氧化硫残留量、甜蜜素(以环己基氨基磺酸计)、合成着色剂(柠檬黄、日落黄、苋菜红、胭脂红、亮蓝)、丙溴磷、氯氰菊酯和高效氯氰菊酯、多菌灵、毒死蜱、克百威、沙门氏菌</t>
  </si>
  <si>
    <t>调味料</t>
  </si>
  <si>
    <t>固体复合调
味料</t>
  </si>
  <si>
    <t>鸡粉、鸡精调
味料</t>
  </si>
  <si>
    <t>谷氨酸钠、呈味核苷酸二钠、总氮(以N计)、铅(以Pb计)、糖精钠(以糖精计)、甜蜜素(以环己基氨基磺酸计)、菌落总数、大肠菌群、安赛蜜</t>
  </si>
  <si>
    <t>其他固体调味
料</t>
  </si>
  <si>
    <t>铅(以Pb计)、苏丹红Ⅰ、苏丹红Ⅱ、苏丹红Ⅲ、苏丹红Ⅳ、罂粟碱、吗啡、可待因、那可丁、苯甲酸及其钠盐(以苯甲酸计)、山梨酸及其钾盐(以山梨酸计)、脱氢乙酸及其钠盐(以脱氢乙酸计)、防腐剂混合使用时各自用量占其最大使用量的比例之和、糖精钠(以糖精计)、甜蜜素(以环己基氨基磺酸计)、安赛蜜、阿斯巴甜、二氧化硫残留量</t>
  </si>
  <si>
    <t>辣椒酱</t>
  </si>
  <si>
    <t>苯甲酸及其钠盐(以苯甲酸计)、山梨酸及其钾盐(以山梨酸计)、脱氢乙酸及其钠盐(以脱氢乙酸计)、防腐剂混合使用时各自用量占其最大使用量的比例之和、甜蜜素(以环己基氨基磺酸计)、二氧化硫残留量</t>
  </si>
  <si>
    <t>火锅底料、麻
辣烫底料</t>
  </si>
  <si>
    <t>罂粟碱、吗啡、可待因、那可丁、苯甲酸及其钠盐(以苯甲酸计)、山梨酸及其钾盐(以山梨酸计)、脱氢乙酸及其钠盐(以脱氢乙酸计)、防腐剂混合使用时各自用量占其最大使用量的比例之和</t>
  </si>
  <si>
    <t>其他半固体调
味料</t>
  </si>
  <si>
    <t>铅(以Pb计)、罗丹明B、罂粟碱、吗啡、可待因、那可丁、苯甲酸及其钠盐(以苯甲酸计)、山梨酸及其钾盐(以山梨酸计)、脱氢乙酸及其钠盐(以脱氢乙酸计)、防腐剂混合使用时各自用量占其最大使用量的比例之和、甜蜜素 (以环己基氨基磺酸计)、安赛蜜</t>
  </si>
  <si>
    <t>味精</t>
  </si>
  <si>
    <t>谷氨酸钠</t>
  </si>
  <si>
    <t>食盐</t>
  </si>
  <si>
    <t>食用盐</t>
  </si>
  <si>
    <t>普通食用盐</t>
  </si>
  <si>
    <t>氯化钠、钡(以 Ba计)、碘(以I计)、铅(以 Pb计)、总砷(以 As计) 、镉(以 Cd计)、总汞 (以Hg计)、亚铁氰化钾/亚铁氰化钠(以亚铁氰根计)</t>
  </si>
  <si>
    <t>肉制品</t>
  </si>
  <si>
    <t>预制肉制品</t>
  </si>
  <si>
    <t>调理肉制品</t>
  </si>
  <si>
    <t>调理肉制品
(非速冻)</t>
  </si>
  <si>
    <t>苯甲酸及其钠盐(以苯甲酸计)、山梨酸及其钾盐(以山梨酸计)、脱氢乙酸及其钠盐(以脱氢乙酸计)</t>
  </si>
  <si>
    <t>腌腊肉制品</t>
  </si>
  <si>
    <t>过氧化值(以脂肪计)、铅(以Pb计)、总砷(以 As计)、亚硝酸盐(以亚硝酸钠计)、苯甲酸及其钠盐(以苯甲酸计)、山梨酸及其钾盐(以山梨酸计)、脱氢乙酸及其钠盐(以脱氢乙酸计)、合成着色剂(柠檬黄、日落黄、胭脂红、诱惑红、苋菜红、酸性红)、红2G、氯霉素</t>
  </si>
  <si>
    <t>熟肉制品</t>
  </si>
  <si>
    <t>发酵肉制品</t>
  </si>
  <si>
    <t>亚硝酸盐(以亚硝酸钠计)、沙门氏菌、金黄色葡萄球菌、单核细胞增生李斯特氏菌、致泻大肠埃希氏菌</t>
  </si>
  <si>
    <t>酱卤肉制品</t>
  </si>
  <si>
    <t>镉(以Cd计)、铬(以Cr计)、总砷(以As计)、N-二甲基亚硝胺、亚硝酸盐(以亚硝酸钠计)、苯甲酸及其钠盐(以苯甲酸计)、山梨酸及其钾盐(以山梨酸计)、脱氢乙酸及其钠盐(以脱氢乙酸计)、纳他霉素、防腐剂混合使用时各自用量占其最大使用量的比例之和、糖精钠(以糖精计)、合成着色剂(柠檬黄、日落黄、胭脂红、诱惑红)、氯霉素、菌落总数、大肠菌群、沙门氏菌、金黄色葡萄球菌、单核细胞增生李斯特氏菌、致泻大肠埃希氏菌</t>
  </si>
  <si>
    <t>油炸肉制品</t>
  </si>
  <si>
    <t>N-二甲基亚硝胺、亚硝酸盐(以亚硝酸钠计)、苯甲酸及其钠盐(以苯甲酸计)、山梨酸及
其钾盐(以山梨酸计)、沙门氏菌、金黄色葡萄球菌、单核细胞增生李斯特氏菌、致泻大肠
埃希氏菌</t>
  </si>
  <si>
    <t>熟肉干制品</t>
  </si>
  <si>
    <t>铅(以Pb计)、N-二甲基亚硝胺、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</si>
  <si>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熏烧烤肉制
品</t>
  </si>
  <si>
    <t>熏烧烤肉制品</t>
  </si>
  <si>
    <t>苯并[a]芘、N-二甲基亚硝胺、亚硝酸盐(以亚硝酸钠计)、苯甲酸及其钠盐(以苯甲酸计)、山梨酸及其钾盐(以山梨酸计)、纳他霉素、合成着色剂(柠檬黄、日落黄、胭脂红)、氯霉素、菌落总数、大肠菌群、沙门氏菌、金黄色葡萄球菌、单核细胞增生李斯特氏菌、致泻大肠埃希氏菌</t>
  </si>
  <si>
    <t>熏煮香肠火
腿制品</t>
  </si>
  <si>
    <t>熏煮香肠火腿
制品</t>
  </si>
  <si>
    <t>亚硝酸盐(以亚硝酸钠计)、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</si>
  <si>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乳制品</t>
  </si>
  <si>
    <t>液体乳</t>
  </si>
  <si>
    <t>灭菌乳</t>
  </si>
  <si>
    <r>
      <rPr>
        <sz val="10"/>
        <rFont val="宋体"/>
        <charset val="134"/>
      </rPr>
      <t>蛋白质、非脂乳固体、酸度、脂肪、三聚氰胺、铅(以Pb计)、黄曲霉毒素M</t>
    </r>
    <r>
      <rPr>
        <sz val="10"/>
        <rFont val="DejaVu Sans"/>
        <charset val="134"/>
      </rPr>
      <t>₁</t>
    </r>
    <r>
      <rPr>
        <sz val="10"/>
        <rFont val="宋体"/>
        <charset val="134"/>
      </rPr>
      <t>、丙二醇、商业无菌</t>
    </r>
  </si>
  <si>
    <t>巴氏杀菌乳</t>
  </si>
  <si>
    <r>
      <rPr>
        <sz val="10"/>
        <rFont val="宋体"/>
        <charset val="134"/>
      </rPr>
      <t>蛋白质、酸度、三聚氰胺、铅(以Pb计)、黄曲霉毒素M</t>
    </r>
    <r>
      <rPr>
        <sz val="10"/>
        <rFont val="DejaVu Sans"/>
        <charset val="134"/>
      </rPr>
      <t>₁</t>
    </r>
    <r>
      <rPr>
        <sz val="10"/>
        <rFont val="宋体"/>
        <charset val="134"/>
      </rPr>
      <t>、丙二醇、沙门氏菌、金黄色葡萄球菌、菌落总数、大肠菌群</t>
    </r>
  </si>
  <si>
    <t>调制乳</t>
  </si>
  <si>
    <r>
      <rPr>
        <sz val="10"/>
        <rFont val="宋体"/>
        <charset val="134"/>
      </rPr>
      <t>蛋白质、三聚氰胺、铅(以Pb计)、黄曲霉毒素M</t>
    </r>
    <r>
      <rPr>
        <sz val="10"/>
        <rFont val="Times New Roman"/>
        <charset val="134"/>
      </rPr>
      <t>₁</t>
    </r>
    <r>
      <rPr>
        <sz val="10"/>
        <rFont val="宋体"/>
        <charset val="134"/>
      </rPr>
      <t>、商业无菌、菌落总数、大肠菌群</t>
    </r>
  </si>
  <si>
    <t>发酵乳</t>
  </si>
  <si>
    <r>
      <rPr>
        <sz val="10"/>
        <rFont val="宋体"/>
        <charset val="134"/>
      </rPr>
      <t>蛋白质、脂肪、酸度、三聚氰胺、铅(以Pb计)、黄曲霉毒素M</t>
    </r>
    <r>
      <rPr>
        <sz val="10"/>
        <rFont val="DejaVu Sans"/>
        <charset val="134"/>
      </rPr>
      <t>₁</t>
    </r>
    <r>
      <rPr>
        <sz val="10"/>
        <rFont val="宋体"/>
        <charset val="134"/>
      </rPr>
      <t>、山梨酸及其钾盐(以山梨酸计)、甜蜜素(以环己基氨基磺酸计)、阿斯巴甜、安赛蜜、沙门氏菌、金黄色葡萄球菌、大肠菌群、霉菌</t>
    </r>
  </si>
  <si>
    <t>干酪、再制干
酪、干酪制品</t>
  </si>
  <si>
    <t>三聚氰胺、金黄色葡萄球菌、沙门氏菌、单核细胞增生李斯特氏菌、菌落总数、大肠菌群、霉菌</t>
  </si>
  <si>
    <t>奶片、奶条等
固态成型产品</t>
  </si>
  <si>
    <t>蛋白质、三聚氰胺、脱氢乙酸及其钠盐(以脱氢乙酸计)、沙门氏菌</t>
  </si>
  <si>
    <t>饮料</t>
  </si>
  <si>
    <t>包装饮用水</t>
  </si>
  <si>
    <t>饮用天然矿泉
水</t>
  </si>
  <si>
    <r>
      <rPr>
        <sz val="10"/>
        <rFont val="宋体"/>
        <charset val="134"/>
      </rPr>
      <t>界限指标、铅(以Pb计)、总砷(以 As计) 、镉(以 Cd计)、总汞(以 Hg计) 、镍、溴酸盐、硝酸盐(以NO</t>
    </r>
    <r>
      <rPr>
        <sz val="10"/>
        <rFont val="DejaVu Sans"/>
        <charset val="134"/>
      </rPr>
      <t>₃⁻</t>
    </r>
    <r>
      <rPr>
        <sz val="10"/>
        <rFont val="宋体"/>
        <charset val="134"/>
      </rPr>
      <t>计)、亚硝酸盐(以NO</t>
    </r>
    <r>
      <rPr>
        <sz val="10"/>
        <rFont val="DejaVu Sans"/>
        <charset val="134"/>
      </rPr>
      <t>₂⁻</t>
    </r>
    <r>
      <rPr>
        <sz val="10"/>
        <rFont val="宋体"/>
        <charset val="134"/>
      </rPr>
      <t>计)、大肠菌群、铜绿假单胞菌</t>
    </r>
  </si>
  <si>
    <t>饮用纯净水</t>
  </si>
  <si>
    <r>
      <rPr>
        <sz val="10"/>
        <rFont val="宋体"/>
        <charset val="134"/>
      </rPr>
      <t>电导率、耗氧量(以O</t>
    </r>
    <r>
      <rPr>
        <sz val="10"/>
        <rFont val="DejaVu Sans"/>
        <charset val="134"/>
      </rPr>
      <t>₂</t>
    </r>
    <r>
      <rPr>
        <sz val="10"/>
        <rFont val="宋体"/>
        <charset val="134"/>
      </rPr>
      <t>计)、铅(以Pb计)、总砷(以 As计)、镉(以 Cd计)、亚硝酸盐(以NO</t>
    </r>
    <r>
      <rPr>
        <sz val="10"/>
        <rFont val="DejaVu Sans"/>
        <charset val="134"/>
      </rPr>
      <t>₂</t>
    </r>
    <r>
      <rPr>
        <sz val="10"/>
        <rFont val="宋体"/>
        <charset val="134"/>
      </rPr>
      <t>计)、余氯(游离氯)、溴酸盐、三氯甲烷、大肠菌群、铜绿假单胞菌</t>
    </r>
  </si>
  <si>
    <t>其他类饮用水</t>
  </si>
  <si>
    <r>
      <rPr>
        <sz val="10"/>
        <rFont val="宋体"/>
        <charset val="134"/>
      </rPr>
      <t>耗氧量 (以O</t>
    </r>
    <r>
      <rPr>
        <sz val="10"/>
        <rFont val="DejaVu Sans"/>
        <charset val="134"/>
      </rPr>
      <t>₂</t>
    </r>
    <r>
      <rPr>
        <sz val="10"/>
        <rFont val="宋体"/>
        <charset val="134"/>
      </rPr>
      <t>计)、铅(以 Pb计)、总砷(以 As计) 、镉(以 Cd计)、亚硝酸盐(以NO</t>
    </r>
    <r>
      <rPr>
        <sz val="10"/>
        <rFont val="DejaVu Sans"/>
        <charset val="134"/>
      </rPr>
      <t>₂⁻</t>
    </r>
    <r>
      <rPr>
        <sz val="10"/>
        <rFont val="宋体"/>
        <charset val="134"/>
      </rPr>
      <t>计)、余氯(游离氯)、溴酸盐、三氯甲烷、大肠菌群、铜绿假单胞菌</t>
    </r>
  </si>
  <si>
    <t>果蔬汁类及
其饮料</t>
  </si>
  <si>
    <t>果蔬汁类及其
饮料</t>
  </si>
  <si>
    <t>铅(以Pb计)、展青霉素、苯甲酸及其钠盐(以苯甲酸计)、山梨酸及其钾盐(以山梨酸计)、脱氢乙酸及其钠盐(以脱氢乙酸计)、纳他霉素、防腐剂混合使用时各自用量占其最大使用量的比例之和、安赛蜜、甜蜜素(以环己基氨基磺酸计)、阿斯巴甜、合成着色剂(柠檬黄、新红、苋菜红、靛蓝、胭脂红、日落黄、诱惑红、亮蓝、酸性红、喹啉黄、赤藓红)、菌落总数、大肠菌群、霉菌、酵母</t>
  </si>
  <si>
    <t>蛋白饮料</t>
  </si>
  <si>
    <t>蛋白质、乳酸菌数、氰化物(以HCN计)、三聚氰胺、脱氢乙酸及其钠盐(以脱氢乙酸计)、安赛蜜、甜蜜素(以环己基氨基磺酸计)、阿斯巴甜、菌落总数、大肠菌群、霉菌、酵母、商业无菌</t>
  </si>
  <si>
    <t>碳酸饮料
(汽水)</t>
  </si>
  <si>
    <t>碳酸饮料(汽
水)</t>
  </si>
  <si>
    <t>二氧化碳气容量、苯甲酸及其钠盐(以苯甲酸计)、山梨酸及其钾盐(以山梨酸计)、防腐剂混合使用时各自用量占其最大使用量的比例之和、安赛蜜、甜蜜素 (以环己基氨基磺酸计)、阿斯巴甜、菌落总数、霉菌、酵母</t>
  </si>
  <si>
    <t>茶饮料</t>
  </si>
  <si>
    <t>茶多酚、咖啡因、脱氢乙酸及其钠盐(以脱氢乙酸计)、安赛蜜、甜蜜素(以环己基氨基磺酸计)、阿斯巴甜、菌落总数</t>
  </si>
  <si>
    <t>方便食品</t>
  </si>
  <si>
    <t>方便面</t>
  </si>
  <si>
    <t>油炸面、非油
炸面</t>
  </si>
  <si>
    <t>水分、酸价(以脂肪计)(KOH)、过氧化值(以脂肪计)、菌落总数、大肠菌群、霉菌</t>
  </si>
  <si>
    <t>方便米粉(米
线)</t>
  </si>
  <si>
    <t>水分、菌落总数、大肠菌群、霉菌</t>
  </si>
  <si>
    <t>方便粉丝</t>
  </si>
  <si>
    <t>其他方便面</t>
  </si>
  <si>
    <t>调味面制品</t>
  </si>
  <si>
    <t>酸价(以脂肪计)(KOH)、过氧化值(以脂肪计)、苯甲酸及其钠盐(以苯甲酸计)、山梨酸及其钾盐(以山梨酸计)、脱氢乙酸及其钠盐(以脱氢乙酸计)、糖精钠(以糖精计)、甜蜜素(以环己基氨基磺酸计)、安赛蜜、三氯蔗糖、合成着色剂(柠檬黄、日落黄、诱惑红、苋菜红、胭脂红)、菌落总数、大肠菌群、霉菌、沙门氏菌、金黄色葡萄球菌</t>
  </si>
  <si>
    <t>饼干</t>
  </si>
  <si>
    <t>酸价(以脂肪计)(KOH)、过氧化值(以脂肪计)、山梨酸及其钾盐(以山梨酸计)、铝的残留量(干样品，以Al计)、脱氢乙酸及其钠盐(以脱氢乙酸计)、甜蜜素(以环己基氨基磺酸计)、糖精钠(以糖精计)、二氧化硫残留量、苯甲酸及其钠盐(以苯甲酸计)、合成着色剂(柠檬黄、日落黄、胭脂红、苋菜红、亮蓝、靛蓝、诱惑红)、菌落总数、大肠菌群、金黄色葡萄球菌、沙门氏菌、霉菌</t>
  </si>
  <si>
    <t>罐头</t>
  </si>
  <si>
    <t>畜禽水产罐
头</t>
  </si>
  <si>
    <t>畜禽肉类罐头</t>
  </si>
  <si>
    <t>铅(以Pb计)、镉(以Cd计)、脱氢乙酸及其钠盐(以脱氢乙酸计)、苯甲酸及其钠盐(以苯甲酸计)、山梨酸及其钾盐(以山梨酸计)、商业无菌</t>
  </si>
  <si>
    <t>水产动物类罐
头</t>
  </si>
  <si>
    <t>组胺、铅(以Pb计)、无机砷(以 As计)、脱氢乙酸及其钠盐(以脱氢乙酸计)、苯甲酸及其钠盐(以苯甲酸计)、山梨酸及其钾盐(以山梨酸计)、糖精钠(以糖精计)、甜蜜素(以环己基氨基磺酸计)、商业无菌</t>
  </si>
  <si>
    <t>果蔬罐头</t>
  </si>
  <si>
    <t>水果类罐头</t>
  </si>
  <si>
    <t>铅(以Pb计)、合成着色剂(柠檬黄、日落黄、苋菜红、胭脂红、赤藓红、诱惑红、亮蓝)、脱氢乙酸及其钠盐(以脱氢乙酸计)、苯甲酸及其钠盐(以苯甲酸计)、山梨酸及其钾盐(以山梨酸计)、糖精钠(以糖精计)、甜蜜素(以环己基氨基磺酸计)、二氧化硫残留量、商业无菌</t>
  </si>
  <si>
    <t>蔬菜类罐头</t>
  </si>
  <si>
    <t>铅(以Pb计)、合成着色剂(柠檬黄、日落黄)、脱氢乙酸及其钠盐(以脱氢乙酸计)、苯甲酸及其钠盐(以苯甲酸计)、山梨酸及其钾盐(以山梨酸计)、乙二胺四乙酸二钠、二氧化硫残留量、商业无菌</t>
  </si>
  <si>
    <t>食用菌罐头</t>
  </si>
  <si>
    <t>铅(以Pb计)、脱氢乙酸及其钠盐(以脱氢乙酸计)、苯甲酸及其钠盐(以苯甲酸计)、山梨酸及其钾盐(以山梨酸计)、乙二胺四乙酸二钠、二氧化硫残留量、商业无菌</t>
  </si>
  <si>
    <t>其他罐头</t>
  </si>
  <si>
    <r>
      <rPr>
        <sz val="10"/>
        <rFont val="宋体"/>
        <charset val="134"/>
      </rPr>
      <t>黄曲霉毒素B</t>
    </r>
    <r>
      <rPr>
        <sz val="10"/>
        <rFont val="DejaVu Sans"/>
        <charset val="134"/>
      </rPr>
      <t>₁</t>
    </r>
    <r>
      <rPr>
        <sz val="10"/>
        <rFont val="宋体"/>
        <charset val="134"/>
      </rPr>
      <t>、脱氢乙酸及其钠盐(以脱氢乙酸计)、苯甲酸及其钠盐(以苯甲酸计)、山梨酸及其钾盐(以山梨酸计)、乙二胺四乙酸二钠、商业无菌</t>
    </r>
  </si>
  <si>
    <t>冷冻饮品</t>
  </si>
  <si>
    <t>冰淇淋、雪糕
、雪泥、冰棍
、食用冰、甜
味冰、其他类</t>
  </si>
  <si>
    <t>蛋白质、甜蜜素(以环己基氨基磺酸计)、糖精钠(以糖精计)、安赛蜜、三氯蔗糖、合成着色剂(柠檬黄、日落黄、新红、苋菜红、靛蓝、胭脂红、诱惑红、亮蓝、酸性红、喹啉黄、赤藓红)、相同色泽着色剂混合使用时各自用量占其最大使用量的比例之和、菌落总数、大肠菌群、沙门氏菌、单核细胞增生李斯特氏菌</t>
  </si>
  <si>
    <t>薯类和膨化
食品</t>
  </si>
  <si>
    <t>膨化食品</t>
  </si>
  <si>
    <t>含油型膨化食
品和非含油型
膨化食品</t>
  </si>
  <si>
    <r>
      <rPr>
        <sz val="10"/>
        <rFont val="宋体"/>
        <charset val="134"/>
      </rPr>
      <t>水分、酸价(以脂肪计)(KOH)、过氧化值(以脂肪计)、黄曲霉毒素B</t>
    </r>
    <r>
      <rPr>
        <sz val="10"/>
        <rFont val="Times New Roman"/>
        <charset val="134"/>
      </rPr>
      <t>₁</t>
    </r>
    <r>
      <rPr>
        <sz val="10"/>
        <rFont val="宋体"/>
        <charset val="134"/>
      </rPr>
      <t>、糖精钠(以糖精计)、甜蜜素(以环己基氨基磺酸计)、三氯蔗糖、纽甜、合成着色剂(新红、苋菜红、酸性红、喹啉黄)、菌落总数、大肠菌群、沙门氏菌、金黄色葡萄球菌</t>
    </r>
  </si>
  <si>
    <t>糖果制品</t>
  </si>
  <si>
    <t>糖果制品
(含巧克力
及制品)</t>
  </si>
  <si>
    <t>糖果</t>
  </si>
  <si>
    <t>铅(以Pb计)、糖精钠(以糖精计)、甜蜜素(以环己基氨基磺酸计)、合成着色剂(柠檬黄、新红、苋菜红、靛蓝、胭脂红、日落黄、诱惑红、亮蓝、酸性红、喹啉黄、赤藓红)、相同色泽着色剂混合使用时各自用量占其最大使用量的比例之和、二氧化硫残留量、菌落总数、大肠菌群、西地那非、他达拉非、酚丁、双酚沙丁、双丙酚丁、脱乙酰比沙可啶</t>
  </si>
  <si>
    <t>巧克力及巧
克力制品</t>
  </si>
  <si>
    <t>巧克力、巧克
力制品、代可
可脂巧克力及
代可可脂巧克
力制品</t>
  </si>
  <si>
    <t>铅(以Pb计)、沙门氏菌</t>
  </si>
  <si>
    <t>果冻</t>
  </si>
  <si>
    <t>山梨酸及其钾盐(以山梨酸计)、苯甲酸及其钠盐(以苯甲酸计)、糖精钠(以糖精计)、甜蜜素(以环己基氨基磺酸计)、安赛蜜、合成着色剂(柠檬黄、新红、苋菜红、靛蓝、胭脂红、日落黄、诱惑红、亮蓝、酸性红、喹啉黄、赤藓红)、相同色泽着色剂混合使用时各自用量占其最大使用量的比例之和、菌落总数、大肠菌群、霉菌、酵母、双丙酚丁、脱乙酰比沙可啶</t>
  </si>
  <si>
    <t>茶叶及相关
制品</t>
  </si>
  <si>
    <t>茶叶</t>
  </si>
  <si>
    <t>绿茶、红茶、
乌龙茶、黄茶
、白茶、黑茶
、花茶、袋泡
茶、紧压茶</t>
  </si>
  <si>
    <t>铅(以Pb计)、草甘膦、吡虫啉、乙酰甲胺磷、联苯菊酯、灭多威、三氯杀螨醇、氰戊菊酯和S-氰戊菊酯、甲拌磷、克百威、水胺硫磷、氧乐果、毒死蜱、啶虫脒、多菌灵、茚虫威、糖精钠(以糖精计)、甜蜜素(以环己基氨基磺酸计)、合成着色剂(柠檬黄、日落黄、胭脂红、亮蓝)</t>
  </si>
  <si>
    <t>酒类</t>
  </si>
  <si>
    <t>蒸馏酒</t>
  </si>
  <si>
    <t>白酒</t>
  </si>
  <si>
    <t>白酒、白酒 (液态)、白酒(原酒)</t>
  </si>
  <si>
    <t>酒精度、铅(以Pb计)、甲醇、氰化物(以HCN计)、糖精钠(以糖精计)、甜蜜素(以环 己基氨基磺酸计)、三氯蔗糖、安赛蜜、纽甜</t>
  </si>
  <si>
    <t>发酵酒</t>
  </si>
  <si>
    <t>黄酒</t>
  </si>
  <si>
    <t>酒精度、氨基酸态氮、苯甲酸及其钠盐(以苯甲酸计)、山梨酸及其钾盐(以山梨酸计)、 糖精钠(以糖精计)、甜蜜素(以环己基氨基磺酸计)</t>
  </si>
  <si>
    <t>啤酒</t>
  </si>
  <si>
    <t>酒精度、甲醛</t>
  </si>
  <si>
    <t>葡萄酒</t>
  </si>
  <si>
    <t>酒精度、甲醇、苯甲酸及其钠盐(以苯甲酸计)、山梨酸及其钾盐(以山梨酸计)、糖精钠   (以糖精计)、二氧化硫残留量、甜蜜素(以环己基氨基磺酸计)、三氯蔗糖、合成着色剂 (柠檬黄、日落黄、新红、胭脂红、赤藓红、苋菜红、诱惑红、酸性红、亮蓝)</t>
  </si>
  <si>
    <t>果酒</t>
  </si>
  <si>
    <t>酒精度、展青霉素、糖精钠(以糖精计)、甜蜜素(以环己基氨基磺酸计)、安赛蜜、二氧 化硫残留量、酸性红</t>
  </si>
  <si>
    <t>蔬菜制品</t>
  </si>
  <si>
    <t>酱腌菜</t>
  </si>
  <si>
    <r>
      <rPr>
        <sz val="10"/>
        <rFont val="宋体"/>
        <charset val="134"/>
      </rPr>
      <t>铅(以Pb计)、亚硝酸盐(以NaNO</t>
    </r>
    <r>
      <rPr>
        <sz val="10"/>
        <rFont val="DejaVu Sans"/>
        <charset val="134"/>
      </rPr>
      <t>₂</t>
    </r>
    <r>
      <rPr>
        <sz val="10"/>
        <rFont val="宋体"/>
        <charset val="134"/>
      </rPr>
      <t>计)、苯甲酸及其钠盐(以苯甲酸计)、山梨酸及其钾盐(以山梨酸计)、脱氢乙酸及其钠盐(以脱氢乙酸计)、糖精钠(以糖精计)、甜蜜素(以环己基氨基磺酸计)、阿斯巴甜、安赛蜜、纽甜、三氯蔗糖、二氧化硫残留量、防腐剂混合使用时各自用量占其最大使用量的比例之和、合成着色剂(柠檬黄、日落黄、胭脂红、诱惑红)、大肠菌群</t>
    </r>
  </si>
  <si>
    <t>蔬菜干制品</t>
  </si>
  <si>
    <t>铅(以Pb计)、苯甲酸及其钠盐(以苯甲酸计)、山梨酸及其钾盐(以山梨酸计)、二氧化硫残留量、合成着色剂(柠檬黄、日落黄、胭脂红、苋菜红、亮蓝)</t>
  </si>
  <si>
    <t>水果制品</t>
  </si>
  <si>
    <t>蜜饯</t>
  </si>
  <si>
    <t>蜜饯类、凉果
类、果脯类、
话化类、果糕
类</t>
  </si>
  <si>
    <t>铅(以Pb计)、苯甲酸及其钠盐(以苯甲酸计)、山梨酸及其钾盐(以山梨酸计)、脱氢乙酸及其钠盐(以脱氢乙酸计)、防腐剂混合使用时各自用量占其最大使用量的比例之和、糖精钠(以糖精计)、甜蜜素(以环己基氨基磺酸计)、安赛蜜、二氧化硫残留量、合成着色剂(亮蓝、柠檬黄、日落黄、苋菜红、胭脂红、诱惑红、喹啉黄、赤藓红)、相同色泽着色剂混合使用时各自用量占其最大使用量的比例之和、乙二胺四乙酸二钠、菌落总数、大肠菌群、霉菌</t>
  </si>
  <si>
    <t>炒货食品及
坚果制品</t>
  </si>
  <si>
    <t>炒货食品及
坚果制品
(烘炒类、
油炸类、其
他类)</t>
  </si>
  <si>
    <t>瓜子</t>
  </si>
  <si>
    <r>
      <rPr>
        <sz val="10"/>
        <rFont val="宋体"/>
        <charset val="134"/>
      </rPr>
      <t>酸价(以脂肪计)(KOH)、过氧化值(以脂肪计)、铅(以Pb计)、黄曲霉毒素B</t>
    </r>
    <r>
      <rPr>
        <sz val="10"/>
        <rFont val="DejaVu Sans"/>
        <charset val="134"/>
      </rPr>
      <t>₁</t>
    </r>
    <r>
      <rPr>
        <sz val="10"/>
        <rFont val="宋体"/>
        <charset val="134"/>
      </rPr>
      <t>、苯甲酸及其钠盐(以苯甲酸计)、山梨酸及其钾盐(以山梨酸计)、脱氢乙酸及其钠盐(以脱氢乙酸计)、二氧化硫残留量、糖精钠(以糖精计)、甜蜜素(以环己基氨基磺酸计)、安赛蜜、大肠菌群、霉菌</t>
    </r>
  </si>
  <si>
    <t>花生制品</t>
  </si>
  <si>
    <t>其他炒货食品
及坚果制品</t>
  </si>
  <si>
    <r>
      <rPr>
        <sz val="10"/>
        <rFont val="宋体"/>
        <charset val="134"/>
      </rPr>
      <t>酸价(以脂肪计)(KOH)、过氧化值(以脂肪计)、铅(以Pb计)、黄曲霉毒素B</t>
    </r>
    <r>
      <rPr>
        <sz val="10"/>
        <rFont val="DejaVu Sans"/>
        <charset val="134"/>
      </rPr>
      <t>₁</t>
    </r>
    <r>
      <rPr>
        <sz val="10"/>
        <rFont val="宋体"/>
        <charset val="134"/>
      </rPr>
      <t>、脱氢乙酸及其钠盐(以脱氢乙酸计)、二氧化硫残留量、糖精钠(以糖精计)、甜蜜素(以环己基氨基磺酸计)、安赛蜜、大肠菌群、霉菌</t>
    </r>
  </si>
  <si>
    <t>食糖</t>
  </si>
  <si>
    <t>白砂糖</t>
  </si>
  <si>
    <t>蔗糖分、还原糖分、色值、干燥失重、二氧化硫残留量、螨</t>
  </si>
  <si>
    <t>绵白糖</t>
  </si>
  <si>
    <t>总糖分、还原糖分、色值、干燥失重、二氧化硫残留量、螨</t>
  </si>
  <si>
    <t>赤砂糖</t>
  </si>
  <si>
    <t>总糖分、不溶于水杂质、干燥失重、二氧化硫残留量、螨、合成着色剂(柠檬黄、新红、苋菜红、胭脂红、日落黄、诱惑红、酸性红、喹啉黄、赤藓红)</t>
  </si>
  <si>
    <t>红糖</t>
  </si>
  <si>
    <t>冰糖</t>
  </si>
  <si>
    <t>蔗糖分、还原糖分、色值、干燥失重、二氧化硫残留量、螨、合成着色剂(柠檬黄、新红、苋菜红、胭脂红、日落黄、诱惑红、酸性红、喹啉黄、赤藓红)</t>
  </si>
  <si>
    <t>盐渍水产品</t>
  </si>
  <si>
    <t>盐渍鱼</t>
  </si>
  <si>
    <t>过氧化值(以脂肪计)、组胺、镉(以Cd计)、苯甲酸及其钠盐(以苯甲酸计)、山梨酸及其钾盐(以山梨酸计)</t>
  </si>
  <si>
    <t>水产制品</t>
  </si>
  <si>
    <t>盐渍藻</t>
  </si>
  <si>
    <t>铅(以Pb计)、苯甲酸及其钠盐(以苯甲酸计)、山梨酸及其钾盐(以山梨酸计)</t>
  </si>
  <si>
    <t>其他盐渍水产
品</t>
  </si>
  <si>
    <t>苯甲酸及其钠盐(以苯甲酸计)、山梨酸及其钾盐(以山梨酸计)</t>
  </si>
  <si>
    <t>淀粉及淀粉
制品</t>
  </si>
  <si>
    <t>淀粉</t>
  </si>
  <si>
    <t>铅(以Pb计)、霉菌和酵母、二氧化硫残留量、脱氢乙酸及其钠盐(以脱氢乙酸计)、葛根素、水分、氢氰酸</t>
  </si>
  <si>
    <t>淀粉制品</t>
  </si>
  <si>
    <t>粉丝粉条</t>
  </si>
  <si>
    <t>铅(以Pb计)、苯甲酸及其钠盐(以苯甲酸计)、山梨酸及其钾盐(以山梨酸计)、脱氢乙酸及其钠盐(以脱氢乙酸计)、铝的残留量(干样品，以Al计)、二氧化硫残留量、合成着色剂(柠檬黄、新红、苋菜红、靛蓝、胭脂红、诱惑红、日落黄、亮蓝、酸性红、喹啉黄、赤藓红)</t>
  </si>
  <si>
    <t>糕点</t>
  </si>
  <si>
    <t>面包</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</si>
  <si>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三氯蔗糖、合成着色剂(柠檬黄、日落黄、胭脂红、苋菜红、亮蓝、诱惑红、酸性红)、防腐剂混合使用时各自用量占其最大使用量的比例之和、菌落总数、大肠菌群、金黄色葡萄球菌、沙门氏菌、霉菌</t>
  </si>
  <si>
    <t>月饼</t>
  </si>
  <si>
    <t>酸价(以脂肪计)(KOH)、过氧化值(以脂肪计)、富马酸二甲酯、糖精钠(以糖精计)、苯甲酸及其钠盐(以苯甲酸计)、山梨酸及其钾盐(以山梨酸计)、铝的残留量(干样品，以Al计)、丙酸及其钠盐、钙盐(以丙酸计)、脱氢乙酸及其钠盐(以脱氢乙酸计)、纳他霉素、合成着色剂(柠檬黄、日落黄、胭脂红、苋菜红、亮蓝、赤藓红、诱惑红)、防腐剂混合使用时各自用量占其最大使用量的比例之和、菌落总数、大肠菌群、金黄色葡萄球菌、沙门氏菌、霉菌</t>
  </si>
  <si>
    <t>粽子</t>
  </si>
  <si>
    <t>过氧化值(以脂肪计)、甜蜜素(以环己基氨基磺酸计)、脱氢乙酸及其钠盐(以脱氢乙酸计)、山梨酸及其钾盐(以山梨酸计)、糖精钠(以糖精计)、安赛蜜、菌落总数、大肠菌群、金黄色葡萄球菌、沙门氏菌、霉菌、商业无菌</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</si>
  <si>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纳他霉素、三氯蔗糖、丙二醇、合成着色剂(柠檬黄、日落黄、胭脂红、苋菜红、亮蓝、赤藓红、诱惑红)、防腐剂混合使用时各自用量占其最大使用量的比例之和、菌落总数、大肠菌群、金黄色葡萄球菌、沙门氏菌、霉菌</t>
  </si>
  <si>
    <t>豆制品</t>
  </si>
  <si>
    <t>发酵性豆制
品</t>
  </si>
  <si>
    <t>腐乳、豆豉、
纳豆等</t>
  </si>
  <si>
    <r>
      <rPr>
        <sz val="10"/>
        <rFont val="宋体"/>
        <charset val="134"/>
      </rPr>
      <t>铅(以Pb计)、黄曲霉毒素B</t>
    </r>
    <r>
      <rPr>
        <sz val="10"/>
        <rFont val="DejaVu Sans"/>
        <charset val="134"/>
      </rPr>
      <t>₁</t>
    </r>
    <r>
      <rPr>
        <sz val="10"/>
        <rFont val="宋体"/>
        <charset val="134"/>
      </rPr>
      <t xml:space="preserve"> 、苯甲酸及其钠盐(以苯甲酸计)、山梨酸及其钾盐(以山梨酸计)、脱氢乙酸及其钠盐(以脱氢乙酸计)、糖精钠(以糖精计)、甜蜜素(以环己基氨基磺酸计)、铝的残留量(干样品，以Al计)、大肠菌群</t>
    </r>
  </si>
  <si>
    <t>非发酵性豆
制品</t>
  </si>
  <si>
    <t>腐竹、油皮及
其再制品</t>
  </si>
  <si>
    <t>蛋白质、铅(以Pb计)、苯甲酸及其钠盐(以苯甲酸计)、山梨酸及其钾盐(以山梨酸计)、脱氢乙酸及其钠盐(以脱氢乙酸计)、二氧化硫残留量、铝的残留量(干样品，以Al计)、合成着色剂(柠檬黄、日落黄)</t>
  </si>
  <si>
    <t>豆干、豆腐、
豆皮等</t>
  </si>
  <si>
    <t>铅(以Pb计)、苯甲酸及其钠盐(以苯甲酸计)、山梨酸及其钾盐(以山梨酸计)、脱氢乙酸及其钠盐(以脱氢乙酸计)、丙酸及其钠盐、钙盐(以丙酸计)、防腐剂混合使用时各自用量占其最大使用量的比例之和、糖精钠(以糖精计)、三氯蔗糖、甜蜜素(以环己基氨基磺酸计)、铝的残留量(干样品，以Al计)、合成着色剂(柠檬黄、日落黄)、大肠菌群、金黄色葡萄球菌</t>
  </si>
  <si>
    <t>蜂产品</t>
  </si>
  <si>
    <t>蜂蜜</t>
  </si>
  <si>
    <t>果糖和葡萄糖、蔗糖、山梨酸及其钾盐(以山梨酸计)、氯霉素、呋喃西林代谢物、呋喃唑酮代谢物、甲硝唑、双甲脒、氟胺氰菊酯、诺氟沙星、氧氟沙星、菌落总数、霉菌计数、嗜渗酵母计数</t>
  </si>
  <si>
    <t>保健食品</t>
  </si>
  <si>
    <r>
      <rPr>
        <sz val="10"/>
        <rFont val="宋体"/>
        <charset val="134"/>
      </rPr>
      <t>氨基酸、10-羟基-2-癸烯酸、蛋白质、二十二碳六烯酸、二十碳五烯酸、泛酸、钙、还原糖、肌醇、赖氨酸、绿原酸、铁、维生素A、维生素B1、维生素B12、维生素B</t>
    </r>
    <r>
      <rPr>
        <sz val="10"/>
        <rFont val="Arial Unicode MS"/>
        <charset val="134"/>
      </rPr>
      <t>₂</t>
    </r>
    <r>
      <rPr>
        <sz val="10"/>
        <rFont val="宋体"/>
        <charset val="134"/>
      </rPr>
      <t>、维生素B</t>
    </r>
    <r>
      <rPr>
        <sz val="10"/>
        <rFont val="DejaVu Sans"/>
        <charset val="134"/>
      </rPr>
      <t>₆</t>
    </r>
    <r>
      <rPr>
        <sz val="10"/>
        <rFont val="宋体"/>
        <charset val="134"/>
      </rPr>
      <t>、维生素C、维生素D、维生素D</t>
    </r>
    <r>
      <rPr>
        <sz val="10"/>
        <rFont val="Arial Unicode MS"/>
        <charset val="134"/>
      </rPr>
      <t>₃</t>
    </r>
    <r>
      <rPr>
        <sz val="10"/>
        <rFont val="宋体"/>
        <charset val="134"/>
      </rPr>
      <t>、维生素E、硒、锌、烟酰胺、叶酸、免疫球蛋白IgG、总黄酮、总皂苷、总蒽醌、吡啶甲酸铬、芦荟苷、总三萜、嗜酸乳杆菌、双歧杆菌、水分、可溶性固形物、酸价、过氧化值、崩解时限、灰分、铅(Pb)、总砷(As)、总汞(Hg)、硬胶囊壳中的铬、菌落总数、大肠菌群、霉菌和酵母、金黄色葡萄球菌、沙门氏菌、褪黑素、甘草酸、咖啡因、淫羊藿苷、葛根素、辅酶Q</t>
    </r>
    <r>
      <rPr>
        <sz val="10"/>
        <rFont val="Arial Unicode MS"/>
        <charset val="134"/>
      </rPr>
      <t>₁</t>
    </r>
    <r>
      <rPr>
        <sz val="10"/>
        <rFont val="DejaVu Sans"/>
        <charset val="134"/>
      </rPr>
      <t>₀</t>
    </r>
    <r>
      <rPr>
        <sz val="10"/>
        <rFont val="宋体"/>
        <charset val="134"/>
      </rPr>
      <t>、番茄红素、那红地那非、红地那非、伐地那非、羟基豪莫西地那非、西地那非、豪莫西地那非、氨基他达拉非、他达拉非、硫代艾地那非、伪伐地那非、那莫西地那非、去甲基他达拉非、育亨宾、西布曲明、N-单去甲基西布曲明、N，N-双去甲基西布曲明</t>
    </r>
  </si>
  <si>
    <t>餐饮食品</t>
  </si>
  <si>
    <t>米面及其制
品(自制)</t>
  </si>
  <si>
    <t>小麦粉制品
(自制)</t>
  </si>
  <si>
    <t>馒头花卷(自
制)</t>
  </si>
  <si>
    <t>苯甲酸及其钠盐(以苯甲酸计)、山梨酸及其钾盐(以山梨酸计)、糖精钠(以糖精计)、脱氢乙酸及其钠盐(以脱氢乙酸计)、甜蜜素(以环己基氨基磺酸计)、铅(以Pb计)、合成着色剂 (柠檬黄、日落黄、胭脂红、苋菜红、亮蓝)</t>
  </si>
  <si>
    <t>包子(自制)</t>
  </si>
  <si>
    <t>苯甲酸及其钠盐(以苯甲酸计)、山梨酸及其钾盐(以山梨酸计)、糖精钠(以糖精计)、脱氢乙酸及其钠盐(以脱氢乙酸计)、甜蜜素(以环己基氨基磺酸计)</t>
  </si>
  <si>
    <t>油饼油条(自
制)</t>
  </si>
  <si>
    <t>铝的残留量 (干样品，以Al计)</t>
  </si>
  <si>
    <t>凉皮类(自
制)</t>
  </si>
  <si>
    <t>脱氢乙酸及其钠盐 (以脱氢乙酸计)、柠檬黄</t>
  </si>
  <si>
    <t>肉制品 (自
制)</t>
  </si>
  <si>
    <t>熟肉制品
(自制)</t>
  </si>
  <si>
    <t>肉冻皮冻(自
制)</t>
  </si>
  <si>
    <t>铬(以 Cr计)</t>
  </si>
  <si>
    <t>熏烧烤肉类
(自制)</t>
  </si>
  <si>
    <t>N-二甲基亚硝胺、苯并[a]芘、铅(以Pb计)</t>
  </si>
  <si>
    <t>调味料(自
制)</t>
  </si>
  <si>
    <t>火锅麻辣烫底
料(自制)</t>
  </si>
  <si>
    <t>罂粟碱、吗啡、可待因、那可丁</t>
  </si>
  <si>
    <t>坚果及籽类
食品 (自
制)</t>
  </si>
  <si>
    <t>坚果及籽类
食品(自
制)</t>
  </si>
  <si>
    <t>花生制品(自
制)</t>
  </si>
  <si>
    <r>
      <rPr>
        <sz val="10"/>
        <rFont val="宋体"/>
        <charset val="134"/>
      </rPr>
      <t>黄曲霉毒素B</t>
    </r>
    <r>
      <rPr>
        <sz val="10"/>
        <rFont val="DejaVu Sans"/>
        <charset val="134"/>
      </rPr>
      <t>₁</t>
    </r>
    <r>
      <rPr>
        <sz val="10"/>
        <rFont val="宋体"/>
        <charset val="134"/>
      </rPr>
      <t>、苯甲酸及其钠盐(以苯甲酸计)、山梨酸及其钾盐(以山梨酸计)、脱氢乙酸及其钠盐(以脱氢乙酸计)</t>
    </r>
  </si>
  <si>
    <t>焙烤食品
(自制)</t>
  </si>
  <si>
    <t>糕点(自制)</t>
  </si>
  <si>
    <t>酸价(以脂肪计)(KOH)、过氧化值(以脂肪计)、山梨酸及其钾盐(以山梨酸计)、脱氢乙酸及其钠盐(以脱氢乙酸计)、铝的残留量(干样品，以Al计)</t>
  </si>
  <si>
    <t>食用油、油
脂及其制品
(自制)</t>
  </si>
  <si>
    <t>煎炸过程用油</t>
  </si>
  <si>
    <t>极性组分、酸价(KOH)</t>
  </si>
  <si>
    <t>餐饮具</t>
  </si>
  <si>
    <t>复用餐饮具</t>
  </si>
  <si>
    <t>复用餐饮具
(餐馆自行消
毒)</t>
  </si>
  <si>
    <t>阴离子合成洗涤剂(以十二烷基苯磺酸钠计)、大肠菌群</t>
  </si>
  <si>
    <t>复用餐饮具
(集中清洗消
毒服务单位消
毒)</t>
  </si>
  <si>
    <t>畜禽肉及副
产品</t>
  </si>
  <si>
    <t>畜肉</t>
  </si>
  <si>
    <t>猪肉</t>
  </si>
  <si>
    <t>挥发性盐基氮、水分、呋喃唑酮代谢物、呋喃西林代谢物、氯霉素、克伦特罗、莱克多巴胺、沙丁胺醇、喹乙醇、恩诺沙星、替米考星、磺胺类(总量)、甲氧苄啶、氟苯尼考、多西环素、地塞米松、甲硝唑、氯丙嗪、林可霉素、土霉素/金霉素/四环素(组合含量)</t>
  </si>
  <si>
    <t>牛肉</t>
  </si>
  <si>
    <t>挥发性盐基氮、水分、呋喃唑酮代谢物、呋喃西林代谢物、氯霉素、克伦特罗、莱克多巴胺、沙丁胺醇、恩诺沙星、磺胺类(总量)、甲氧苄啶、氟苯尼考、氟尼辛、多西环素、地塞米松、林可霉素、倍他米松、土霉素/金霉素/四环素(组合含量)</t>
  </si>
  <si>
    <t>羊肉</t>
  </si>
  <si>
    <t>水分、呋喃唑酮代谢物、呋喃西林代谢物、氯霉素、克伦特罗、莱克多巴胺、沙丁胺醇、恩诺沙星、磺胺类(总量)、氟苯尼考、林可霉素、土霉素/金霉素/四环素 (组合含量)</t>
  </si>
  <si>
    <t>其他畜肉</t>
  </si>
  <si>
    <t>呋喃唑酮代谢物、氯霉素、克伦特罗、莱克多巴胺、沙丁胺醇、氧氟沙星</t>
  </si>
  <si>
    <t>禽肉</t>
  </si>
  <si>
    <t>鸡肉</t>
  </si>
  <si>
    <t>挥发性盐基氮、水分、呋喃唑酮代谢物、呋喃西林代谢物、呋喃它酮代谢物、氯霉素、氧氟沙星、培氟沙星、诺氟沙星、恩诺沙星、沙拉沙星、替米考星、磺胺类(总量)、甲氧苄啶、氟苯尼考、多西环素、甲硝唑、尼卡巴嗪、环丙氨嗪、土霉素/金霉素/四环素(组合含量)</t>
  </si>
  <si>
    <t>畜副产品</t>
  </si>
  <si>
    <t>猪肝</t>
  </si>
  <si>
    <t>镉(以Cd计)、呋喃唑酮代谢物、呋喃西林代谢物、氯霉素、克伦特罗、莱克多巴胺、沙丁胺醇、恩诺沙星、磺胺类(总量)、甲氧苄啶、氯丙嗪、双氯芬酸</t>
  </si>
  <si>
    <t>蔬菜</t>
  </si>
  <si>
    <t>豆芽</t>
  </si>
  <si>
    <r>
      <rPr>
        <sz val="10"/>
        <rFont val="宋体"/>
        <charset val="134"/>
      </rPr>
      <t>铅(以Pb计)、总汞(以 Hg计)、4-氯苯氧乙酸钠(以4-氯苯氧乙酸计)、6-苄基腺嘌呤(6-BA) 、亚硫酸盐(以SO</t>
    </r>
    <r>
      <rPr>
        <sz val="10"/>
        <rFont val="DejaVu Sans"/>
        <charset val="134"/>
      </rPr>
      <t>₂</t>
    </r>
    <r>
      <rPr>
        <sz val="10"/>
        <rFont val="宋体"/>
        <charset val="134"/>
      </rPr>
      <t xml:space="preserve"> 计)</t>
    </r>
  </si>
  <si>
    <t>鲜食用菌</t>
  </si>
  <si>
    <t>铅(以Pb计)、镉(以Cd计)、百菌清、除虫脲、氯氟氰菊酯和高效氯氟氰菊酯、氯氰菊酯和高效氯氰菊酯</t>
  </si>
  <si>
    <t>鳞茎类蔬菜</t>
  </si>
  <si>
    <t>葱</t>
  </si>
  <si>
    <t>铅(以Pb计)、镉(以Cd计)、丙环唑、毒死蜱、氟虫腈、甲拌磷、甲基异柳磷、克百威、乐果、氯氟氰菊酯和高效氯氟氰菊酯、噻虫嗪、三唑磷、水胺硫磷、戊唑醇、氧乐果、乙酰甲胺磷</t>
  </si>
  <si>
    <t>韭菜</t>
  </si>
  <si>
    <t>铅(以Pb计)、镉(以Cd计)、阿维菌素、敌敌畏、毒死蜱、多菌灵、二甲戊灵、腐霉利、甲胺磷、甲拌磷、克百威、乐果、氯氟氰菊酯和高效氯氟氰菊酯、氯氰菊酯和高效氯氰菊酯、三唑磷、辛硫磷、氧乐果、乙酰甲胺磷</t>
  </si>
  <si>
    <t>叶菜类蔬菜</t>
  </si>
  <si>
    <t>菠菜</t>
  </si>
  <si>
    <t>铅(以Pb计)、镉(以Cd计)、铬(以 Cr计)、阿维菌素、毒死蜱、氟虫腈、腐霉利、甲拌磷、克百威、氯氟氰菊酯和高效氯氟氰菊酯、氧乐果</t>
  </si>
  <si>
    <t>大白菜</t>
  </si>
  <si>
    <t>镉(以Cd计)、阿维菌素、吡虫啉、毒死蜱、氟虫腈、甲拌磷、克百威、乐果、氯氟氰菊酯和高效氯氟氰菊酯、氧乐果、乙酰甲胺磷</t>
  </si>
  <si>
    <t>普通白菜 (小
白菜、小油菜
、青菜)</t>
  </si>
  <si>
    <t>镉(以Cd计)、阿维菌素、吡虫啉、敌敌畏、啶虫脒、毒死蜱、氟虫腈、氟氯氰菊酯和高效氟氯氰菊酯、甲氨基阿维菌素苯甲酸盐、甲拌磷、甲基异柳磷、克百威、氯氟氰菊酯和高效氯氟氰菊酯、氯氰菊酯和高效氯氰菊酯、噻虫胺、氧乐果、乙酰甲胺磷</t>
  </si>
  <si>
    <t>芹菜</t>
  </si>
  <si>
    <t>铅(以Pb计)、镉(以Cd计)、阿维菌素、百菌清、苯醚甲环唑、敌敌畏、啶虫脒、毒死蜱、二甲戊灵、氟虫腈、甲拌磷、甲基异柳磷、腈菌唑、克百威、乐果、氯氟氰菊酯和高效氯氟氰菊酯、氯氰菊酯和高效氯氰菊酯、噻虫胺、噻虫嗪、三氯杀螨醇、水胺硫磷、辛硫磷、氧乐果、乙酰甲胺磷</t>
  </si>
  <si>
    <t>油麦菜</t>
  </si>
  <si>
    <t>阿维菌素、吡虫啉、啶虫脒、毒死蜱、氟虫腈、甲氨基阿维菌素苯甲酸盐、甲拌磷、腈菌唑、氯氟氰菊酯和高效氯氟氰菊酯、灭多威、噻虫嗪、氧乐果、乙酰甲胺磷</t>
  </si>
  <si>
    <t>茄果类蔬菜</t>
  </si>
  <si>
    <t>辣椒</t>
  </si>
  <si>
    <t>铅(以Pb计)、镉(以Cd计)、倍硫磷、吡虫啉、吡唑醚菌酯、丙溴磷、敌敌畏、啶虫脒、毒死蜱、呋虫胺、氟吡菌胺、氟虫腈、甲氨基阿维菌素苯甲酸盐、甲胺磷、甲拌磷、克百威、乐果、联苯菊酯、氯氟氰菊酯和高效氯氟氰菊酯、噻虫胺、噻虫嗪、三唑磷、杀扑磷、水胺硫磷、氧乐果、乙酰甲胺磷</t>
  </si>
  <si>
    <t>茄子</t>
  </si>
  <si>
    <t>铅(以Pb计)、镉(以Cd计)、吡唑醚菌酯、毒死蜱、甲氨基阿维菌素苯甲酸盐、甲胺磷、甲拌磷、克百威、噻虫胺、噻虫嗪、霜霉威和霜霉威盐酸盐、水胺硫磷、氧乐果、乙酰甲胺磷</t>
  </si>
  <si>
    <t>甜椒</t>
  </si>
  <si>
    <t>镉(以Cd计)、阿维菌素、倍硫磷、吡虫啉、吡唑醚菌酯、毒死蜱、氟啶虫酰胺、噻虫胺、噻虫嗪、氧乐果</t>
  </si>
  <si>
    <t>瓜类蔬菜</t>
  </si>
  <si>
    <t>黄瓜</t>
  </si>
  <si>
    <t>阿维菌素、哒螨灵、敌敌畏、毒死蜱、腐霉利、甲氨基阿维菌素苯甲酸盐、甲拌磷、克百威、乐果、噻虫嗪、氧乐果、乙螨唑、乙酰甲胺磷、异丙威</t>
  </si>
  <si>
    <t>豆类蔬菜</t>
  </si>
  <si>
    <t>菜豆</t>
  </si>
  <si>
    <t>倍硫磷、吡虫啉、毒死蜱、多菌灵、甲氨基阿维菌素苯甲酸盐、甲胺磷、克百威、氯氟氰菊酯和高效氯氟氰菊酯、灭蝇胺、噻虫胺、水胺硫磷、氧乐果、乙酰甲胺磷</t>
  </si>
  <si>
    <t>豇豆</t>
  </si>
  <si>
    <t>阿维菌素、倍硫磷、啶虫脒、毒死蜱、氟虫腈、甲氨基阿维菌素苯甲酸盐、甲胺磷、甲拌磷、甲基异柳磷、克百威、乐果、氯氟氰菊酯和高效氯氟氰菊酯、灭蝇胺、噻虫胺、噻虫嗪、三唑磷、水胺硫磷、氧乐果、乙酰甲胺磷</t>
  </si>
  <si>
    <t>食荚豌豆</t>
  </si>
  <si>
    <t>苯醚甲环唑、吡唑醚菌酯、毒死蜱、多菌灵、甲氨基阿维菌素苯甲酸盐、甲胺磷、灭蝇胺、噻虫胺、噻虫嗪、烯酰吗啉、氧乐果、乙酰甲胺磷</t>
  </si>
  <si>
    <t>根茎类和薯
芋类蔬菜</t>
  </si>
  <si>
    <t>甘薯</t>
  </si>
  <si>
    <t>铅(以Pb计)、苯醚甲环唑、毒死蜱、氟虫腈、甲拌磷、联苯菊酯、氯氟氰菊酯和高效氯氟氰菊酯、氯氰菊酯和高效氯氰菊酯、噻虫嗪、杀扑磷</t>
  </si>
  <si>
    <t>胡萝卜</t>
  </si>
  <si>
    <t>铅(以Pb计)、毒死蜱、氟虫腈、甲拌磷、腈菌唑、乐果、氯氟氰菊酯和高效氯氟氰菊酯、噻虫胺、噻虫嗪、辛硫磷</t>
  </si>
  <si>
    <t>姜</t>
  </si>
  <si>
    <t>铅(以Pb计)、镉(以Cd计)、吡虫啉、吡唑醚菌酯、敌敌畏、毒死蜱、甲拌磷、克百威、六六六、氯氟氰菊酯和高效氯氟氰菊酯、氯氰菊酯和高效氯氰菊酯、氯唑磷、咪鲜胺和咪鲜胺锰盐、噻虫胺、噻虫嗪、二氧化硫残留量</t>
  </si>
  <si>
    <t>萝卜</t>
  </si>
  <si>
    <t>铅(以Pb计)、毒死蜱、甲胺磷、甲拌磷、氯氟氰菊酯和高效氯氟氰菊酯、噻虫胺、噻虫嗪、氧乐果</t>
  </si>
  <si>
    <t>马铃薯</t>
  </si>
  <si>
    <t>铅(以Pb计)、镉(以Cd计)、毒死蜱、甲拌磷、氯氟氰菊酯和高效氯氟氰菊酯、氯氰菊酯和高效氯氰菊酯、噻虫嗪、乙酰甲胺磷、二氧化硫残留量</t>
  </si>
  <si>
    <t>山药</t>
  </si>
  <si>
    <t>铅(以Pb计)、毒死蜱、氯氟氰菊酯和高效氯氟氰菊酯、咪鲜胺和咪鲜胺锰盐、涕灭威</t>
  </si>
  <si>
    <t>去皮蔬菜</t>
  </si>
  <si>
    <t>苯甲酸及其钠盐(以苯甲酸计)、山梨酸及其钾盐(以山梨酸计)、脱氢乙酸及其钠盐(以脱氢乙酸计)、二氧化硫残留量、合成着色剂(柠檬黄、日落黄、胭脂红、苋菜红、亮蓝、诱惑红)</t>
  </si>
  <si>
    <t>水产品</t>
  </si>
  <si>
    <t>淡水产品</t>
  </si>
  <si>
    <t>淡水鱼</t>
  </si>
  <si>
    <t>挥发性盐基氮、镉(以Cd计)、孔雀石绿、氯霉素、呋喃唑酮代谢物、呋喃西林代谢物、呋喃妥因代谢物、五氯酚酸钠(以五氯酚计)、恩诺沙星、沙拉沙星、磺胺类(总量)、甲氧苄啶、氟苯尼考、甲硝唑、地西泮、氧氟沙星、培氟沙星、诺氟沙星</t>
  </si>
  <si>
    <t>淡水虾</t>
  </si>
  <si>
    <t>镉(以Cd计)、孔雀石绿、氯霉素、呋喃唑酮代谢物、呋喃妥因代谢物、五氯酚酸钠(以五氯酚计)、恩诺沙星、磺胺类(总量)、土霉素/金霉素/四环素(组合含量)、氧氟沙星、诺氟沙星</t>
  </si>
  <si>
    <t>淡水蟹</t>
  </si>
  <si>
    <t>镉(以Cd计)、五氯酚酸钠(以五氯酚计)、呋喃唑酮代谢物</t>
  </si>
  <si>
    <t>海水产品</t>
  </si>
  <si>
    <t>海水鱼</t>
  </si>
  <si>
    <t>挥发性盐基氮、组胺、镉(以Cd计)、柠檬黄、孔雀石绿、氯霉素、呋喃唑酮代谢物、呋喃它酮代谢物、呋喃西林代谢物、呋喃妥因代谢物、五氯酚酸钠(以五氯酚计)、恩诺沙星、磺胺类(总量)、土霉素/金霉素/四环素(组合含量)、甲氧苄啶、甲硝唑、氧氟沙星、培氟沙星、诺氟沙星</t>
  </si>
  <si>
    <t>海水虾</t>
  </si>
  <si>
    <t>挥发性盐基氮、镉(以Cd计)、二氧化硫残留量、孔雀石绿、氯霉素、呋喃唑酮代谢物、恩诺沙星、土霉素/金霉素/四环素(组合含量)、磺胺类(总量)、诺氟沙星</t>
  </si>
  <si>
    <t>海水蟹</t>
  </si>
  <si>
    <t>镉(以Cd计)、二氧化硫残留量、氯霉素、孔雀石绿、呋喃唑酮代谢物、呋喃妥因代谢物、氧氟沙星</t>
  </si>
  <si>
    <t>贝类</t>
  </si>
  <si>
    <t>镉(以Cd计)、无机砷(以 As计)、孔雀石绿、氯霉素、呋喃唑酮代谢物、呋喃西林代谢物、呋喃妥因代谢物、五氯酚酸钠(以五氯酚计)、恩诺沙星、氟苯尼考、磺胺类(总量)</t>
  </si>
  <si>
    <t>其他水产品</t>
  </si>
  <si>
    <t>镉(以Cd计)、孔雀石绿、氯霉素、呋喃唑酮代谢物、呋喃西林代谢物、呋喃妥因代谢物、五氯酚酸钠(以五氯酚计)、恩诺沙星、磺胺类(总量)、氟苯尼考、甲硝唑、氧氟沙星、诺氟沙星</t>
  </si>
  <si>
    <t>水果类</t>
  </si>
  <si>
    <t>仁果类水果</t>
  </si>
  <si>
    <t>苹果</t>
  </si>
  <si>
    <t>敌敌畏、甲拌磷、克百威、氧乐果、三氯杀螨醇</t>
  </si>
  <si>
    <t>梨</t>
  </si>
  <si>
    <t>吡虫啉、敌敌畏、毒死蜱、多菌灵、克百威、氯氟氰菊酯和高效氯氟氰菊酯、氧乐果、水胺硫磷、苯醚甲环唑、咪鲜胺和咪鲜胺锰盐、噻虫嗪、乙螨唑、乙酰甲胺磷、阿维菌素</t>
  </si>
  <si>
    <t>核果类水果</t>
  </si>
  <si>
    <t>枣</t>
  </si>
  <si>
    <t>多菌灵、氟虫腈、氧乐果、糖精钠(以糖精计)</t>
  </si>
  <si>
    <t>桃</t>
  </si>
  <si>
    <t>苯醚甲环唑、敌敌畏、多菌灵、氟硅唑、克百威、氧乐果、溴氰菊酯、吡虫啉、氯氟氰菊酯和高效氯氟氰菊酯、噻虫胺、甲氨基阿维菌素苯甲酸盐</t>
  </si>
  <si>
    <t>油桃</t>
  </si>
  <si>
    <t>甲胺磷、克百威、氧乐果、敌敌畏、苯醚甲环唑、噻虫胺</t>
  </si>
  <si>
    <t>柑橘类水果</t>
  </si>
  <si>
    <t>柑、橘</t>
  </si>
  <si>
    <t>苯醚甲环唑、丙溴磷、克百威、联苯菊酯、氯唑磷、三唑磷、水胺硫磷、氧乐果、氯氟氰菊酯和高效氯氟氰菊酯、甲拌磷、2，4-滴和2，4-滴钠盐、狄氏剂、杀扑磷、敌敌畏、联苯肼酯</t>
  </si>
  <si>
    <t>橙</t>
  </si>
  <si>
    <t>丙溴磷、克百威、联苯菊酯、三唑磷、杀扑磷、水胺硫磷、氧乐果、2，4-滴和2，4-滴钠盐、苯醚甲环唑、氯唑磷、敌敌畏、氯氟氰菊酯和高效氯氟氰菊酯、乙酰甲胺磷</t>
  </si>
  <si>
    <t>浆果和其他
小型水果</t>
  </si>
  <si>
    <t>葡萄</t>
  </si>
  <si>
    <t>苯醚甲环唑、己唑醇、氯氰菊酯和高效氯氰菊酯、霜霉威和霜霉威盐酸盐、氧乐果、氯氟氰菊酯和高效氯氟氰菊酯、氟虫腈、氯吡脲、联苯菊酯、氟唑菌酰胺、戊唑醇、腈苯唑</t>
  </si>
  <si>
    <t>草莓</t>
  </si>
  <si>
    <t>阿维菌素、多菌灵、克百威、烯酰吗啉、氧乐果、戊菌唑、吡虫啉、乙酰甲胺磷</t>
  </si>
  <si>
    <t>猕猴桃</t>
  </si>
  <si>
    <t>敌敌畏、多菌灵、氯吡脲、氧乐果、吡唑醚菌酯</t>
  </si>
  <si>
    <t>桑葚</t>
  </si>
  <si>
    <t>脱氢乙酸及其钠盐(以脱氢乙酸计)、苯甲酸及其钠盐(以苯甲酸计)、山梨酸及其钾盐(以山梨酸计)、糖精钠(以糖精计)、三氯蔗糖、甜蜜素(以环己基氨基磺酸计)、多菌灵、氯氟氰菊酯和高效氯氟氰菊酯、纽甜</t>
  </si>
  <si>
    <t>热带和亚热
带水果</t>
  </si>
  <si>
    <t>香蕉</t>
  </si>
  <si>
    <t>苯醚甲环唑、吡唑醚菌酯、氟虫腈、腈苯唑、吡虫啉、噻虫胺、噻虫嗪、联苯菊酯、百菌清、氟唑菌酰胺、氧乐果、氯氟氰菊酯和高效氯氟氰菊酯</t>
  </si>
  <si>
    <t>芒果</t>
  </si>
  <si>
    <t>苯醚甲环唑、戊唑醇、氧乐果、吡唑醚菌酯、噻虫胺、乙酰甲胺磷、吡虫啉、噻虫嗪、噻嗪酮、氯氟氰菊酯和高效氯氟氰菊酯</t>
  </si>
  <si>
    <t>火龙果</t>
  </si>
  <si>
    <t>甲胺磷、克百威、氧乐果、乙酰甲胺磷、噻虫嗪、咪鲜胺和咪鲜胺锰盐</t>
  </si>
  <si>
    <t>瓜果类水果</t>
  </si>
  <si>
    <t>西瓜</t>
  </si>
  <si>
    <t>克百威、噻虫嗪、氧乐果、乙酰甲胺磷、苯醚甲环唑、氯氟氰菊酯和高效氯氟氰菊酯</t>
  </si>
  <si>
    <t>甜瓜类</t>
  </si>
  <si>
    <t>克百威、烯酰吗啉、氧乐果、乙酰甲胺磷</t>
  </si>
  <si>
    <t>鲜蛋</t>
  </si>
  <si>
    <t>鸡蛋</t>
  </si>
  <si>
    <t>甲硝唑、地美硝唑、呋喃唑酮代谢物、呋喃西林代谢物、氟虫腈、氯霉素、氟苯尼考、甲砜霉素、恩诺沙星、氧氟沙星、沙拉沙星、甲氧苄啶、磺胺类(总量)、多西环素、地克珠利、托曲珠利</t>
  </si>
  <si>
    <t>其他禽蛋</t>
  </si>
  <si>
    <t>呋喃唑酮代谢物、磺胺类(总量)、多西环素、氯霉素</t>
  </si>
  <si>
    <t>生干坚果与
籽类食品</t>
  </si>
  <si>
    <t>花生</t>
  </si>
  <si>
    <r>
      <rPr>
        <sz val="10"/>
        <rFont val="宋体"/>
        <charset val="134"/>
      </rPr>
      <t>酸价(以脂肪计)(KOH)、过氧化值(以脂肪计)、铅(以Pb计)、镉(以Cd计)、黄曲霉毒素B</t>
    </r>
    <r>
      <rPr>
        <sz val="10"/>
        <rFont val="DejaVu Sans"/>
        <charset val="134"/>
      </rPr>
      <t>₁</t>
    </r>
    <r>
      <rPr>
        <sz val="10"/>
        <rFont val="宋体"/>
        <charset val="134"/>
      </rPr>
      <t>、噻虫嗪、噻虫胺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</si>
</sst>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11"/>
      <color indexed="8"/>
      <name val="宋体"/>
      <charset val="134"/>
      <scheme val="minor"/>
    </font>
    <font>
      <sz val="11"/>
      <name val="宋体"/>
      <charset val="134"/>
      <scheme val="minor"/>
    </font>
    <font>
      <sz val="14"/>
      <name val="宋体"/>
      <charset val="134"/>
      <scheme val="minor"/>
    </font>
    <font>
      <b/>
      <sz val="10"/>
      <name val="方正书宋_GBK"/>
      <charset val="134"/>
    </font>
    <font>
      <b/>
      <sz val="11"/>
      <color theme="1"/>
      <name val="宋体"/>
      <charset val="134"/>
      <scheme val="minor"/>
    </font>
    <font>
      <b/>
      <sz val="11"/>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0"/>
      <name val="DejaVu Sans"/>
      <charset val="134"/>
    </font>
    <font>
      <b/>
      <sz val="10"/>
      <name val="Times New Roman"/>
      <charset val="134"/>
    </font>
    <font>
      <sz val="10"/>
      <name val="Times New Roman"/>
      <charset val="134"/>
    </font>
    <font>
      <sz val="10"/>
      <name val="Arial Unicode MS"/>
      <charset val="134"/>
    </font>
    <font>
      <b/>
      <sz val="14"/>
      <name val="宋体"/>
      <charset val="134"/>
      <scheme val="minor"/>
    </font>
    <font>
      <u/>
      <sz val="14"/>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5">
      <alignment vertical="center"/>
    </xf>
    <xf numFmtId="0" fontId="10" fillId="0" borderId="0">
      <alignment vertical="center"/>
    </xf>
    <xf numFmtId="0" fontId="11" fillId="0" borderId="0">
      <alignment vertical="center"/>
    </xf>
    <xf numFmtId="0" fontId="12" fillId="0" borderId="0">
      <alignment vertical="center"/>
    </xf>
    <xf numFmtId="0" fontId="13" fillId="0" borderId="6">
      <alignment vertical="center"/>
    </xf>
    <xf numFmtId="0" fontId="14" fillId="0" borderId="6">
      <alignment vertical="center"/>
    </xf>
    <xf numFmtId="0" fontId="15" fillId="0" borderId="7">
      <alignment vertical="center"/>
    </xf>
    <xf numFmtId="0" fontId="15" fillId="0" borderId="0">
      <alignment vertical="center"/>
    </xf>
    <xf numFmtId="0" fontId="16" fillId="3" borderId="8">
      <alignment vertical="center"/>
    </xf>
    <xf numFmtId="0" fontId="17" fillId="4" borderId="9">
      <alignment vertical="center"/>
    </xf>
    <xf numFmtId="0" fontId="18" fillId="4" borderId="8">
      <alignment vertical="center"/>
    </xf>
    <xf numFmtId="0" fontId="19" fillId="5" borderId="10">
      <alignment vertical="center"/>
    </xf>
    <xf numFmtId="0" fontId="20" fillId="0" borderId="11">
      <alignment vertical="center"/>
    </xf>
    <xf numFmtId="0" fontId="21" fillId="0" borderId="12">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xf numFmtId="0" fontId="0" fillId="0" borderId="0">
      <alignment vertical="center"/>
    </xf>
    <xf numFmtId="0" fontId="27" fillId="0" borderId="0"/>
  </cellStyleXfs>
  <cellXfs count="27">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176" fontId="2" fillId="0" borderId="0" xfId="0" applyNumberFormat="1" applyFont="1" applyFill="1" applyAlignment="1">
      <alignment vertical="center" wrapText="1"/>
    </xf>
    <xf numFmtId="0" fontId="1" fillId="0" borderId="0" xfId="0" applyFont="1" applyFill="1" applyAlignment="1">
      <alignment horizontal="center" vertical="center"/>
    </xf>
    <xf numFmtId="43" fontId="1" fillId="0" borderId="0" xfId="0" applyNumberFormat="1" applyFont="1" applyFill="1" applyAlignment="1">
      <alignment horizontal="center" vertical="center"/>
    </xf>
    <xf numFmtId="0" fontId="3" fillId="0" borderId="0" xfId="0" applyNumberFormat="1" applyFont="1" applyFill="1" applyAlignment="1">
      <alignment horizontal="left" vertical="center" wrapTex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49" applyFont="1" applyBorder="1" applyAlignment="1">
      <alignment horizontal="center" vertical="center" wrapText="1"/>
    </xf>
    <xf numFmtId="0" fontId="6" fillId="0" borderId="1" xfId="5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176" fontId="7" fillId="0" borderId="2"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43" fontId="1" fillId="0" borderId="1" xfId="0" applyNumberFormat="1" applyFont="1" applyFill="1" applyBorder="1" applyAlignment="1">
      <alignment horizontal="center" vertical="center"/>
    </xf>
    <xf numFmtId="0" fontId="1" fillId="0" borderId="1" xfId="0" applyFont="1" applyFill="1" applyBorder="1" applyAlignment="1">
      <alignment vertical="center"/>
    </xf>
    <xf numFmtId="176" fontId="7" fillId="0" borderId="1" xfId="0" applyNumberFormat="1" applyFont="1" applyFill="1" applyBorder="1" applyAlignment="1">
      <alignment horizontal="left" vertical="center" wrapText="1"/>
    </xf>
    <xf numFmtId="1" fontId="7" fillId="0" borderId="3" xfId="0" applyNumberFormat="1" applyFont="1" applyFill="1" applyBorder="1" applyAlignment="1">
      <alignment vertical="center" wrapText="1"/>
    </xf>
    <xf numFmtId="0" fontId="7" fillId="0" borderId="1" xfId="0" applyFont="1" applyFill="1" applyBorder="1" applyAlignment="1">
      <alignment vertical="center" wrapText="1"/>
    </xf>
    <xf numFmtId="1" fontId="7" fillId="0" borderId="1" xfId="0" applyNumberFormat="1" applyFont="1" applyFill="1" applyBorder="1" applyAlignment="1">
      <alignment vertical="center" wrapText="1"/>
    </xf>
    <xf numFmtId="176" fontId="7" fillId="0" borderId="1" xfId="0" applyNumberFormat="1" applyFont="1" applyFill="1" applyBorder="1" applyAlignment="1">
      <alignment vertical="center" wrapText="1"/>
    </xf>
    <xf numFmtId="0" fontId="1"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2"/>
  <sheetViews>
    <sheetView tabSelected="1" workbookViewId="0">
      <selection activeCell="O6" sqref="O6"/>
    </sheetView>
  </sheetViews>
  <sheetFormatPr defaultColWidth="9" defaultRowHeight="13.5"/>
  <cols>
    <col min="1" max="1" width="5" style="2" customWidth="1"/>
    <col min="2" max="2" width="8" style="2" customWidth="1"/>
    <col min="3" max="3" width="8.625" style="2" customWidth="1"/>
    <col min="4" max="4" width="7.375" style="2" customWidth="1"/>
    <col min="5" max="5" width="10.5" style="2" customWidth="1"/>
    <col min="6" max="6" width="7.75" style="2" customWidth="1"/>
    <col min="7" max="7" width="50.5" style="3" customWidth="1"/>
    <col min="8" max="8" width="6.125" style="1" customWidth="1"/>
    <col min="9" max="9" width="7" style="1" customWidth="1"/>
    <col min="10" max="10" width="6.75" style="4" customWidth="1"/>
    <col min="11" max="11" width="7.75" style="5" customWidth="1"/>
    <col min="12" max="12" width="9" style="5" customWidth="1"/>
    <col min="13" max="13" width="7.625" style="1" customWidth="1"/>
    <col min="14" max="16372" width="9" style="1"/>
  </cols>
  <sheetData>
    <row r="1" s="1" customFormat="1" ht="122" customHeight="1" spans="1:13">
      <c r="A1" s="6" t="s">
        <v>0</v>
      </c>
      <c r="B1" s="6"/>
      <c r="C1" s="6"/>
      <c r="D1" s="6"/>
      <c r="E1" s="6"/>
      <c r="F1" s="6"/>
      <c r="G1" s="6"/>
      <c r="H1" s="6"/>
      <c r="I1" s="6"/>
      <c r="J1" s="6"/>
      <c r="K1" s="6"/>
      <c r="L1" s="6"/>
      <c r="M1" s="6"/>
    </row>
    <row r="2" s="1" customFormat="1" ht="37.5" spans="1:13">
      <c r="A2" s="7" t="s">
        <v>1</v>
      </c>
      <c r="B2" s="7" t="s">
        <v>2</v>
      </c>
      <c r="C2" s="7" t="s">
        <v>3</v>
      </c>
      <c r="D2" s="7" t="s">
        <v>4</v>
      </c>
      <c r="E2" s="7" t="s">
        <v>5</v>
      </c>
      <c r="F2" s="7" t="s">
        <v>6</v>
      </c>
      <c r="G2" s="8" t="s">
        <v>7</v>
      </c>
      <c r="H2" s="7" t="s">
        <v>8</v>
      </c>
      <c r="I2" s="7" t="s">
        <v>9</v>
      </c>
      <c r="J2" s="7" t="s">
        <v>10</v>
      </c>
      <c r="K2" s="9" t="s">
        <v>11</v>
      </c>
      <c r="L2" s="9" t="s">
        <v>12</v>
      </c>
      <c r="M2" s="10" t="s">
        <v>13</v>
      </c>
    </row>
    <row r="3" s="1" customFormat="1" ht="36.75" spans="1:13">
      <c r="A3" s="11">
        <v>1</v>
      </c>
      <c r="B3" s="12" t="s">
        <v>14</v>
      </c>
      <c r="C3" s="12" t="s">
        <v>15</v>
      </c>
      <c r="D3" s="12" t="s">
        <v>15</v>
      </c>
      <c r="E3" s="13" t="s">
        <v>15</v>
      </c>
      <c r="F3" s="13" t="s">
        <v>16</v>
      </c>
      <c r="G3" s="14" t="s">
        <v>17</v>
      </c>
      <c r="H3" s="15"/>
      <c r="I3" s="15">
        <v>2</v>
      </c>
      <c r="J3" s="15">
        <f t="shared" ref="J3:J6" si="0">H3+I3</f>
        <v>2</v>
      </c>
      <c r="K3" s="16"/>
      <c r="L3" s="16"/>
      <c r="M3" s="17"/>
    </row>
    <row r="4" s="1" customFormat="1" ht="24.75" spans="1:13">
      <c r="A4" s="11"/>
      <c r="B4" s="12"/>
      <c r="C4" s="12" t="s">
        <v>18</v>
      </c>
      <c r="D4" s="12" t="s">
        <v>18</v>
      </c>
      <c r="E4" s="12" t="s">
        <v>18</v>
      </c>
      <c r="F4" s="12" t="s">
        <v>16</v>
      </c>
      <c r="G4" s="18" t="s">
        <v>19</v>
      </c>
      <c r="H4" s="15"/>
      <c r="I4" s="15">
        <v>2</v>
      </c>
      <c r="J4" s="15">
        <f t="shared" si="0"/>
        <v>2</v>
      </c>
      <c r="K4" s="16"/>
      <c r="L4" s="16"/>
      <c r="M4" s="17"/>
    </row>
    <row r="5" s="1" customFormat="1" ht="24.75" spans="1:13">
      <c r="A5" s="11"/>
      <c r="B5" s="12"/>
      <c r="C5" s="12" t="s">
        <v>20</v>
      </c>
      <c r="D5" s="12" t="s">
        <v>20</v>
      </c>
      <c r="E5" s="12" t="s">
        <v>20</v>
      </c>
      <c r="F5" s="12" t="s">
        <v>21</v>
      </c>
      <c r="G5" s="18" t="s">
        <v>22</v>
      </c>
      <c r="H5" s="15"/>
      <c r="I5" s="15">
        <v>2</v>
      </c>
      <c r="J5" s="15">
        <f t="shared" si="0"/>
        <v>2</v>
      </c>
      <c r="K5" s="16"/>
      <c r="L5" s="16"/>
      <c r="M5" s="17"/>
    </row>
    <row r="6" s="1" customFormat="1" ht="24" spans="1:13">
      <c r="A6" s="11"/>
      <c r="B6" s="12"/>
      <c r="C6" s="12" t="s">
        <v>23</v>
      </c>
      <c r="D6" s="12" t="s">
        <v>24</v>
      </c>
      <c r="E6" s="12" t="s">
        <v>24</v>
      </c>
      <c r="F6" s="12" t="s">
        <v>21</v>
      </c>
      <c r="G6" s="18" t="s">
        <v>25</v>
      </c>
      <c r="H6" s="15"/>
      <c r="I6" s="15">
        <v>2</v>
      </c>
      <c r="J6" s="15">
        <f t="shared" si="0"/>
        <v>2</v>
      </c>
      <c r="K6" s="16"/>
      <c r="L6" s="16"/>
      <c r="M6" s="17"/>
    </row>
    <row r="7" s="1" customFormat="1" ht="24.75" spans="1:13">
      <c r="A7" s="11"/>
      <c r="B7" s="12"/>
      <c r="C7" s="12"/>
      <c r="D7" s="12" t="s">
        <v>26</v>
      </c>
      <c r="E7" s="12" t="s">
        <v>27</v>
      </c>
      <c r="F7" s="12" t="s">
        <v>16</v>
      </c>
      <c r="G7" s="18" t="s">
        <v>28</v>
      </c>
      <c r="H7" s="15"/>
      <c r="I7" s="15"/>
      <c r="J7" s="15"/>
      <c r="K7" s="16"/>
      <c r="L7" s="16"/>
      <c r="M7" s="17"/>
    </row>
    <row r="8" s="1" customFormat="1" spans="1:13">
      <c r="A8" s="11"/>
      <c r="B8" s="12"/>
      <c r="C8" s="12"/>
      <c r="D8" s="12"/>
      <c r="E8" s="12" t="s">
        <v>29</v>
      </c>
      <c r="F8" s="12" t="s">
        <v>16</v>
      </c>
      <c r="G8" s="18" t="s">
        <v>30</v>
      </c>
      <c r="H8" s="15"/>
      <c r="I8" s="15"/>
      <c r="J8" s="15"/>
      <c r="K8" s="16"/>
      <c r="L8" s="16"/>
      <c r="M8" s="17"/>
    </row>
    <row r="9" s="1" customFormat="1" ht="24" spans="1:13">
      <c r="A9" s="11"/>
      <c r="B9" s="12"/>
      <c r="C9" s="12"/>
      <c r="D9" s="12"/>
      <c r="E9" s="12" t="s">
        <v>31</v>
      </c>
      <c r="F9" s="12" t="s">
        <v>16</v>
      </c>
      <c r="G9" s="18" t="s">
        <v>32</v>
      </c>
      <c r="H9" s="15"/>
      <c r="I9" s="15">
        <v>2</v>
      </c>
      <c r="J9" s="15">
        <f t="shared" ref="J9:J18" si="1">H9+I9</f>
        <v>2</v>
      </c>
      <c r="K9" s="16"/>
      <c r="L9" s="16"/>
      <c r="M9" s="17"/>
    </row>
    <row r="10" s="1" customFormat="1" ht="36" spans="1:13">
      <c r="A10" s="11"/>
      <c r="B10" s="12"/>
      <c r="C10" s="12"/>
      <c r="D10" s="12" t="s">
        <v>33</v>
      </c>
      <c r="E10" s="12" t="s">
        <v>34</v>
      </c>
      <c r="F10" s="12" t="s">
        <v>16</v>
      </c>
      <c r="G10" s="18" t="s">
        <v>35</v>
      </c>
      <c r="H10" s="15"/>
      <c r="I10" s="15">
        <v>2</v>
      </c>
      <c r="J10" s="15">
        <f t="shared" si="1"/>
        <v>2</v>
      </c>
      <c r="K10" s="16"/>
      <c r="L10" s="16"/>
      <c r="M10" s="17"/>
    </row>
    <row r="11" s="1" customFormat="1" ht="48" spans="1:13">
      <c r="A11" s="11"/>
      <c r="B11" s="12"/>
      <c r="C11" s="12"/>
      <c r="D11" s="12"/>
      <c r="E11" s="12" t="s">
        <v>36</v>
      </c>
      <c r="F11" s="12" t="s">
        <v>16</v>
      </c>
      <c r="G11" s="18" t="s">
        <v>37</v>
      </c>
      <c r="H11" s="15"/>
      <c r="I11" s="15">
        <v>2</v>
      </c>
      <c r="J11" s="15">
        <f t="shared" si="1"/>
        <v>2</v>
      </c>
      <c r="K11" s="16"/>
      <c r="L11" s="16"/>
      <c r="M11" s="17"/>
    </row>
    <row r="12" s="1" customFormat="1" ht="24.75" spans="1:13">
      <c r="A12" s="11">
        <v>2</v>
      </c>
      <c r="B12" s="12" t="s">
        <v>38</v>
      </c>
      <c r="C12" s="12" t="s">
        <v>39</v>
      </c>
      <c r="D12" s="12" t="s">
        <v>39</v>
      </c>
      <c r="E12" s="12" t="s">
        <v>40</v>
      </c>
      <c r="F12" s="12" t="s">
        <v>41</v>
      </c>
      <c r="G12" s="18" t="s">
        <v>42</v>
      </c>
      <c r="H12" s="15">
        <v>7</v>
      </c>
      <c r="I12" s="15">
        <v>2</v>
      </c>
      <c r="J12" s="15">
        <f t="shared" si="1"/>
        <v>9</v>
      </c>
      <c r="K12" s="16"/>
      <c r="L12" s="16"/>
      <c r="M12" s="17"/>
    </row>
    <row r="13" s="1" customFormat="1" ht="24.75" spans="1:13">
      <c r="A13" s="11"/>
      <c r="B13" s="12"/>
      <c r="C13" s="12"/>
      <c r="D13" s="12"/>
      <c r="E13" s="12" t="s">
        <v>43</v>
      </c>
      <c r="F13" s="12" t="s">
        <v>41</v>
      </c>
      <c r="G13" s="18" t="s">
        <v>44</v>
      </c>
      <c r="H13" s="15">
        <v>4</v>
      </c>
      <c r="I13" s="15">
        <v>2</v>
      </c>
      <c r="J13" s="15">
        <f t="shared" si="1"/>
        <v>6</v>
      </c>
      <c r="K13" s="16"/>
      <c r="L13" s="16"/>
      <c r="M13" s="17"/>
    </row>
    <row r="14" s="1" customFormat="1" spans="1:13">
      <c r="A14" s="11"/>
      <c r="B14" s="12"/>
      <c r="C14" s="12"/>
      <c r="D14" s="12"/>
      <c r="E14" s="12" t="s">
        <v>45</v>
      </c>
      <c r="F14" s="12" t="s">
        <v>41</v>
      </c>
      <c r="G14" s="18" t="s">
        <v>46</v>
      </c>
      <c r="H14" s="15">
        <v>7</v>
      </c>
      <c r="I14" s="15">
        <v>1</v>
      </c>
      <c r="J14" s="15">
        <f t="shared" si="1"/>
        <v>8</v>
      </c>
      <c r="K14" s="16"/>
      <c r="L14" s="16"/>
      <c r="M14" s="17"/>
    </row>
    <row r="15" s="1" customFormat="1" ht="24" spans="1:13">
      <c r="A15" s="11"/>
      <c r="B15" s="12"/>
      <c r="C15" s="12"/>
      <c r="D15" s="12"/>
      <c r="E15" s="12" t="s">
        <v>47</v>
      </c>
      <c r="F15" s="12" t="s">
        <v>41</v>
      </c>
      <c r="G15" s="18" t="s">
        <v>48</v>
      </c>
      <c r="H15" s="15">
        <v>4</v>
      </c>
      <c r="I15" s="15"/>
      <c r="J15" s="15">
        <f t="shared" si="1"/>
        <v>4</v>
      </c>
      <c r="K15" s="16"/>
      <c r="L15" s="16"/>
      <c r="M15" s="17"/>
    </row>
    <row r="16" s="1" customFormat="1" ht="24" spans="1:13">
      <c r="A16" s="11"/>
      <c r="B16" s="12"/>
      <c r="C16" s="12"/>
      <c r="D16" s="12"/>
      <c r="E16" s="12" t="s">
        <v>49</v>
      </c>
      <c r="F16" s="12" t="s">
        <v>41</v>
      </c>
      <c r="G16" s="18" t="s">
        <v>50</v>
      </c>
      <c r="H16" s="15">
        <v>14</v>
      </c>
      <c r="I16" s="15"/>
      <c r="J16" s="15">
        <f t="shared" si="1"/>
        <v>14</v>
      </c>
      <c r="K16" s="16"/>
      <c r="L16" s="16"/>
      <c r="M16" s="17"/>
    </row>
    <row r="17" s="1" customFormat="1" ht="24" spans="1:13">
      <c r="A17" s="11"/>
      <c r="B17" s="12"/>
      <c r="C17" s="12"/>
      <c r="D17" s="12"/>
      <c r="E17" s="12" t="s">
        <v>51</v>
      </c>
      <c r="F17" s="12" t="s">
        <v>41</v>
      </c>
      <c r="G17" s="18" t="s">
        <v>52</v>
      </c>
      <c r="H17" s="15">
        <v>11</v>
      </c>
      <c r="I17" s="15">
        <v>1</v>
      </c>
      <c r="J17" s="15">
        <f t="shared" si="1"/>
        <v>12</v>
      </c>
      <c r="K17" s="16"/>
      <c r="L17" s="16"/>
      <c r="M17" s="17"/>
    </row>
    <row r="18" s="1" customFormat="1" ht="24" spans="1:13">
      <c r="A18" s="11"/>
      <c r="B18" s="12"/>
      <c r="C18" s="12"/>
      <c r="D18" s="12"/>
      <c r="E18" s="12" t="s">
        <v>53</v>
      </c>
      <c r="F18" s="12" t="s">
        <v>41</v>
      </c>
      <c r="G18" s="18" t="s">
        <v>54</v>
      </c>
      <c r="H18" s="15">
        <v>9</v>
      </c>
      <c r="I18" s="15">
        <v>2</v>
      </c>
      <c r="J18" s="15">
        <f t="shared" si="1"/>
        <v>11</v>
      </c>
      <c r="K18" s="16"/>
      <c r="L18" s="16"/>
      <c r="M18" s="17"/>
    </row>
    <row r="19" s="1" customFormat="1" ht="24" spans="1:13">
      <c r="A19" s="11"/>
      <c r="B19" s="12"/>
      <c r="C19" s="12"/>
      <c r="D19" s="12"/>
      <c r="E19" s="12" t="s">
        <v>55</v>
      </c>
      <c r="F19" s="12" t="s">
        <v>41</v>
      </c>
      <c r="G19" s="18" t="s">
        <v>52</v>
      </c>
      <c r="H19" s="15"/>
      <c r="I19" s="15"/>
      <c r="J19" s="15"/>
      <c r="K19" s="16"/>
      <c r="L19" s="16"/>
      <c r="M19" s="17"/>
    </row>
    <row r="20" s="1" customFormat="1" ht="24" spans="1:13">
      <c r="A20" s="11"/>
      <c r="B20" s="12"/>
      <c r="C20" s="12"/>
      <c r="D20" s="12"/>
      <c r="E20" s="12" t="s">
        <v>56</v>
      </c>
      <c r="F20" s="12" t="s">
        <v>41</v>
      </c>
      <c r="G20" s="18" t="s">
        <v>57</v>
      </c>
      <c r="H20" s="15"/>
      <c r="I20" s="15">
        <v>2</v>
      </c>
      <c r="J20" s="15">
        <f t="shared" ref="J20:J24" si="2">H20+I20</f>
        <v>2</v>
      </c>
      <c r="K20" s="16"/>
      <c r="L20" s="16"/>
      <c r="M20" s="17"/>
    </row>
    <row r="21" s="1" customFormat="1" ht="72" spans="1:13">
      <c r="A21" s="11">
        <v>3</v>
      </c>
      <c r="B21" s="12" t="s">
        <v>58</v>
      </c>
      <c r="C21" s="12" t="s">
        <v>59</v>
      </c>
      <c r="D21" s="12" t="s">
        <v>59</v>
      </c>
      <c r="E21" s="12" t="s">
        <v>59</v>
      </c>
      <c r="F21" s="12" t="s">
        <v>21</v>
      </c>
      <c r="G21" s="18" t="s">
        <v>60</v>
      </c>
      <c r="H21" s="15"/>
      <c r="I21" s="15">
        <v>1</v>
      </c>
      <c r="J21" s="15">
        <f t="shared" si="2"/>
        <v>1</v>
      </c>
      <c r="K21" s="16"/>
      <c r="L21" s="16"/>
      <c r="M21" s="17"/>
    </row>
    <row r="22" s="1" customFormat="1" ht="60" spans="1:13">
      <c r="A22" s="11"/>
      <c r="B22" s="12"/>
      <c r="C22" s="12" t="s">
        <v>61</v>
      </c>
      <c r="D22" s="12" t="s">
        <v>61</v>
      </c>
      <c r="E22" s="12" t="s">
        <v>61</v>
      </c>
      <c r="F22" s="12" t="s">
        <v>21</v>
      </c>
      <c r="G22" s="18" t="s">
        <v>62</v>
      </c>
      <c r="H22" s="15"/>
      <c r="I22" s="15">
        <v>1</v>
      </c>
      <c r="J22" s="15">
        <f t="shared" si="2"/>
        <v>1</v>
      </c>
      <c r="K22" s="16"/>
      <c r="L22" s="16"/>
      <c r="M22" s="17"/>
    </row>
    <row r="23" s="1" customFormat="1" ht="48.75" spans="1:13">
      <c r="A23" s="11"/>
      <c r="B23" s="12"/>
      <c r="C23" s="12" t="s">
        <v>63</v>
      </c>
      <c r="D23" s="12" t="s">
        <v>64</v>
      </c>
      <c r="E23" s="12" t="s">
        <v>65</v>
      </c>
      <c r="F23" s="12" t="s">
        <v>21</v>
      </c>
      <c r="G23" s="18" t="s">
        <v>66</v>
      </c>
      <c r="H23" s="15"/>
      <c r="I23" s="15">
        <v>1</v>
      </c>
      <c r="J23" s="15">
        <f t="shared" si="2"/>
        <v>1</v>
      </c>
      <c r="K23" s="16"/>
      <c r="L23" s="16"/>
      <c r="M23" s="17"/>
    </row>
    <row r="24" s="1" customFormat="1" ht="36" spans="1:13">
      <c r="A24" s="11"/>
      <c r="B24" s="12"/>
      <c r="C24" s="12" t="s">
        <v>67</v>
      </c>
      <c r="D24" s="12" t="s">
        <v>67</v>
      </c>
      <c r="E24" s="12" t="s">
        <v>68</v>
      </c>
      <c r="F24" s="12" t="s">
        <v>21</v>
      </c>
      <c r="G24" s="18" t="s">
        <v>69</v>
      </c>
      <c r="H24" s="15"/>
      <c r="I24" s="15">
        <v>1</v>
      </c>
      <c r="J24" s="15">
        <f t="shared" si="2"/>
        <v>1</v>
      </c>
      <c r="K24" s="16"/>
      <c r="L24" s="16"/>
      <c r="M24" s="17"/>
    </row>
    <row r="25" s="1" customFormat="1" spans="1:13">
      <c r="A25" s="11"/>
      <c r="B25" s="12"/>
      <c r="C25" s="12" t="s">
        <v>70</v>
      </c>
      <c r="D25" s="12" t="s">
        <v>70</v>
      </c>
      <c r="E25" s="12" t="s">
        <v>71</v>
      </c>
      <c r="F25" s="12" t="s">
        <v>21</v>
      </c>
      <c r="G25" s="18" t="s">
        <v>72</v>
      </c>
      <c r="H25" s="15"/>
      <c r="I25" s="15"/>
      <c r="J25" s="15"/>
      <c r="K25" s="16"/>
      <c r="L25" s="16"/>
      <c r="M25" s="17"/>
    </row>
    <row r="26" s="1" customFormat="1" ht="36" spans="1:13">
      <c r="A26" s="11"/>
      <c r="B26" s="12"/>
      <c r="C26" s="12"/>
      <c r="D26" s="12"/>
      <c r="E26" s="12" t="s">
        <v>73</v>
      </c>
      <c r="F26" s="12" t="s">
        <v>16</v>
      </c>
      <c r="G26" s="18" t="s">
        <v>74</v>
      </c>
      <c r="H26" s="15"/>
      <c r="I26" s="15">
        <v>2</v>
      </c>
      <c r="J26" s="15">
        <f t="shared" ref="J26:J32" si="3">H26+I26</f>
        <v>2</v>
      </c>
      <c r="K26" s="16"/>
      <c r="L26" s="16"/>
      <c r="M26" s="17"/>
    </row>
    <row r="27" s="1" customFormat="1" ht="48" spans="1:13">
      <c r="A27" s="11"/>
      <c r="B27" s="12"/>
      <c r="C27" s="12"/>
      <c r="D27" s="12"/>
      <c r="E27" s="12" t="s">
        <v>75</v>
      </c>
      <c r="F27" s="12" t="s">
        <v>16</v>
      </c>
      <c r="G27" s="18" t="s">
        <v>76</v>
      </c>
      <c r="H27" s="15"/>
      <c r="I27" s="15">
        <v>1</v>
      </c>
      <c r="J27" s="15">
        <f t="shared" si="3"/>
        <v>1</v>
      </c>
      <c r="K27" s="16"/>
      <c r="L27" s="16"/>
      <c r="M27" s="17"/>
    </row>
    <row r="28" s="1" customFormat="1" ht="36" spans="1:13">
      <c r="A28" s="11"/>
      <c r="B28" s="12"/>
      <c r="C28" s="12" t="s">
        <v>77</v>
      </c>
      <c r="D28" s="12" t="s">
        <v>78</v>
      </c>
      <c r="E28" s="12" t="s">
        <v>79</v>
      </c>
      <c r="F28" s="12" t="s">
        <v>21</v>
      </c>
      <c r="G28" s="18" t="s">
        <v>80</v>
      </c>
      <c r="H28" s="15"/>
      <c r="I28" s="15">
        <v>1</v>
      </c>
      <c r="J28" s="15">
        <f t="shared" si="3"/>
        <v>1</v>
      </c>
      <c r="K28" s="16"/>
      <c r="L28" s="16"/>
      <c r="M28" s="17"/>
    </row>
    <row r="29" s="1" customFormat="1" ht="60" spans="1:13">
      <c r="A29" s="11"/>
      <c r="B29" s="12"/>
      <c r="C29" s="12"/>
      <c r="D29" s="12"/>
      <c r="E29" s="12" t="s">
        <v>81</v>
      </c>
      <c r="F29" s="12" t="s">
        <v>21</v>
      </c>
      <c r="G29" s="18" t="s">
        <v>82</v>
      </c>
      <c r="H29" s="15"/>
      <c r="I29" s="15">
        <v>1</v>
      </c>
      <c r="J29" s="15">
        <f t="shared" si="3"/>
        <v>1</v>
      </c>
      <c r="K29" s="16"/>
      <c r="L29" s="16"/>
      <c r="M29" s="17"/>
    </row>
    <row r="30" s="1" customFormat="1" ht="36" spans="1:13">
      <c r="A30" s="11"/>
      <c r="B30" s="12"/>
      <c r="C30" s="12"/>
      <c r="D30" s="12"/>
      <c r="E30" s="12" t="s">
        <v>83</v>
      </c>
      <c r="F30" s="12" t="s">
        <v>21</v>
      </c>
      <c r="G30" s="18" t="s">
        <v>84</v>
      </c>
      <c r="H30" s="15"/>
      <c r="I30" s="15">
        <v>1</v>
      </c>
      <c r="J30" s="15">
        <f t="shared" si="3"/>
        <v>1</v>
      </c>
      <c r="K30" s="16"/>
      <c r="L30" s="16"/>
      <c r="M30" s="17"/>
    </row>
    <row r="31" s="1" customFormat="1" ht="36" spans="1:13">
      <c r="A31" s="11"/>
      <c r="B31" s="12"/>
      <c r="C31" s="12"/>
      <c r="D31" s="12"/>
      <c r="E31" s="12" t="s">
        <v>85</v>
      </c>
      <c r="F31" s="12" t="s">
        <v>21</v>
      </c>
      <c r="G31" s="18" t="s">
        <v>86</v>
      </c>
      <c r="H31" s="15"/>
      <c r="I31" s="15">
        <v>1</v>
      </c>
      <c r="J31" s="15">
        <f t="shared" si="3"/>
        <v>1</v>
      </c>
      <c r="K31" s="16"/>
      <c r="L31" s="16"/>
      <c r="M31" s="17"/>
    </row>
    <row r="32" s="1" customFormat="1" ht="48" spans="1:13">
      <c r="A32" s="11"/>
      <c r="B32" s="12"/>
      <c r="C32" s="12"/>
      <c r="D32" s="12"/>
      <c r="E32" s="12" t="s">
        <v>87</v>
      </c>
      <c r="F32" s="12" t="s">
        <v>21</v>
      </c>
      <c r="G32" s="18" t="s">
        <v>88</v>
      </c>
      <c r="H32" s="15"/>
      <c r="I32" s="15">
        <v>1</v>
      </c>
      <c r="J32" s="15">
        <f t="shared" si="3"/>
        <v>1</v>
      </c>
      <c r="K32" s="16"/>
      <c r="L32" s="16"/>
      <c r="M32" s="17"/>
    </row>
    <row r="33" s="1" customFormat="1" spans="1:13">
      <c r="A33" s="11"/>
      <c r="B33" s="12"/>
      <c r="C33" s="12" t="s">
        <v>89</v>
      </c>
      <c r="D33" s="12" t="s">
        <v>89</v>
      </c>
      <c r="E33" s="12" t="s">
        <v>89</v>
      </c>
      <c r="F33" s="12" t="s">
        <v>21</v>
      </c>
      <c r="G33" s="18" t="s">
        <v>90</v>
      </c>
      <c r="H33" s="15"/>
      <c r="I33" s="15"/>
      <c r="J33" s="15"/>
      <c r="K33" s="16"/>
      <c r="L33" s="16"/>
      <c r="M33" s="17"/>
    </row>
    <row r="34" s="1" customFormat="1" ht="36" spans="1:13">
      <c r="A34" s="11"/>
      <c r="B34" s="12"/>
      <c r="C34" s="12" t="s">
        <v>91</v>
      </c>
      <c r="D34" s="12" t="s">
        <v>92</v>
      </c>
      <c r="E34" s="12" t="s">
        <v>93</v>
      </c>
      <c r="F34" s="12" t="s">
        <v>21</v>
      </c>
      <c r="G34" s="18" t="s">
        <v>94</v>
      </c>
      <c r="H34" s="15"/>
      <c r="I34" s="15">
        <v>1</v>
      </c>
      <c r="J34" s="15">
        <f t="shared" ref="J34:J43" si="4">H34+I34</f>
        <v>1</v>
      </c>
      <c r="K34" s="16"/>
      <c r="L34" s="16"/>
      <c r="M34" s="17"/>
    </row>
    <row r="35" s="1" customFormat="1" ht="24" spans="1:13">
      <c r="A35" s="11">
        <v>4</v>
      </c>
      <c r="B35" s="12" t="s">
        <v>95</v>
      </c>
      <c r="C35" s="12" t="s">
        <v>96</v>
      </c>
      <c r="D35" s="12" t="s">
        <v>97</v>
      </c>
      <c r="E35" s="12" t="s">
        <v>98</v>
      </c>
      <c r="F35" s="12" t="s">
        <v>41</v>
      </c>
      <c r="G35" s="18" t="s">
        <v>99</v>
      </c>
      <c r="H35" s="15"/>
      <c r="I35" s="15"/>
      <c r="J35" s="15"/>
      <c r="K35" s="16"/>
      <c r="L35" s="16"/>
      <c r="M35" s="17"/>
    </row>
    <row r="36" s="1" customFormat="1" ht="48" spans="1:13">
      <c r="A36" s="11"/>
      <c r="B36" s="12"/>
      <c r="C36" s="12"/>
      <c r="D36" s="12" t="s">
        <v>100</v>
      </c>
      <c r="E36" s="12" t="s">
        <v>100</v>
      </c>
      <c r="F36" s="12" t="s">
        <v>41</v>
      </c>
      <c r="G36" s="18" t="s">
        <v>101</v>
      </c>
      <c r="H36" s="15">
        <v>10</v>
      </c>
      <c r="I36" s="15">
        <v>1</v>
      </c>
      <c r="J36" s="15">
        <f t="shared" si="4"/>
        <v>11</v>
      </c>
      <c r="K36" s="16"/>
      <c r="L36" s="16"/>
      <c r="M36" s="17"/>
    </row>
    <row r="37" s="1" customFormat="1" ht="24" spans="1:13">
      <c r="A37" s="11"/>
      <c r="B37" s="12"/>
      <c r="C37" s="12" t="s">
        <v>102</v>
      </c>
      <c r="D37" s="12" t="s">
        <v>103</v>
      </c>
      <c r="E37" s="12" t="s">
        <v>103</v>
      </c>
      <c r="F37" s="12" t="s">
        <v>41</v>
      </c>
      <c r="G37" s="18" t="s">
        <v>104</v>
      </c>
      <c r="H37" s="15">
        <v>2</v>
      </c>
      <c r="I37" s="15"/>
      <c r="J37" s="15">
        <f t="shared" si="4"/>
        <v>2</v>
      </c>
      <c r="K37" s="16"/>
      <c r="L37" s="16"/>
      <c r="M37" s="17"/>
    </row>
    <row r="38" s="1" customFormat="1" ht="84" spans="1:13">
      <c r="A38" s="11"/>
      <c r="B38" s="12"/>
      <c r="C38" s="12"/>
      <c r="D38" s="12" t="s">
        <v>105</v>
      </c>
      <c r="E38" s="12" t="s">
        <v>105</v>
      </c>
      <c r="F38" s="12" t="s">
        <v>41</v>
      </c>
      <c r="G38" s="18" t="s">
        <v>106</v>
      </c>
      <c r="H38" s="15">
        <v>11</v>
      </c>
      <c r="I38" s="15">
        <v>2</v>
      </c>
      <c r="J38" s="15">
        <f t="shared" si="4"/>
        <v>13</v>
      </c>
      <c r="K38" s="16"/>
      <c r="L38" s="16"/>
      <c r="M38" s="17"/>
    </row>
    <row r="39" s="1" customFormat="1" ht="60" spans="1:13">
      <c r="A39" s="11"/>
      <c r="B39" s="12"/>
      <c r="C39" s="12"/>
      <c r="D39" s="12" t="s">
        <v>107</v>
      </c>
      <c r="E39" s="12" t="s">
        <v>107</v>
      </c>
      <c r="F39" s="12" t="s">
        <v>41</v>
      </c>
      <c r="G39" s="18" t="s">
        <v>108</v>
      </c>
      <c r="H39" s="15">
        <v>7</v>
      </c>
      <c r="I39" s="15">
        <v>2</v>
      </c>
      <c r="J39" s="15">
        <f t="shared" si="4"/>
        <v>9</v>
      </c>
      <c r="K39" s="16"/>
      <c r="L39" s="16"/>
      <c r="M39" s="17"/>
    </row>
    <row r="40" s="1" customFormat="1" ht="60" spans="1:13">
      <c r="A40" s="11"/>
      <c r="B40" s="12"/>
      <c r="C40" s="12"/>
      <c r="D40" s="12" t="s">
        <v>109</v>
      </c>
      <c r="E40" s="12" t="s">
        <v>109</v>
      </c>
      <c r="F40" s="12" t="s">
        <v>41</v>
      </c>
      <c r="G40" s="18" t="s">
        <v>110</v>
      </c>
      <c r="H40" s="15">
        <v>11</v>
      </c>
      <c r="I40" s="15">
        <v>2</v>
      </c>
      <c r="J40" s="15">
        <f t="shared" si="4"/>
        <v>13</v>
      </c>
      <c r="K40" s="16"/>
      <c r="L40" s="16"/>
      <c r="M40" s="17"/>
    </row>
    <row r="41" s="1" customFormat="1" ht="60" spans="1:13">
      <c r="A41" s="11"/>
      <c r="B41" s="12"/>
      <c r="C41" s="12"/>
      <c r="D41" s="12" t="s">
        <v>111</v>
      </c>
      <c r="E41" s="12" t="s">
        <v>112</v>
      </c>
      <c r="F41" s="12" t="s">
        <v>41</v>
      </c>
      <c r="G41" s="18" t="s">
        <v>113</v>
      </c>
      <c r="H41" s="15">
        <v>10</v>
      </c>
      <c r="I41" s="15">
        <v>2</v>
      </c>
      <c r="J41" s="15">
        <f t="shared" si="4"/>
        <v>12</v>
      </c>
      <c r="K41" s="16"/>
      <c r="L41" s="16"/>
      <c r="M41" s="17"/>
    </row>
    <row r="42" s="1" customFormat="1" ht="60" spans="1:13">
      <c r="A42" s="11"/>
      <c r="B42" s="12"/>
      <c r="C42" s="12"/>
      <c r="D42" s="12" t="s">
        <v>114</v>
      </c>
      <c r="E42" s="12" t="s">
        <v>115</v>
      </c>
      <c r="F42" s="12" t="s">
        <v>41</v>
      </c>
      <c r="G42" s="18" t="s">
        <v>116</v>
      </c>
      <c r="H42" s="15">
        <v>11</v>
      </c>
      <c r="I42" s="15">
        <v>2</v>
      </c>
      <c r="J42" s="15">
        <f t="shared" si="4"/>
        <v>13</v>
      </c>
      <c r="K42" s="16"/>
      <c r="L42" s="16"/>
      <c r="M42" s="17"/>
    </row>
    <row r="43" s="1" customFormat="1" ht="24.75" spans="1:13">
      <c r="A43" s="11">
        <v>5</v>
      </c>
      <c r="B43" s="12" t="s">
        <v>117</v>
      </c>
      <c r="C43" s="12" t="s">
        <v>117</v>
      </c>
      <c r="D43" s="12" t="s">
        <v>118</v>
      </c>
      <c r="E43" s="12" t="s">
        <v>119</v>
      </c>
      <c r="F43" s="12" t="s">
        <v>41</v>
      </c>
      <c r="G43" s="18" t="s">
        <v>120</v>
      </c>
      <c r="H43" s="15"/>
      <c r="I43" s="15">
        <v>2</v>
      </c>
      <c r="J43" s="15">
        <f t="shared" si="4"/>
        <v>2</v>
      </c>
      <c r="K43" s="16"/>
      <c r="L43" s="16"/>
      <c r="M43" s="17"/>
    </row>
    <row r="44" s="1" customFormat="1" ht="24.75" spans="1:13">
      <c r="A44" s="11"/>
      <c r="B44" s="12"/>
      <c r="C44" s="12"/>
      <c r="D44" s="12"/>
      <c r="E44" s="12" t="s">
        <v>121</v>
      </c>
      <c r="F44" s="12" t="s">
        <v>41</v>
      </c>
      <c r="G44" s="18" t="s">
        <v>122</v>
      </c>
      <c r="H44" s="15"/>
      <c r="I44" s="15"/>
      <c r="J44" s="15"/>
      <c r="K44" s="16"/>
      <c r="L44" s="16"/>
      <c r="M44" s="17"/>
    </row>
    <row r="45" s="1" customFormat="1" ht="24.75" spans="1:13">
      <c r="A45" s="11"/>
      <c r="B45" s="12"/>
      <c r="C45" s="12"/>
      <c r="D45" s="12"/>
      <c r="E45" s="12" t="s">
        <v>123</v>
      </c>
      <c r="F45" s="12" t="s">
        <v>41</v>
      </c>
      <c r="G45" s="18" t="s">
        <v>124</v>
      </c>
      <c r="H45" s="15"/>
      <c r="I45" s="15">
        <v>2</v>
      </c>
      <c r="J45" s="15">
        <f t="shared" ref="J45:J50" si="5">H45+I45</f>
        <v>2</v>
      </c>
      <c r="K45" s="16"/>
      <c r="L45" s="16"/>
      <c r="M45" s="17"/>
    </row>
    <row r="46" s="1" customFormat="1" ht="36.75" spans="1:13">
      <c r="A46" s="11"/>
      <c r="B46" s="12"/>
      <c r="C46" s="12"/>
      <c r="D46" s="12"/>
      <c r="E46" s="12" t="s">
        <v>125</v>
      </c>
      <c r="F46" s="12" t="s">
        <v>41</v>
      </c>
      <c r="G46" s="18" t="s">
        <v>126</v>
      </c>
      <c r="H46" s="15"/>
      <c r="I46" s="15">
        <v>3</v>
      </c>
      <c r="J46" s="15">
        <f t="shared" si="5"/>
        <v>3</v>
      </c>
      <c r="K46" s="16"/>
      <c r="L46" s="16"/>
      <c r="M46" s="17"/>
    </row>
    <row r="47" s="1" customFormat="1" ht="24" spans="1:13">
      <c r="A47" s="11"/>
      <c r="B47" s="12"/>
      <c r="C47" s="12"/>
      <c r="D47" s="12"/>
      <c r="E47" s="12" t="s">
        <v>127</v>
      </c>
      <c r="F47" s="12" t="s">
        <v>41</v>
      </c>
      <c r="G47" s="18" t="s">
        <v>128</v>
      </c>
      <c r="H47" s="15"/>
      <c r="I47" s="15">
        <v>1</v>
      </c>
      <c r="J47" s="15">
        <f t="shared" si="5"/>
        <v>1</v>
      </c>
      <c r="K47" s="16"/>
      <c r="L47" s="16"/>
      <c r="M47" s="17"/>
    </row>
    <row r="48" s="1" customFormat="1" ht="24" spans="1:13">
      <c r="A48" s="11"/>
      <c r="B48" s="12"/>
      <c r="C48" s="12"/>
      <c r="D48" s="12"/>
      <c r="E48" s="12" t="s">
        <v>129</v>
      </c>
      <c r="F48" s="12" t="s">
        <v>41</v>
      </c>
      <c r="G48" s="18" t="s">
        <v>130</v>
      </c>
      <c r="H48" s="15"/>
      <c r="I48" s="15">
        <v>1</v>
      </c>
      <c r="J48" s="15">
        <f t="shared" si="5"/>
        <v>1</v>
      </c>
      <c r="K48" s="16"/>
      <c r="L48" s="16"/>
      <c r="M48" s="17"/>
    </row>
    <row r="49" s="1" customFormat="1" ht="36.75" spans="1:13">
      <c r="A49" s="11">
        <v>6</v>
      </c>
      <c r="B49" s="12" t="s">
        <v>131</v>
      </c>
      <c r="C49" s="12" t="s">
        <v>131</v>
      </c>
      <c r="D49" s="12" t="s">
        <v>132</v>
      </c>
      <c r="E49" s="12" t="s">
        <v>133</v>
      </c>
      <c r="F49" s="12" t="s">
        <v>21</v>
      </c>
      <c r="G49" s="18" t="s">
        <v>134</v>
      </c>
      <c r="H49" s="15"/>
      <c r="I49" s="15">
        <v>2</v>
      </c>
      <c r="J49" s="15">
        <f t="shared" si="5"/>
        <v>2</v>
      </c>
      <c r="K49" s="16"/>
      <c r="L49" s="16"/>
      <c r="M49" s="17"/>
    </row>
    <row r="50" s="1" customFormat="1" ht="37.5" spans="1:13">
      <c r="A50" s="11"/>
      <c r="B50" s="12"/>
      <c r="C50" s="12"/>
      <c r="D50" s="12"/>
      <c r="E50" s="12" t="s">
        <v>135</v>
      </c>
      <c r="F50" s="12" t="s">
        <v>16</v>
      </c>
      <c r="G50" s="18" t="s">
        <v>136</v>
      </c>
      <c r="H50" s="15"/>
      <c r="I50" s="15">
        <v>2</v>
      </c>
      <c r="J50" s="15">
        <f t="shared" si="5"/>
        <v>2</v>
      </c>
      <c r="K50" s="16"/>
      <c r="L50" s="16"/>
      <c r="M50" s="17"/>
    </row>
    <row r="51" s="1" customFormat="1" ht="37.5" spans="1:13">
      <c r="A51" s="11"/>
      <c r="B51" s="12"/>
      <c r="C51" s="12"/>
      <c r="D51" s="12"/>
      <c r="E51" s="12" t="s">
        <v>137</v>
      </c>
      <c r="F51" s="12" t="s">
        <v>16</v>
      </c>
      <c r="G51" s="18" t="s">
        <v>138</v>
      </c>
      <c r="H51" s="15"/>
      <c r="I51" s="15"/>
      <c r="J51" s="15"/>
      <c r="K51" s="16"/>
      <c r="L51" s="16"/>
      <c r="M51" s="17"/>
    </row>
    <row r="52" s="1" customFormat="1" ht="72" spans="1:13">
      <c r="A52" s="11"/>
      <c r="B52" s="12"/>
      <c r="C52" s="12"/>
      <c r="D52" s="12" t="s">
        <v>139</v>
      </c>
      <c r="E52" s="12" t="s">
        <v>140</v>
      </c>
      <c r="F52" s="12" t="s">
        <v>21</v>
      </c>
      <c r="G52" s="18" t="s">
        <v>141</v>
      </c>
      <c r="H52" s="15"/>
      <c r="I52" s="15">
        <v>2</v>
      </c>
      <c r="J52" s="15">
        <f t="shared" ref="J52:J56" si="6">H52+I52</f>
        <v>2</v>
      </c>
      <c r="K52" s="16"/>
      <c r="L52" s="16"/>
      <c r="M52" s="17"/>
    </row>
    <row r="53" s="1" customFormat="1" ht="36" spans="1:13">
      <c r="A53" s="11"/>
      <c r="B53" s="12"/>
      <c r="C53" s="12"/>
      <c r="D53" s="12" t="s">
        <v>142</v>
      </c>
      <c r="E53" s="12" t="s">
        <v>142</v>
      </c>
      <c r="F53" s="12" t="s">
        <v>21</v>
      </c>
      <c r="G53" s="18" t="s">
        <v>143</v>
      </c>
      <c r="H53" s="15"/>
      <c r="I53" s="15">
        <v>2</v>
      </c>
      <c r="J53" s="15">
        <f t="shared" si="6"/>
        <v>2</v>
      </c>
      <c r="K53" s="16"/>
      <c r="L53" s="16"/>
      <c r="M53" s="17"/>
    </row>
    <row r="54" s="1" customFormat="1" ht="48" spans="1:13">
      <c r="A54" s="11"/>
      <c r="B54" s="12"/>
      <c r="C54" s="12"/>
      <c r="D54" s="12" t="s">
        <v>144</v>
      </c>
      <c r="E54" s="12" t="s">
        <v>145</v>
      </c>
      <c r="F54" s="12" t="s">
        <v>21</v>
      </c>
      <c r="G54" s="18" t="s">
        <v>146</v>
      </c>
      <c r="H54" s="15"/>
      <c r="I54" s="15">
        <v>1</v>
      </c>
      <c r="J54" s="15">
        <f t="shared" si="6"/>
        <v>1</v>
      </c>
      <c r="K54" s="16"/>
      <c r="L54" s="16"/>
      <c r="M54" s="17"/>
    </row>
    <row r="55" s="1" customFormat="1" ht="24" spans="1:13">
      <c r="A55" s="11"/>
      <c r="B55" s="12"/>
      <c r="C55" s="12"/>
      <c r="D55" s="12" t="s">
        <v>147</v>
      </c>
      <c r="E55" s="12" t="s">
        <v>147</v>
      </c>
      <c r="F55" s="12" t="s">
        <v>21</v>
      </c>
      <c r="G55" s="18" t="s">
        <v>148</v>
      </c>
      <c r="H55" s="15"/>
      <c r="I55" s="15">
        <v>1</v>
      </c>
      <c r="J55" s="15">
        <f t="shared" si="6"/>
        <v>1</v>
      </c>
      <c r="K55" s="16"/>
      <c r="L55" s="16"/>
      <c r="M55" s="17"/>
    </row>
    <row r="56" s="1" customFormat="1" ht="24" spans="1:13">
      <c r="A56" s="11">
        <v>7</v>
      </c>
      <c r="B56" s="12" t="s">
        <v>149</v>
      </c>
      <c r="C56" s="12" t="s">
        <v>149</v>
      </c>
      <c r="D56" s="12" t="s">
        <v>150</v>
      </c>
      <c r="E56" s="12" t="s">
        <v>151</v>
      </c>
      <c r="F56" s="12" t="s">
        <v>16</v>
      </c>
      <c r="G56" s="18" t="s">
        <v>152</v>
      </c>
      <c r="H56" s="15"/>
      <c r="I56" s="15">
        <v>2</v>
      </c>
      <c r="J56" s="15">
        <f t="shared" si="6"/>
        <v>2</v>
      </c>
      <c r="K56" s="16"/>
      <c r="L56" s="16"/>
      <c r="M56" s="17"/>
    </row>
    <row r="57" s="1" customFormat="1" ht="24" spans="1:13">
      <c r="A57" s="11"/>
      <c r="B57" s="12"/>
      <c r="C57" s="12"/>
      <c r="D57" s="12"/>
      <c r="E57" s="12" t="s">
        <v>153</v>
      </c>
      <c r="F57" s="12" t="s">
        <v>16</v>
      </c>
      <c r="G57" s="18" t="s">
        <v>154</v>
      </c>
      <c r="H57" s="15"/>
      <c r="I57" s="15"/>
      <c r="J57" s="15"/>
      <c r="K57" s="16"/>
      <c r="L57" s="16"/>
      <c r="M57" s="17"/>
    </row>
    <row r="58" s="1" customFormat="1" spans="1:13">
      <c r="A58" s="11"/>
      <c r="B58" s="12"/>
      <c r="C58" s="12"/>
      <c r="D58" s="12"/>
      <c r="E58" s="12" t="s">
        <v>155</v>
      </c>
      <c r="F58" s="12" t="s">
        <v>16</v>
      </c>
      <c r="G58" s="18" t="s">
        <v>154</v>
      </c>
      <c r="H58" s="15"/>
      <c r="I58" s="15"/>
      <c r="J58" s="15"/>
      <c r="K58" s="16"/>
      <c r="L58" s="16"/>
      <c r="M58" s="17"/>
    </row>
    <row r="59" s="1" customFormat="1" ht="24" spans="1:13">
      <c r="A59" s="11"/>
      <c r="B59" s="12"/>
      <c r="C59" s="12"/>
      <c r="D59" s="12"/>
      <c r="E59" s="12" t="s">
        <v>156</v>
      </c>
      <c r="F59" s="12" t="s">
        <v>16</v>
      </c>
      <c r="G59" s="18" t="s">
        <v>152</v>
      </c>
      <c r="H59" s="15"/>
      <c r="I59" s="15">
        <v>1</v>
      </c>
      <c r="J59" s="15">
        <f t="shared" ref="J59:J61" si="7">H59+I59</f>
        <v>1</v>
      </c>
      <c r="K59" s="16"/>
      <c r="L59" s="16"/>
      <c r="M59" s="17"/>
    </row>
    <row r="60" s="1" customFormat="1" ht="60" spans="1:13">
      <c r="A60" s="11"/>
      <c r="B60" s="12"/>
      <c r="C60" s="12"/>
      <c r="D60" s="12" t="s">
        <v>157</v>
      </c>
      <c r="E60" s="12" t="s">
        <v>157</v>
      </c>
      <c r="F60" s="12" t="s">
        <v>16</v>
      </c>
      <c r="G60" s="18" t="s">
        <v>158</v>
      </c>
      <c r="H60" s="15"/>
      <c r="I60" s="15">
        <v>3</v>
      </c>
      <c r="J60" s="15">
        <f t="shared" si="7"/>
        <v>3</v>
      </c>
      <c r="K60" s="16"/>
      <c r="L60" s="16"/>
      <c r="M60" s="17"/>
    </row>
    <row r="61" s="1" customFormat="1" ht="72" spans="1:13">
      <c r="A61" s="11">
        <v>8</v>
      </c>
      <c r="B61" s="12" t="s">
        <v>159</v>
      </c>
      <c r="C61" s="12" t="s">
        <v>159</v>
      </c>
      <c r="D61" s="12" t="s">
        <v>159</v>
      </c>
      <c r="E61" s="12" t="s">
        <v>159</v>
      </c>
      <c r="F61" s="12" t="s">
        <v>21</v>
      </c>
      <c r="G61" s="18" t="s">
        <v>160</v>
      </c>
      <c r="H61" s="15"/>
      <c r="I61" s="15">
        <v>1</v>
      </c>
      <c r="J61" s="15">
        <f t="shared" si="7"/>
        <v>1</v>
      </c>
      <c r="K61" s="16"/>
      <c r="L61" s="16"/>
      <c r="M61" s="17"/>
    </row>
    <row r="62" s="1" customFormat="1" ht="24" spans="1:13">
      <c r="A62" s="11">
        <v>9</v>
      </c>
      <c r="B62" s="12" t="s">
        <v>161</v>
      </c>
      <c r="C62" s="12" t="s">
        <v>161</v>
      </c>
      <c r="D62" s="12" t="s">
        <v>162</v>
      </c>
      <c r="E62" s="12" t="s">
        <v>163</v>
      </c>
      <c r="F62" s="12" t="s">
        <v>21</v>
      </c>
      <c r="G62" s="18" t="s">
        <v>164</v>
      </c>
      <c r="H62" s="15"/>
      <c r="I62" s="15"/>
      <c r="J62" s="15"/>
      <c r="K62" s="16"/>
      <c r="L62" s="16"/>
      <c r="M62" s="17"/>
    </row>
    <row r="63" s="1" customFormat="1" ht="36" spans="1:13">
      <c r="A63" s="11"/>
      <c r="B63" s="12"/>
      <c r="C63" s="12"/>
      <c r="D63" s="12"/>
      <c r="E63" s="12" t="s">
        <v>165</v>
      </c>
      <c r="F63" s="12" t="s">
        <v>21</v>
      </c>
      <c r="G63" s="18" t="s">
        <v>166</v>
      </c>
      <c r="H63" s="15"/>
      <c r="I63" s="15">
        <v>1</v>
      </c>
      <c r="J63" s="15">
        <f t="shared" ref="J63:J65" si="8">H63+I63</f>
        <v>1</v>
      </c>
      <c r="K63" s="16"/>
      <c r="L63" s="16"/>
      <c r="M63" s="17"/>
    </row>
    <row r="64" s="1" customFormat="1" ht="48" spans="1:13">
      <c r="A64" s="11"/>
      <c r="B64" s="12"/>
      <c r="C64" s="12"/>
      <c r="D64" s="12" t="s">
        <v>167</v>
      </c>
      <c r="E64" s="12" t="s">
        <v>168</v>
      </c>
      <c r="F64" s="12" t="s">
        <v>16</v>
      </c>
      <c r="G64" s="18" t="s">
        <v>169</v>
      </c>
      <c r="H64" s="15"/>
      <c r="I64" s="15">
        <v>1</v>
      </c>
      <c r="J64" s="15">
        <f t="shared" si="8"/>
        <v>1</v>
      </c>
      <c r="K64" s="16"/>
      <c r="L64" s="16"/>
      <c r="M64" s="17"/>
    </row>
    <row r="65" s="1" customFormat="1" ht="36" spans="1:13">
      <c r="A65" s="11"/>
      <c r="B65" s="12"/>
      <c r="C65" s="12"/>
      <c r="D65" s="12"/>
      <c r="E65" s="12" t="s">
        <v>170</v>
      </c>
      <c r="F65" s="12" t="s">
        <v>16</v>
      </c>
      <c r="G65" s="18" t="s">
        <v>171</v>
      </c>
      <c r="H65" s="15"/>
      <c r="I65" s="15">
        <v>1</v>
      </c>
      <c r="J65" s="15">
        <f t="shared" si="8"/>
        <v>1</v>
      </c>
      <c r="K65" s="16"/>
      <c r="L65" s="16"/>
      <c r="M65" s="17"/>
    </row>
    <row r="66" s="1" customFormat="1" ht="36" spans="1:13">
      <c r="A66" s="11"/>
      <c r="B66" s="12"/>
      <c r="C66" s="12"/>
      <c r="D66" s="12"/>
      <c r="E66" s="12" t="s">
        <v>172</v>
      </c>
      <c r="F66" s="12" t="s">
        <v>16</v>
      </c>
      <c r="G66" s="18" t="s">
        <v>173</v>
      </c>
      <c r="H66" s="15"/>
      <c r="I66" s="15"/>
      <c r="J66" s="15"/>
      <c r="K66" s="16"/>
      <c r="L66" s="16"/>
      <c r="M66" s="17"/>
    </row>
    <row r="67" s="1" customFormat="1" ht="36.75" spans="1:13">
      <c r="A67" s="11"/>
      <c r="B67" s="12"/>
      <c r="C67" s="12"/>
      <c r="D67" s="12" t="s">
        <v>174</v>
      </c>
      <c r="E67" s="12" t="s">
        <v>174</v>
      </c>
      <c r="F67" s="12" t="s">
        <v>21</v>
      </c>
      <c r="G67" s="18" t="s">
        <v>175</v>
      </c>
      <c r="H67" s="15"/>
      <c r="I67" s="15">
        <v>1</v>
      </c>
      <c r="J67" s="15">
        <f t="shared" ref="J67:J89" si="9">H67+I67</f>
        <v>1</v>
      </c>
      <c r="K67" s="16"/>
      <c r="L67" s="16"/>
      <c r="M67" s="17"/>
    </row>
    <row r="68" s="1" customFormat="1" ht="60" spans="1:13">
      <c r="A68" s="11">
        <v>10</v>
      </c>
      <c r="B68" s="12" t="s">
        <v>176</v>
      </c>
      <c r="C68" s="12" t="s">
        <v>176</v>
      </c>
      <c r="D68" s="12" t="s">
        <v>176</v>
      </c>
      <c r="E68" s="12" t="s">
        <v>177</v>
      </c>
      <c r="F68" s="12" t="s">
        <v>21</v>
      </c>
      <c r="G68" s="18" t="s">
        <v>178</v>
      </c>
      <c r="H68" s="15"/>
      <c r="I68" s="15">
        <v>1</v>
      </c>
      <c r="J68" s="15">
        <f t="shared" si="9"/>
        <v>1</v>
      </c>
      <c r="K68" s="16"/>
      <c r="L68" s="16"/>
      <c r="M68" s="17"/>
    </row>
    <row r="69" s="1" customFormat="1" ht="48.75" spans="1:13">
      <c r="A69" s="19">
        <v>12</v>
      </c>
      <c r="B69" s="20" t="s">
        <v>179</v>
      </c>
      <c r="C69" s="20" t="s">
        <v>179</v>
      </c>
      <c r="D69" s="12" t="s">
        <v>180</v>
      </c>
      <c r="E69" s="12" t="s">
        <v>181</v>
      </c>
      <c r="F69" s="12" t="s">
        <v>16</v>
      </c>
      <c r="G69" s="18" t="s">
        <v>182</v>
      </c>
      <c r="H69" s="15"/>
      <c r="I69" s="15">
        <v>2</v>
      </c>
      <c r="J69" s="15">
        <f t="shared" si="9"/>
        <v>2</v>
      </c>
      <c r="K69" s="16"/>
      <c r="L69" s="16"/>
      <c r="M69" s="17"/>
    </row>
    <row r="70" s="1" customFormat="1" ht="72" spans="1:13">
      <c r="A70" s="11">
        <v>13</v>
      </c>
      <c r="B70" s="12" t="s">
        <v>183</v>
      </c>
      <c r="C70" s="12" t="s">
        <v>184</v>
      </c>
      <c r="D70" s="12" t="s">
        <v>185</v>
      </c>
      <c r="E70" s="12" t="s">
        <v>185</v>
      </c>
      <c r="F70" s="12" t="s">
        <v>21</v>
      </c>
      <c r="G70" s="18" t="s">
        <v>186</v>
      </c>
      <c r="H70" s="15"/>
      <c r="I70" s="15">
        <v>2</v>
      </c>
      <c r="J70" s="15">
        <f t="shared" si="9"/>
        <v>2</v>
      </c>
      <c r="K70" s="16"/>
      <c r="L70" s="16"/>
      <c r="M70" s="17"/>
    </row>
    <row r="71" s="1" customFormat="1" ht="60" spans="1:13">
      <c r="A71" s="11"/>
      <c r="B71" s="12"/>
      <c r="C71" s="12"/>
      <c r="D71" s="12" t="s">
        <v>187</v>
      </c>
      <c r="E71" s="12" t="s">
        <v>188</v>
      </c>
      <c r="F71" s="12" t="s">
        <v>21</v>
      </c>
      <c r="G71" s="18" t="s">
        <v>189</v>
      </c>
      <c r="H71" s="15"/>
      <c r="I71" s="15">
        <v>1</v>
      </c>
      <c r="J71" s="15">
        <f t="shared" si="9"/>
        <v>1</v>
      </c>
      <c r="K71" s="16"/>
      <c r="L71" s="16"/>
      <c r="M71" s="17"/>
    </row>
    <row r="72" s="1" customFormat="1" ht="72" spans="1:13">
      <c r="A72" s="11"/>
      <c r="B72" s="12"/>
      <c r="C72" s="12"/>
      <c r="D72" s="12" t="s">
        <v>190</v>
      </c>
      <c r="E72" s="12" t="s">
        <v>190</v>
      </c>
      <c r="F72" s="12" t="s">
        <v>21</v>
      </c>
      <c r="G72" s="18" t="s">
        <v>191</v>
      </c>
      <c r="H72" s="15"/>
      <c r="I72" s="15">
        <v>2</v>
      </c>
      <c r="J72" s="15">
        <f t="shared" si="9"/>
        <v>2</v>
      </c>
      <c r="K72" s="16"/>
      <c r="L72" s="16"/>
      <c r="M72" s="17"/>
    </row>
    <row r="73" s="1" customFormat="1" ht="60" spans="1:13">
      <c r="A73" s="21">
        <v>14</v>
      </c>
      <c r="B73" s="20" t="s">
        <v>192</v>
      </c>
      <c r="C73" s="12" t="s">
        <v>193</v>
      </c>
      <c r="D73" s="12" t="s">
        <v>193</v>
      </c>
      <c r="E73" s="12" t="s">
        <v>194</v>
      </c>
      <c r="F73" s="12" t="s">
        <v>21</v>
      </c>
      <c r="G73" s="18" t="s">
        <v>195</v>
      </c>
      <c r="H73" s="15">
        <v>7</v>
      </c>
      <c r="I73" s="15">
        <v>1</v>
      </c>
      <c r="J73" s="15">
        <f t="shared" si="9"/>
        <v>8</v>
      </c>
      <c r="K73" s="16"/>
      <c r="L73" s="16"/>
      <c r="M73" s="17"/>
    </row>
    <row r="74" s="1" customFormat="1" ht="36" spans="1:13">
      <c r="A74" s="12">
        <v>15</v>
      </c>
      <c r="B74" s="12" t="s">
        <v>196</v>
      </c>
      <c r="C74" s="12" t="s">
        <v>197</v>
      </c>
      <c r="D74" s="12" t="s">
        <v>198</v>
      </c>
      <c r="E74" s="12" t="s">
        <v>199</v>
      </c>
      <c r="F74" s="12" t="s">
        <v>41</v>
      </c>
      <c r="G74" s="22" t="s">
        <v>200</v>
      </c>
      <c r="H74" s="23">
        <v>12</v>
      </c>
      <c r="I74" s="23">
        <v>3</v>
      </c>
      <c r="J74" s="15">
        <f t="shared" si="9"/>
        <v>15</v>
      </c>
      <c r="K74" s="16"/>
      <c r="L74" s="16"/>
      <c r="M74" s="17"/>
    </row>
    <row r="75" s="1" customFormat="1" ht="36" spans="1:13">
      <c r="A75" s="12"/>
      <c r="B75" s="12"/>
      <c r="C75" s="12" t="s">
        <v>201</v>
      </c>
      <c r="D75" s="12" t="s">
        <v>202</v>
      </c>
      <c r="E75" s="12" t="s">
        <v>202</v>
      </c>
      <c r="F75" s="12" t="s">
        <v>16</v>
      </c>
      <c r="G75" s="22" t="s">
        <v>203</v>
      </c>
      <c r="H75" s="23">
        <v>3</v>
      </c>
      <c r="I75" s="23"/>
      <c r="J75" s="15">
        <f t="shared" si="9"/>
        <v>3</v>
      </c>
      <c r="K75" s="16"/>
      <c r="L75" s="16"/>
      <c r="M75" s="17"/>
    </row>
    <row r="76" s="1" customFormat="1" spans="1:13">
      <c r="A76" s="12"/>
      <c r="B76" s="12"/>
      <c r="C76" s="12"/>
      <c r="D76" s="12" t="s">
        <v>204</v>
      </c>
      <c r="E76" s="12" t="s">
        <v>204</v>
      </c>
      <c r="F76" s="12" t="s">
        <v>21</v>
      </c>
      <c r="G76" s="22" t="s">
        <v>205</v>
      </c>
      <c r="H76" s="15"/>
      <c r="I76" s="15">
        <v>3</v>
      </c>
      <c r="J76" s="15">
        <f t="shared" si="9"/>
        <v>3</v>
      </c>
      <c r="K76" s="16"/>
      <c r="L76" s="16"/>
      <c r="M76" s="17"/>
    </row>
    <row r="77" s="1" customFormat="1" ht="48" spans="1:13">
      <c r="A77" s="12"/>
      <c r="B77" s="12"/>
      <c r="C77" s="12"/>
      <c r="D77" s="12" t="s">
        <v>206</v>
      </c>
      <c r="E77" s="12" t="s">
        <v>206</v>
      </c>
      <c r="F77" s="12" t="s">
        <v>16</v>
      </c>
      <c r="G77" s="22" t="s">
        <v>207</v>
      </c>
      <c r="H77" s="23"/>
      <c r="I77" s="23">
        <v>5</v>
      </c>
      <c r="J77" s="15">
        <f t="shared" si="9"/>
        <v>5</v>
      </c>
      <c r="K77" s="16"/>
      <c r="L77" s="16"/>
      <c r="M77" s="17"/>
    </row>
    <row r="78" s="1" customFormat="1" ht="24" spans="1:13">
      <c r="A78" s="12"/>
      <c r="B78" s="12"/>
      <c r="C78" s="12"/>
      <c r="D78" s="12" t="s">
        <v>208</v>
      </c>
      <c r="E78" s="12" t="s">
        <v>208</v>
      </c>
      <c r="F78" s="12" t="s">
        <v>16</v>
      </c>
      <c r="G78" s="22" t="s">
        <v>209</v>
      </c>
      <c r="H78" s="15"/>
      <c r="I78" s="15">
        <v>3</v>
      </c>
      <c r="J78" s="15">
        <f t="shared" si="9"/>
        <v>3</v>
      </c>
      <c r="K78" s="16"/>
      <c r="L78" s="16"/>
      <c r="M78" s="17"/>
    </row>
    <row r="79" s="1" customFormat="1" ht="72.75" spans="1:13">
      <c r="A79" s="11">
        <v>16</v>
      </c>
      <c r="B79" s="12" t="s">
        <v>210</v>
      </c>
      <c r="C79" s="12" t="s">
        <v>210</v>
      </c>
      <c r="D79" s="12" t="s">
        <v>211</v>
      </c>
      <c r="E79" s="12" t="s">
        <v>211</v>
      </c>
      <c r="F79" s="12" t="s">
        <v>16</v>
      </c>
      <c r="G79" s="18" t="s">
        <v>212</v>
      </c>
      <c r="H79" s="15"/>
      <c r="I79" s="15">
        <v>5</v>
      </c>
      <c r="J79" s="15">
        <f t="shared" si="9"/>
        <v>5</v>
      </c>
      <c r="K79" s="16"/>
      <c r="L79" s="16"/>
      <c r="M79" s="17"/>
    </row>
    <row r="80" s="1" customFormat="1" ht="36" spans="1:13">
      <c r="A80" s="11"/>
      <c r="B80" s="12"/>
      <c r="C80" s="12"/>
      <c r="D80" s="12" t="s">
        <v>213</v>
      </c>
      <c r="E80" s="12" t="s">
        <v>213</v>
      </c>
      <c r="F80" s="12" t="s">
        <v>16</v>
      </c>
      <c r="G80" s="18" t="s">
        <v>214</v>
      </c>
      <c r="H80" s="15">
        <v>2</v>
      </c>
      <c r="I80" s="15"/>
      <c r="J80" s="15">
        <f t="shared" si="9"/>
        <v>2</v>
      </c>
      <c r="K80" s="16"/>
      <c r="L80" s="16"/>
      <c r="M80" s="17"/>
    </row>
    <row r="81" s="1" customFormat="1" ht="84" spans="1:13">
      <c r="A81" s="11">
        <v>17</v>
      </c>
      <c r="B81" s="12" t="s">
        <v>215</v>
      </c>
      <c r="C81" s="12" t="s">
        <v>215</v>
      </c>
      <c r="D81" s="12" t="s">
        <v>216</v>
      </c>
      <c r="E81" s="12" t="s">
        <v>217</v>
      </c>
      <c r="F81" s="12" t="s">
        <v>16</v>
      </c>
      <c r="G81" s="18" t="s">
        <v>218</v>
      </c>
      <c r="H81" s="15">
        <v>9</v>
      </c>
      <c r="I81" s="15">
        <v>2</v>
      </c>
      <c r="J81" s="15">
        <f t="shared" si="9"/>
        <v>11</v>
      </c>
      <c r="K81" s="16"/>
      <c r="L81" s="16"/>
      <c r="M81" s="17"/>
    </row>
    <row r="82" s="1" customFormat="1" ht="60.75" spans="1:13">
      <c r="A82" s="11">
        <v>18</v>
      </c>
      <c r="B82" s="12" t="s">
        <v>219</v>
      </c>
      <c r="C82" s="12" t="s">
        <v>219</v>
      </c>
      <c r="D82" s="12" t="s">
        <v>220</v>
      </c>
      <c r="E82" s="12" t="s">
        <v>221</v>
      </c>
      <c r="F82" s="12" t="s">
        <v>21</v>
      </c>
      <c r="G82" s="18" t="s">
        <v>222</v>
      </c>
      <c r="H82" s="15"/>
      <c r="I82" s="15">
        <v>3</v>
      </c>
      <c r="J82" s="15">
        <f t="shared" si="9"/>
        <v>3</v>
      </c>
      <c r="K82" s="16"/>
      <c r="L82" s="16"/>
      <c r="M82" s="17"/>
    </row>
    <row r="83" s="1" customFormat="1" ht="60.75" spans="1:13">
      <c r="A83" s="11"/>
      <c r="B83" s="12"/>
      <c r="C83" s="12"/>
      <c r="D83" s="12"/>
      <c r="E83" s="12" t="s">
        <v>223</v>
      </c>
      <c r="F83" s="12" t="s">
        <v>21</v>
      </c>
      <c r="G83" s="18" t="s">
        <v>222</v>
      </c>
      <c r="H83" s="15"/>
      <c r="I83" s="15">
        <v>1</v>
      </c>
      <c r="J83" s="15">
        <f t="shared" si="9"/>
        <v>1</v>
      </c>
      <c r="K83" s="16"/>
      <c r="L83" s="16"/>
      <c r="M83" s="17"/>
    </row>
    <row r="84" s="1" customFormat="1" ht="48.75" spans="1:13">
      <c r="A84" s="11"/>
      <c r="B84" s="12"/>
      <c r="C84" s="12"/>
      <c r="D84" s="12"/>
      <c r="E84" s="12" t="s">
        <v>224</v>
      </c>
      <c r="F84" s="12" t="s">
        <v>21</v>
      </c>
      <c r="G84" s="18" t="s">
        <v>225</v>
      </c>
      <c r="H84" s="15">
        <v>10</v>
      </c>
      <c r="I84" s="15">
        <v>3</v>
      </c>
      <c r="J84" s="15">
        <f t="shared" si="9"/>
        <v>13</v>
      </c>
      <c r="K84" s="16"/>
      <c r="L84" s="16"/>
      <c r="M84" s="17"/>
    </row>
    <row r="85" s="1" customFormat="1" spans="1:13">
      <c r="A85" s="11">
        <v>21</v>
      </c>
      <c r="B85" s="12" t="s">
        <v>226</v>
      </c>
      <c r="C85" s="12" t="s">
        <v>226</v>
      </c>
      <c r="D85" s="12" t="s">
        <v>226</v>
      </c>
      <c r="E85" s="12" t="s">
        <v>227</v>
      </c>
      <c r="F85" s="12" t="s">
        <v>21</v>
      </c>
      <c r="G85" s="18" t="s">
        <v>228</v>
      </c>
      <c r="H85" s="15"/>
      <c r="I85" s="15">
        <v>2</v>
      </c>
      <c r="J85" s="15">
        <f t="shared" si="9"/>
        <v>2</v>
      </c>
      <c r="K85" s="16"/>
      <c r="L85" s="16"/>
      <c r="M85" s="17"/>
    </row>
    <row r="86" s="1" customFormat="1" spans="1:13">
      <c r="A86" s="11"/>
      <c r="B86" s="12"/>
      <c r="C86" s="12"/>
      <c r="D86" s="12"/>
      <c r="E86" s="12" t="s">
        <v>229</v>
      </c>
      <c r="F86" s="12" t="s">
        <v>21</v>
      </c>
      <c r="G86" s="18" t="s">
        <v>230</v>
      </c>
      <c r="H86" s="15"/>
      <c r="I86" s="15">
        <v>2</v>
      </c>
      <c r="J86" s="15">
        <f t="shared" si="9"/>
        <v>2</v>
      </c>
      <c r="K86" s="16"/>
      <c r="L86" s="16"/>
      <c r="M86" s="17"/>
    </row>
    <row r="87" s="1" customFormat="1" ht="36" spans="1:13">
      <c r="A87" s="11"/>
      <c r="B87" s="12"/>
      <c r="C87" s="12"/>
      <c r="D87" s="12"/>
      <c r="E87" s="12" t="s">
        <v>231</v>
      </c>
      <c r="F87" s="12" t="s">
        <v>21</v>
      </c>
      <c r="G87" s="18" t="s">
        <v>232</v>
      </c>
      <c r="H87" s="15"/>
      <c r="I87" s="15">
        <v>1</v>
      </c>
      <c r="J87" s="15">
        <f t="shared" si="9"/>
        <v>1</v>
      </c>
      <c r="K87" s="16"/>
      <c r="L87" s="16"/>
      <c r="M87" s="17"/>
    </row>
    <row r="88" s="1" customFormat="1" ht="36" spans="1:13">
      <c r="A88" s="11"/>
      <c r="B88" s="12"/>
      <c r="C88" s="12"/>
      <c r="D88" s="12"/>
      <c r="E88" s="12" t="s">
        <v>233</v>
      </c>
      <c r="F88" s="12" t="s">
        <v>21</v>
      </c>
      <c r="G88" s="18" t="s">
        <v>232</v>
      </c>
      <c r="H88" s="15"/>
      <c r="I88" s="15">
        <v>2</v>
      </c>
      <c r="J88" s="15">
        <f t="shared" si="9"/>
        <v>2</v>
      </c>
      <c r="K88" s="16"/>
      <c r="L88" s="16"/>
      <c r="M88" s="17"/>
    </row>
    <row r="89" s="1" customFormat="1" ht="36" spans="1:13">
      <c r="A89" s="11"/>
      <c r="B89" s="12"/>
      <c r="C89" s="12"/>
      <c r="D89" s="12"/>
      <c r="E89" s="12" t="s">
        <v>234</v>
      </c>
      <c r="F89" s="12" t="s">
        <v>21</v>
      </c>
      <c r="G89" s="18" t="s">
        <v>235</v>
      </c>
      <c r="H89" s="15"/>
      <c r="I89" s="15">
        <v>5</v>
      </c>
      <c r="J89" s="15">
        <f t="shared" si="9"/>
        <v>5</v>
      </c>
      <c r="K89" s="16"/>
      <c r="L89" s="16"/>
      <c r="M89" s="17"/>
    </row>
    <row r="90" s="1" customFormat="1" ht="24" spans="1:13">
      <c r="A90" s="21"/>
      <c r="B90" s="20"/>
      <c r="C90" s="20"/>
      <c r="D90" s="12" t="s">
        <v>236</v>
      </c>
      <c r="E90" s="12" t="s">
        <v>237</v>
      </c>
      <c r="F90" s="12" t="s">
        <v>16</v>
      </c>
      <c r="G90" s="18" t="s">
        <v>238</v>
      </c>
      <c r="H90" s="15"/>
      <c r="I90" s="15"/>
      <c r="J90" s="15"/>
      <c r="K90" s="16"/>
      <c r="L90" s="16"/>
      <c r="M90" s="17"/>
    </row>
    <row r="91" s="1" customFormat="1" ht="24" spans="1:13">
      <c r="A91" s="21">
        <v>22</v>
      </c>
      <c r="B91" s="20" t="s">
        <v>239</v>
      </c>
      <c r="C91" s="20" t="s">
        <v>239</v>
      </c>
      <c r="D91" s="12"/>
      <c r="E91" s="12" t="s">
        <v>240</v>
      </c>
      <c r="F91" s="12" t="s">
        <v>16</v>
      </c>
      <c r="G91" s="18" t="s">
        <v>241</v>
      </c>
      <c r="H91" s="15"/>
      <c r="I91" s="15">
        <v>1</v>
      </c>
      <c r="J91" s="15">
        <f t="shared" ref="J91:J96" si="10">H91+I91</f>
        <v>1</v>
      </c>
      <c r="K91" s="16"/>
      <c r="L91" s="16"/>
      <c r="M91" s="17"/>
    </row>
    <row r="92" s="1" customFormat="1" ht="24" spans="1:13">
      <c r="A92" s="21"/>
      <c r="B92" s="20"/>
      <c r="C92" s="20"/>
      <c r="D92" s="12"/>
      <c r="E92" s="12" t="s">
        <v>242</v>
      </c>
      <c r="F92" s="12" t="s">
        <v>16</v>
      </c>
      <c r="G92" s="18" t="s">
        <v>243</v>
      </c>
      <c r="H92" s="15"/>
      <c r="I92" s="15"/>
      <c r="J92" s="15"/>
      <c r="K92" s="16"/>
      <c r="L92" s="16"/>
      <c r="M92" s="17"/>
    </row>
    <row r="93" s="1" customFormat="1" ht="24" spans="1:13">
      <c r="A93" s="11">
        <v>23</v>
      </c>
      <c r="B93" s="12" t="s">
        <v>244</v>
      </c>
      <c r="C93" s="12" t="s">
        <v>244</v>
      </c>
      <c r="D93" s="12" t="s">
        <v>245</v>
      </c>
      <c r="E93" s="12" t="s">
        <v>245</v>
      </c>
      <c r="F93" s="12" t="s">
        <v>21</v>
      </c>
      <c r="G93" s="18" t="s">
        <v>246</v>
      </c>
      <c r="H93" s="15"/>
      <c r="I93" s="15">
        <v>3</v>
      </c>
      <c r="J93" s="15">
        <f t="shared" si="10"/>
        <v>3</v>
      </c>
      <c r="K93" s="16"/>
      <c r="L93" s="16"/>
      <c r="M93" s="17"/>
    </row>
    <row r="94" s="1" customFormat="1" ht="48" spans="1:13">
      <c r="A94" s="11"/>
      <c r="B94" s="12"/>
      <c r="C94" s="12"/>
      <c r="D94" s="12" t="s">
        <v>247</v>
      </c>
      <c r="E94" s="12" t="s">
        <v>248</v>
      </c>
      <c r="F94" s="12" t="s">
        <v>16</v>
      </c>
      <c r="G94" s="18" t="s">
        <v>249</v>
      </c>
      <c r="H94" s="15"/>
      <c r="I94" s="15">
        <v>3</v>
      </c>
      <c r="J94" s="15">
        <f t="shared" si="10"/>
        <v>3</v>
      </c>
      <c r="K94" s="16"/>
      <c r="L94" s="16"/>
      <c r="M94" s="17"/>
    </row>
    <row r="95" s="1" customFormat="1" ht="96" spans="1:13">
      <c r="A95" s="11">
        <v>24</v>
      </c>
      <c r="B95" s="12" t="s">
        <v>250</v>
      </c>
      <c r="C95" s="12" t="s">
        <v>250</v>
      </c>
      <c r="D95" s="12" t="s">
        <v>251</v>
      </c>
      <c r="E95" s="12" t="s">
        <v>251</v>
      </c>
      <c r="F95" s="12" t="s">
        <v>16</v>
      </c>
      <c r="G95" s="18" t="s">
        <v>252</v>
      </c>
      <c r="H95" s="15"/>
      <c r="I95" s="15">
        <v>2</v>
      </c>
      <c r="J95" s="15">
        <f t="shared" si="10"/>
        <v>2</v>
      </c>
      <c r="K95" s="16"/>
      <c r="L95" s="16"/>
      <c r="M95" s="17"/>
    </row>
    <row r="96" s="1" customFormat="1" ht="84" spans="1:13">
      <c r="A96" s="11"/>
      <c r="B96" s="12"/>
      <c r="C96" s="12"/>
      <c r="D96" s="12" t="s">
        <v>253</v>
      </c>
      <c r="E96" s="12" t="s">
        <v>253</v>
      </c>
      <c r="F96" s="12" t="s">
        <v>16</v>
      </c>
      <c r="G96" s="18" t="s">
        <v>254</v>
      </c>
      <c r="H96" s="15"/>
      <c r="I96" s="15">
        <v>3</v>
      </c>
      <c r="J96" s="15">
        <f t="shared" si="10"/>
        <v>3</v>
      </c>
      <c r="K96" s="16"/>
      <c r="L96" s="16"/>
      <c r="M96" s="17"/>
    </row>
    <row r="97" s="1" customFormat="1" ht="48" spans="1:13">
      <c r="A97" s="11"/>
      <c r="B97" s="12"/>
      <c r="C97" s="12"/>
      <c r="D97" s="12" t="s">
        <v>255</v>
      </c>
      <c r="E97" s="12" t="s">
        <v>255</v>
      </c>
      <c r="F97" s="12" t="s">
        <v>16</v>
      </c>
      <c r="G97" s="18" t="s">
        <v>256</v>
      </c>
      <c r="H97" s="15"/>
      <c r="I97" s="15"/>
      <c r="J97" s="15"/>
      <c r="K97" s="16"/>
      <c r="L97" s="16"/>
      <c r="M97" s="17"/>
    </row>
    <row r="98" s="1" customFormat="1" ht="96" spans="1:13">
      <c r="A98" s="11"/>
      <c r="B98" s="12"/>
      <c r="C98" s="12"/>
      <c r="D98" s="12" t="s">
        <v>250</v>
      </c>
      <c r="E98" s="12" t="s">
        <v>250</v>
      </c>
      <c r="F98" s="12" t="s">
        <v>16</v>
      </c>
      <c r="G98" s="18" t="s">
        <v>257</v>
      </c>
      <c r="H98" s="15"/>
      <c r="I98" s="15">
        <v>5</v>
      </c>
      <c r="J98" s="15">
        <f t="shared" ref="J98:J110" si="11">H98+I98</f>
        <v>5</v>
      </c>
      <c r="K98" s="16"/>
      <c r="L98" s="16"/>
      <c r="M98" s="17"/>
    </row>
    <row r="99" s="1" customFormat="1" ht="48.75" spans="1:13">
      <c r="A99" s="11">
        <v>25</v>
      </c>
      <c r="B99" s="12" t="s">
        <v>258</v>
      </c>
      <c r="C99" s="12" t="s">
        <v>258</v>
      </c>
      <c r="D99" s="12" t="s">
        <v>259</v>
      </c>
      <c r="E99" s="12" t="s">
        <v>260</v>
      </c>
      <c r="F99" s="12" t="s">
        <v>16</v>
      </c>
      <c r="G99" s="18" t="s">
        <v>261</v>
      </c>
      <c r="H99" s="15"/>
      <c r="I99" s="15">
        <v>1</v>
      </c>
      <c r="J99" s="15">
        <f t="shared" si="11"/>
        <v>1</v>
      </c>
      <c r="K99" s="16"/>
      <c r="L99" s="16"/>
      <c r="M99" s="17"/>
    </row>
    <row r="100" s="1" customFormat="1" ht="36" spans="1:13">
      <c r="A100" s="11"/>
      <c r="B100" s="12"/>
      <c r="C100" s="12"/>
      <c r="D100" s="12" t="s">
        <v>262</v>
      </c>
      <c r="E100" s="12" t="s">
        <v>263</v>
      </c>
      <c r="F100" s="12" t="s">
        <v>16</v>
      </c>
      <c r="G100" s="18" t="s">
        <v>264</v>
      </c>
      <c r="H100" s="15"/>
      <c r="I100" s="15">
        <v>1</v>
      </c>
      <c r="J100" s="15">
        <f t="shared" si="11"/>
        <v>1</v>
      </c>
      <c r="K100" s="16"/>
      <c r="L100" s="16"/>
      <c r="M100" s="17"/>
    </row>
    <row r="101" s="1" customFormat="1" ht="72" spans="1:13">
      <c r="A101" s="11"/>
      <c r="B101" s="12"/>
      <c r="C101" s="12"/>
      <c r="D101" s="12"/>
      <c r="E101" s="12" t="s">
        <v>265</v>
      </c>
      <c r="F101" s="12" t="s">
        <v>16</v>
      </c>
      <c r="G101" s="18" t="s">
        <v>266</v>
      </c>
      <c r="H101" s="15"/>
      <c r="I101" s="15">
        <v>3</v>
      </c>
      <c r="J101" s="15">
        <f t="shared" si="11"/>
        <v>3</v>
      </c>
      <c r="K101" s="16"/>
      <c r="L101" s="16"/>
      <c r="M101" s="17"/>
    </row>
    <row r="102" s="1" customFormat="1" ht="36" spans="1:13">
      <c r="A102" s="21">
        <v>26</v>
      </c>
      <c r="B102" s="20" t="s">
        <v>267</v>
      </c>
      <c r="C102" s="20" t="s">
        <v>267</v>
      </c>
      <c r="D102" s="12" t="s">
        <v>268</v>
      </c>
      <c r="E102" s="12" t="s">
        <v>268</v>
      </c>
      <c r="F102" s="12" t="s">
        <v>41</v>
      </c>
      <c r="G102" s="18" t="s">
        <v>269</v>
      </c>
      <c r="H102" s="15">
        <v>2</v>
      </c>
      <c r="I102" s="15"/>
      <c r="J102" s="15">
        <f t="shared" si="11"/>
        <v>2</v>
      </c>
      <c r="K102" s="16"/>
      <c r="L102" s="16"/>
      <c r="M102" s="17"/>
    </row>
    <row r="103" s="1" customFormat="1" ht="158.25" spans="1:13">
      <c r="A103" s="11">
        <v>27</v>
      </c>
      <c r="B103" s="12" t="s">
        <v>270</v>
      </c>
      <c r="C103" s="12" t="s">
        <v>270</v>
      </c>
      <c r="D103" s="12" t="s">
        <v>270</v>
      </c>
      <c r="E103" s="12" t="s">
        <v>270</v>
      </c>
      <c r="F103" s="12" t="s">
        <v>16</v>
      </c>
      <c r="G103" s="18" t="s">
        <v>271</v>
      </c>
      <c r="H103" s="15">
        <v>3</v>
      </c>
      <c r="I103" s="15">
        <v>2</v>
      </c>
      <c r="J103" s="15">
        <f t="shared" si="11"/>
        <v>5</v>
      </c>
      <c r="K103" s="16"/>
      <c r="L103" s="16"/>
      <c r="M103" s="17"/>
    </row>
    <row r="104" s="1" customFormat="1" ht="48" spans="1:13">
      <c r="A104" s="11">
        <v>31</v>
      </c>
      <c r="B104" s="12" t="s">
        <v>272</v>
      </c>
      <c r="C104" s="12" t="s">
        <v>273</v>
      </c>
      <c r="D104" s="12" t="s">
        <v>274</v>
      </c>
      <c r="E104" s="12" t="s">
        <v>275</v>
      </c>
      <c r="F104" s="12" t="s">
        <v>21</v>
      </c>
      <c r="G104" s="18" t="s">
        <v>276</v>
      </c>
      <c r="H104" s="15"/>
      <c r="I104" s="15">
        <v>5</v>
      </c>
      <c r="J104" s="15">
        <f t="shared" si="11"/>
        <v>5</v>
      </c>
      <c r="K104" s="16"/>
      <c r="L104" s="16"/>
      <c r="M104" s="17"/>
    </row>
    <row r="105" s="1" customFormat="1" ht="36" spans="1:13">
      <c r="A105" s="11"/>
      <c r="B105" s="12"/>
      <c r="C105" s="12"/>
      <c r="D105" s="12"/>
      <c r="E105" s="12" t="s">
        <v>277</v>
      </c>
      <c r="F105" s="12" t="s">
        <v>21</v>
      </c>
      <c r="G105" s="18" t="s">
        <v>278</v>
      </c>
      <c r="H105" s="15"/>
      <c r="I105" s="15">
        <v>5</v>
      </c>
      <c r="J105" s="15">
        <f t="shared" si="11"/>
        <v>5</v>
      </c>
      <c r="K105" s="16"/>
      <c r="L105" s="16"/>
      <c r="M105" s="17"/>
    </row>
    <row r="106" s="1" customFormat="1" ht="24" spans="1:13">
      <c r="A106" s="11"/>
      <c r="B106" s="12"/>
      <c r="C106" s="12"/>
      <c r="D106" s="12"/>
      <c r="E106" s="12" t="s">
        <v>279</v>
      </c>
      <c r="F106" s="12" t="s">
        <v>16</v>
      </c>
      <c r="G106" s="18" t="s">
        <v>280</v>
      </c>
      <c r="H106" s="15"/>
      <c r="I106" s="15">
        <v>2</v>
      </c>
      <c r="J106" s="15">
        <f t="shared" si="11"/>
        <v>2</v>
      </c>
      <c r="K106" s="16"/>
      <c r="L106" s="16"/>
      <c r="M106" s="17"/>
    </row>
    <row r="107" s="1" customFormat="1" ht="24" spans="1:13">
      <c r="A107" s="11"/>
      <c r="B107" s="12"/>
      <c r="C107" s="12"/>
      <c r="D107" s="12"/>
      <c r="E107" s="12" t="s">
        <v>281</v>
      </c>
      <c r="F107" s="12" t="s">
        <v>16</v>
      </c>
      <c r="G107" s="18" t="s">
        <v>282</v>
      </c>
      <c r="H107" s="15"/>
      <c r="I107" s="15">
        <v>1</v>
      </c>
      <c r="J107" s="15">
        <f t="shared" si="11"/>
        <v>1</v>
      </c>
      <c r="K107" s="16"/>
      <c r="L107" s="16"/>
      <c r="M107" s="17"/>
    </row>
    <row r="108" s="1" customFormat="1" ht="24" spans="1:13">
      <c r="A108" s="11"/>
      <c r="B108" s="12"/>
      <c r="C108" s="12" t="s">
        <v>283</v>
      </c>
      <c r="D108" s="12" t="s">
        <v>284</v>
      </c>
      <c r="E108" s="12" t="s">
        <v>285</v>
      </c>
      <c r="F108" s="12" t="s">
        <v>41</v>
      </c>
      <c r="G108" s="18" t="s">
        <v>286</v>
      </c>
      <c r="H108" s="15"/>
      <c r="I108" s="15">
        <v>1</v>
      </c>
      <c r="J108" s="15">
        <f t="shared" si="11"/>
        <v>1</v>
      </c>
      <c r="K108" s="16"/>
      <c r="L108" s="16"/>
      <c r="M108" s="17"/>
    </row>
    <row r="109" s="1" customFormat="1" ht="24" spans="1:13">
      <c r="A109" s="11"/>
      <c r="B109" s="12"/>
      <c r="C109" s="12"/>
      <c r="D109" s="12"/>
      <c r="E109" s="12" t="s">
        <v>287</v>
      </c>
      <c r="F109" s="12" t="s">
        <v>16</v>
      </c>
      <c r="G109" s="18" t="s">
        <v>288</v>
      </c>
      <c r="H109" s="15"/>
      <c r="I109" s="15">
        <v>5</v>
      </c>
      <c r="J109" s="15">
        <f t="shared" si="11"/>
        <v>5</v>
      </c>
      <c r="K109" s="16"/>
      <c r="L109" s="16"/>
      <c r="M109" s="17"/>
    </row>
    <row r="110" s="1" customFormat="1" ht="36" spans="1:13">
      <c r="A110" s="11"/>
      <c r="B110" s="12"/>
      <c r="C110" s="12" t="s">
        <v>289</v>
      </c>
      <c r="D110" s="12" t="s">
        <v>289</v>
      </c>
      <c r="E110" s="12" t="s">
        <v>290</v>
      </c>
      <c r="F110" s="12" t="s">
        <v>16</v>
      </c>
      <c r="G110" s="18" t="s">
        <v>291</v>
      </c>
      <c r="H110" s="15"/>
      <c r="I110" s="15">
        <v>2</v>
      </c>
      <c r="J110" s="15">
        <f t="shared" si="11"/>
        <v>2</v>
      </c>
      <c r="K110" s="16"/>
      <c r="L110" s="16"/>
      <c r="M110" s="17"/>
    </row>
    <row r="111" s="1" customFormat="1" ht="48" spans="1:13">
      <c r="A111" s="11"/>
      <c r="B111" s="12"/>
      <c r="C111" s="12" t="s">
        <v>292</v>
      </c>
      <c r="D111" s="12" t="s">
        <v>293</v>
      </c>
      <c r="E111" s="12" t="s">
        <v>294</v>
      </c>
      <c r="F111" s="12" t="s">
        <v>41</v>
      </c>
      <c r="G111" s="18" t="s">
        <v>295</v>
      </c>
      <c r="H111" s="15"/>
      <c r="I111" s="15"/>
      <c r="J111" s="15"/>
      <c r="K111" s="16"/>
      <c r="L111" s="16"/>
      <c r="M111" s="17"/>
    </row>
    <row r="112" s="1" customFormat="1" ht="36" spans="1:13">
      <c r="A112" s="11"/>
      <c r="B112" s="12"/>
      <c r="C112" s="12" t="s">
        <v>296</v>
      </c>
      <c r="D112" s="12" t="s">
        <v>296</v>
      </c>
      <c r="E112" s="12" t="s">
        <v>297</v>
      </c>
      <c r="F112" s="12" t="s">
        <v>21</v>
      </c>
      <c r="G112" s="18" t="s">
        <v>298</v>
      </c>
      <c r="H112" s="15"/>
      <c r="I112" s="15">
        <v>1</v>
      </c>
      <c r="J112" s="15">
        <f t="shared" ref="J112:J118" si="12">H112+I112</f>
        <v>1</v>
      </c>
      <c r="K112" s="16"/>
      <c r="L112" s="16"/>
      <c r="M112" s="17"/>
    </row>
    <row r="113" s="1" customFormat="1" ht="60" spans="1:13">
      <c r="A113" s="11"/>
      <c r="B113" s="12"/>
      <c r="C113" s="12" t="s">
        <v>299</v>
      </c>
      <c r="D113" s="12" t="s">
        <v>299</v>
      </c>
      <c r="E113" s="12" t="s">
        <v>300</v>
      </c>
      <c r="F113" s="12" t="s">
        <v>16</v>
      </c>
      <c r="G113" s="18" t="s">
        <v>301</v>
      </c>
      <c r="H113" s="15"/>
      <c r="I113" s="15">
        <v>2</v>
      </c>
      <c r="J113" s="15">
        <f t="shared" si="12"/>
        <v>2</v>
      </c>
      <c r="K113" s="16"/>
      <c r="L113" s="16"/>
      <c r="M113" s="17"/>
    </row>
    <row r="114" s="1" customFormat="1" ht="36" spans="1:13">
      <c r="A114" s="11"/>
      <c r="B114" s="12"/>
      <c r="C114" s="12" t="s">
        <v>302</v>
      </c>
      <c r="D114" s="12" t="s">
        <v>303</v>
      </c>
      <c r="E114" s="12" t="s">
        <v>304</v>
      </c>
      <c r="F114" s="12" t="s">
        <v>41</v>
      </c>
      <c r="G114" s="18" t="s">
        <v>305</v>
      </c>
      <c r="H114" s="15"/>
      <c r="I114" s="15">
        <v>60</v>
      </c>
      <c r="J114" s="15">
        <f t="shared" si="12"/>
        <v>60</v>
      </c>
      <c r="K114" s="16"/>
      <c r="L114" s="16"/>
      <c r="M114" s="17"/>
    </row>
    <row r="115" s="1" customFormat="1" ht="48" spans="1:13">
      <c r="A115" s="11"/>
      <c r="B115" s="12"/>
      <c r="C115" s="12"/>
      <c r="D115" s="12"/>
      <c r="E115" s="12" t="s">
        <v>306</v>
      </c>
      <c r="F115" s="12" t="s">
        <v>16</v>
      </c>
      <c r="G115" s="18" t="s">
        <v>305</v>
      </c>
      <c r="H115" s="15"/>
      <c r="I115" s="15">
        <v>5</v>
      </c>
      <c r="J115" s="15">
        <f t="shared" si="12"/>
        <v>5</v>
      </c>
      <c r="K115" s="16"/>
      <c r="L115" s="16"/>
      <c r="M115" s="17"/>
    </row>
    <row r="116" s="1" customFormat="1" ht="48" spans="1:13">
      <c r="A116" s="11">
        <v>33</v>
      </c>
      <c r="B116" s="12" t="s">
        <v>307</v>
      </c>
      <c r="C116" s="12" t="s">
        <v>307</v>
      </c>
      <c r="D116" s="24" t="s">
        <v>308</v>
      </c>
      <c r="E116" s="12" t="s">
        <v>309</v>
      </c>
      <c r="F116" s="12" t="s">
        <v>41</v>
      </c>
      <c r="G116" s="18" t="s">
        <v>310</v>
      </c>
      <c r="H116" s="15"/>
      <c r="I116" s="15">
        <v>3</v>
      </c>
      <c r="J116" s="15">
        <f t="shared" si="12"/>
        <v>3</v>
      </c>
      <c r="K116" s="16"/>
      <c r="L116" s="16"/>
      <c r="M116" s="17"/>
    </row>
    <row r="117" s="1" customFormat="1" ht="48" spans="1:13">
      <c r="A117" s="11"/>
      <c r="B117" s="12"/>
      <c r="C117" s="12"/>
      <c r="D117" s="25"/>
      <c r="E117" s="12" t="s">
        <v>311</v>
      </c>
      <c r="F117" s="12" t="s">
        <v>41</v>
      </c>
      <c r="G117" s="18" t="s">
        <v>312</v>
      </c>
      <c r="H117" s="15"/>
      <c r="I117" s="15">
        <v>3</v>
      </c>
      <c r="J117" s="15">
        <f t="shared" si="12"/>
        <v>3</v>
      </c>
      <c r="K117" s="16"/>
      <c r="L117" s="16"/>
      <c r="M117" s="17"/>
    </row>
    <row r="118" s="1" customFormat="1" ht="36" spans="1:13">
      <c r="A118" s="11"/>
      <c r="B118" s="12"/>
      <c r="C118" s="12"/>
      <c r="D118" s="25"/>
      <c r="E118" s="12" t="s">
        <v>313</v>
      </c>
      <c r="F118" s="12" t="s">
        <v>41</v>
      </c>
      <c r="G118" s="18" t="s">
        <v>314</v>
      </c>
      <c r="H118" s="15"/>
      <c r="I118" s="15">
        <v>3</v>
      </c>
      <c r="J118" s="15">
        <f t="shared" si="12"/>
        <v>3</v>
      </c>
      <c r="K118" s="16"/>
      <c r="L118" s="16"/>
      <c r="M118" s="17"/>
    </row>
    <row r="119" s="1" customFormat="1" ht="24" spans="1:13">
      <c r="A119" s="11"/>
      <c r="B119" s="12"/>
      <c r="C119" s="12"/>
      <c r="D119" s="13"/>
      <c r="E119" s="12" t="s">
        <v>315</v>
      </c>
      <c r="F119" s="12" t="s">
        <v>41</v>
      </c>
      <c r="G119" s="18" t="s">
        <v>316</v>
      </c>
      <c r="H119" s="15"/>
      <c r="I119" s="15"/>
      <c r="J119" s="15"/>
      <c r="K119" s="16"/>
      <c r="L119" s="16"/>
      <c r="M119" s="17"/>
    </row>
    <row r="120" s="1" customFormat="1" ht="48" spans="1:13">
      <c r="A120" s="11"/>
      <c r="B120" s="12"/>
      <c r="C120" s="12"/>
      <c r="D120" s="24" t="s">
        <v>317</v>
      </c>
      <c r="E120" s="12" t="s">
        <v>318</v>
      </c>
      <c r="F120" s="12" t="s">
        <v>41</v>
      </c>
      <c r="G120" s="18" t="s">
        <v>319</v>
      </c>
      <c r="H120" s="15"/>
      <c r="I120" s="15">
        <v>5</v>
      </c>
      <c r="J120" s="15">
        <f t="shared" ref="J120:J143" si="13">H120+I120</f>
        <v>5</v>
      </c>
      <c r="K120" s="16"/>
      <c r="L120" s="16"/>
      <c r="M120" s="17"/>
    </row>
    <row r="121" s="1" customFormat="1" ht="36" spans="1:13">
      <c r="A121" s="11"/>
      <c r="B121" s="12"/>
      <c r="C121" s="12"/>
      <c r="D121" s="24" t="s">
        <v>320</v>
      </c>
      <c r="E121" s="12" t="s">
        <v>321</v>
      </c>
      <c r="F121" s="12" t="s">
        <v>41</v>
      </c>
      <c r="G121" s="18" t="s">
        <v>322</v>
      </c>
      <c r="H121" s="15"/>
      <c r="I121" s="15">
        <v>1</v>
      </c>
      <c r="J121" s="15">
        <f t="shared" si="13"/>
        <v>1</v>
      </c>
      <c r="K121" s="16"/>
      <c r="L121" s="16"/>
      <c r="M121" s="17"/>
    </row>
    <row r="122" s="1" customFormat="1" ht="24.75" spans="1:13">
      <c r="A122" s="11">
        <v>34</v>
      </c>
      <c r="B122" s="12" t="s">
        <v>323</v>
      </c>
      <c r="C122" s="12" t="s">
        <v>323</v>
      </c>
      <c r="D122" s="12" t="s">
        <v>324</v>
      </c>
      <c r="E122" s="12" t="s">
        <v>324</v>
      </c>
      <c r="F122" s="12" t="s">
        <v>16</v>
      </c>
      <c r="G122" s="18" t="s">
        <v>325</v>
      </c>
      <c r="H122" s="15"/>
      <c r="I122" s="15">
        <v>2</v>
      </c>
      <c r="J122" s="15">
        <f t="shared" si="13"/>
        <v>2</v>
      </c>
      <c r="K122" s="16"/>
      <c r="L122" s="16"/>
      <c r="M122" s="17"/>
    </row>
    <row r="123" s="1" customFormat="1" ht="24" spans="1:13">
      <c r="A123" s="11"/>
      <c r="B123" s="12"/>
      <c r="C123" s="12"/>
      <c r="D123" s="12" t="s">
        <v>326</v>
      </c>
      <c r="E123" s="12" t="s">
        <v>326</v>
      </c>
      <c r="F123" s="12" t="s">
        <v>16</v>
      </c>
      <c r="G123" s="18" t="s">
        <v>327</v>
      </c>
      <c r="H123" s="15"/>
      <c r="I123" s="15">
        <v>2</v>
      </c>
      <c r="J123" s="15">
        <f t="shared" si="13"/>
        <v>2</v>
      </c>
      <c r="K123" s="16"/>
      <c r="L123" s="16"/>
      <c r="M123" s="17"/>
    </row>
    <row r="124" s="1" customFormat="1" ht="36" spans="1:13">
      <c r="A124" s="11"/>
      <c r="B124" s="12"/>
      <c r="C124" s="12"/>
      <c r="D124" s="12" t="s">
        <v>328</v>
      </c>
      <c r="E124" s="12" t="s">
        <v>329</v>
      </c>
      <c r="F124" s="12" t="s">
        <v>16</v>
      </c>
      <c r="G124" s="18" t="s">
        <v>330</v>
      </c>
      <c r="H124" s="15"/>
      <c r="I124" s="15">
        <v>4</v>
      </c>
      <c r="J124" s="15">
        <f t="shared" si="13"/>
        <v>4</v>
      </c>
      <c r="K124" s="16"/>
      <c r="L124" s="16"/>
      <c r="M124" s="17"/>
    </row>
    <row r="125" s="1" customFormat="1" ht="48" spans="1:13">
      <c r="A125" s="11"/>
      <c r="B125" s="12"/>
      <c r="C125" s="12"/>
      <c r="D125" s="12"/>
      <c r="E125" s="12" t="s">
        <v>331</v>
      </c>
      <c r="F125" s="12" t="s">
        <v>16</v>
      </c>
      <c r="G125" s="18" t="s">
        <v>332</v>
      </c>
      <c r="H125" s="15"/>
      <c r="I125" s="15">
        <v>5</v>
      </c>
      <c r="J125" s="15">
        <f t="shared" si="13"/>
        <v>5</v>
      </c>
      <c r="K125" s="16"/>
      <c r="L125" s="16"/>
      <c r="M125" s="17"/>
    </row>
    <row r="126" s="1" customFormat="1" ht="36" spans="1:13">
      <c r="A126" s="11"/>
      <c r="B126" s="12"/>
      <c r="C126" s="12"/>
      <c r="D126" s="12" t="s">
        <v>333</v>
      </c>
      <c r="E126" s="12" t="s">
        <v>334</v>
      </c>
      <c r="F126" s="12" t="s">
        <v>16</v>
      </c>
      <c r="G126" s="18" t="s">
        <v>335</v>
      </c>
      <c r="H126" s="15"/>
      <c r="I126" s="15">
        <v>2</v>
      </c>
      <c r="J126" s="15">
        <f t="shared" si="13"/>
        <v>2</v>
      </c>
      <c r="K126" s="16"/>
      <c r="L126" s="16"/>
      <c r="M126" s="17"/>
    </row>
    <row r="127" s="1" customFormat="1" ht="24" spans="1:13">
      <c r="A127" s="11"/>
      <c r="B127" s="12"/>
      <c r="C127" s="12"/>
      <c r="D127" s="12"/>
      <c r="E127" s="12" t="s">
        <v>336</v>
      </c>
      <c r="F127" s="12" t="s">
        <v>16</v>
      </c>
      <c r="G127" s="18" t="s">
        <v>337</v>
      </c>
      <c r="H127" s="15"/>
      <c r="I127" s="15">
        <v>2</v>
      </c>
      <c r="J127" s="15">
        <f t="shared" si="13"/>
        <v>2</v>
      </c>
      <c r="K127" s="16"/>
      <c r="L127" s="16"/>
      <c r="M127" s="17"/>
    </row>
    <row r="128" s="1" customFormat="1" ht="48" spans="1:13">
      <c r="A128" s="11"/>
      <c r="B128" s="12"/>
      <c r="C128" s="12"/>
      <c r="D128" s="12"/>
      <c r="E128" s="12" t="s">
        <v>338</v>
      </c>
      <c r="F128" s="12" t="s">
        <v>16</v>
      </c>
      <c r="G128" s="18" t="s">
        <v>339</v>
      </c>
      <c r="H128" s="15"/>
      <c r="I128" s="15">
        <v>2</v>
      </c>
      <c r="J128" s="15">
        <f t="shared" si="13"/>
        <v>2</v>
      </c>
      <c r="K128" s="16"/>
      <c r="L128" s="16"/>
      <c r="M128" s="17"/>
    </row>
    <row r="129" s="1" customFormat="1" ht="60" spans="1:13">
      <c r="A129" s="11"/>
      <c r="B129" s="12"/>
      <c r="C129" s="12"/>
      <c r="D129" s="12"/>
      <c r="E129" s="12" t="s">
        <v>340</v>
      </c>
      <c r="F129" s="12" t="s">
        <v>16</v>
      </c>
      <c r="G129" s="18" t="s">
        <v>341</v>
      </c>
      <c r="H129" s="15"/>
      <c r="I129" s="15">
        <v>3</v>
      </c>
      <c r="J129" s="15">
        <f t="shared" si="13"/>
        <v>3</v>
      </c>
      <c r="K129" s="16"/>
      <c r="L129" s="16"/>
      <c r="M129" s="17"/>
    </row>
    <row r="130" s="1" customFormat="1" ht="36" spans="1:13">
      <c r="A130" s="11"/>
      <c r="B130" s="12"/>
      <c r="C130" s="12"/>
      <c r="D130" s="12"/>
      <c r="E130" s="12" t="s">
        <v>342</v>
      </c>
      <c r="F130" s="12" t="s">
        <v>16</v>
      </c>
      <c r="G130" s="18" t="s">
        <v>343</v>
      </c>
      <c r="H130" s="15"/>
      <c r="I130" s="15">
        <v>3</v>
      </c>
      <c r="J130" s="15">
        <f t="shared" si="13"/>
        <v>3</v>
      </c>
      <c r="K130" s="16"/>
      <c r="L130" s="16"/>
      <c r="M130" s="17"/>
    </row>
    <row r="131" s="1" customFormat="1" ht="60" spans="1:13">
      <c r="A131" s="11"/>
      <c r="B131" s="12"/>
      <c r="C131" s="12"/>
      <c r="D131" s="12" t="s">
        <v>344</v>
      </c>
      <c r="E131" s="12" t="s">
        <v>345</v>
      </c>
      <c r="F131" s="12" t="s">
        <v>16</v>
      </c>
      <c r="G131" s="18" t="s">
        <v>346</v>
      </c>
      <c r="H131" s="15"/>
      <c r="I131" s="15">
        <v>3</v>
      </c>
      <c r="J131" s="15">
        <f t="shared" si="13"/>
        <v>3</v>
      </c>
      <c r="K131" s="16"/>
      <c r="L131" s="16"/>
      <c r="M131" s="17"/>
    </row>
    <row r="132" s="1" customFormat="1" ht="36" spans="1:13">
      <c r="A132" s="11"/>
      <c r="B132" s="12"/>
      <c r="C132" s="12"/>
      <c r="D132" s="12"/>
      <c r="E132" s="12" t="s">
        <v>347</v>
      </c>
      <c r="F132" s="12" t="s">
        <v>16</v>
      </c>
      <c r="G132" s="18" t="s">
        <v>348</v>
      </c>
      <c r="H132" s="15"/>
      <c r="I132" s="15">
        <v>3</v>
      </c>
      <c r="J132" s="15">
        <f t="shared" si="13"/>
        <v>3</v>
      </c>
      <c r="K132" s="16"/>
      <c r="L132" s="16"/>
      <c r="M132" s="17"/>
    </row>
    <row r="133" s="1" customFormat="1" ht="24" spans="1:13">
      <c r="A133" s="11"/>
      <c r="B133" s="12"/>
      <c r="C133" s="12"/>
      <c r="D133" s="12"/>
      <c r="E133" s="12" t="s">
        <v>349</v>
      </c>
      <c r="F133" s="12" t="s">
        <v>16</v>
      </c>
      <c r="G133" s="18" t="s">
        <v>350</v>
      </c>
      <c r="H133" s="15"/>
      <c r="I133" s="15">
        <v>2</v>
      </c>
      <c r="J133" s="15">
        <f t="shared" si="13"/>
        <v>2</v>
      </c>
      <c r="K133" s="16"/>
      <c r="L133" s="16"/>
      <c r="M133" s="17"/>
    </row>
    <row r="134" s="1" customFormat="1" ht="36" spans="1:13">
      <c r="A134" s="11"/>
      <c r="B134" s="12"/>
      <c r="C134" s="12"/>
      <c r="D134" s="12" t="s">
        <v>351</v>
      </c>
      <c r="E134" s="12" t="s">
        <v>352</v>
      </c>
      <c r="F134" s="12" t="s">
        <v>16</v>
      </c>
      <c r="G134" s="18" t="s">
        <v>353</v>
      </c>
      <c r="H134" s="15"/>
      <c r="I134" s="15">
        <v>2</v>
      </c>
      <c r="J134" s="15">
        <f t="shared" si="13"/>
        <v>2</v>
      </c>
      <c r="K134" s="16"/>
      <c r="L134" s="16"/>
      <c r="M134" s="17"/>
    </row>
    <row r="135" s="1" customFormat="1" ht="36" spans="1:13">
      <c r="A135" s="11"/>
      <c r="B135" s="12"/>
      <c r="C135" s="12"/>
      <c r="D135" s="12" t="s">
        <v>354</v>
      </c>
      <c r="E135" s="12" t="s">
        <v>355</v>
      </c>
      <c r="F135" s="12" t="s">
        <v>16</v>
      </c>
      <c r="G135" s="18" t="s">
        <v>356</v>
      </c>
      <c r="H135" s="15"/>
      <c r="I135" s="15">
        <v>3</v>
      </c>
      <c r="J135" s="15">
        <f t="shared" si="13"/>
        <v>3</v>
      </c>
      <c r="K135" s="16"/>
      <c r="L135" s="16"/>
      <c r="M135" s="17"/>
    </row>
    <row r="136" s="1" customFormat="1" ht="48" spans="1:13">
      <c r="A136" s="11"/>
      <c r="B136" s="12"/>
      <c r="C136" s="12"/>
      <c r="D136" s="12"/>
      <c r="E136" s="12" t="s">
        <v>357</v>
      </c>
      <c r="F136" s="12" t="s">
        <v>16</v>
      </c>
      <c r="G136" s="18" t="s">
        <v>358</v>
      </c>
      <c r="H136" s="15"/>
      <c r="I136" s="15">
        <v>3</v>
      </c>
      <c r="J136" s="15">
        <f t="shared" si="13"/>
        <v>3</v>
      </c>
      <c r="K136" s="16"/>
      <c r="L136" s="16"/>
      <c r="M136" s="17"/>
    </row>
    <row r="137" s="1" customFormat="1" ht="36" spans="1:13">
      <c r="A137" s="11"/>
      <c r="B137" s="12"/>
      <c r="C137" s="12"/>
      <c r="D137" s="12"/>
      <c r="E137" s="12" t="s">
        <v>359</v>
      </c>
      <c r="F137" s="12" t="s">
        <v>16</v>
      </c>
      <c r="G137" s="18" t="s">
        <v>360</v>
      </c>
      <c r="H137" s="15"/>
      <c r="I137" s="15">
        <v>3</v>
      </c>
      <c r="J137" s="15">
        <f t="shared" si="13"/>
        <v>3</v>
      </c>
      <c r="K137" s="16"/>
      <c r="L137" s="16"/>
      <c r="M137" s="17"/>
    </row>
    <row r="138" s="1" customFormat="1" ht="36" spans="1:13">
      <c r="A138" s="11"/>
      <c r="B138" s="12"/>
      <c r="C138" s="12"/>
      <c r="D138" s="12" t="s">
        <v>361</v>
      </c>
      <c r="E138" s="12" t="s">
        <v>362</v>
      </c>
      <c r="F138" s="12" t="s">
        <v>16</v>
      </c>
      <c r="G138" s="18" t="s">
        <v>363</v>
      </c>
      <c r="H138" s="15"/>
      <c r="I138" s="15">
        <v>1</v>
      </c>
      <c r="J138" s="15">
        <f t="shared" si="13"/>
        <v>1</v>
      </c>
      <c r="K138" s="16"/>
      <c r="L138" s="16"/>
      <c r="M138" s="17"/>
    </row>
    <row r="139" s="1" customFormat="1" ht="24" spans="1:13">
      <c r="A139" s="11"/>
      <c r="B139" s="12"/>
      <c r="C139" s="12"/>
      <c r="D139" s="12"/>
      <c r="E139" s="12" t="s">
        <v>364</v>
      </c>
      <c r="F139" s="12" t="s">
        <v>16</v>
      </c>
      <c r="G139" s="18" t="s">
        <v>365</v>
      </c>
      <c r="H139" s="15"/>
      <c r="I139" s="15">
        <v>2</v>
      </c>
      <c r="J139" s="15">
        <f t="shared" si="13"/>
        <v>2</v>
      </c>
      <c r="K139" s="16"/>
      <c r="L139" s="16"/>
      <c r="M139" s="17"/>
    </row>
    <row r="140" s="1" customFormat="1" ht="48" spans="1:13">
      <c r="A140" s="11"/>
      <c r="B140" s="12"/>
      <c r="C140" s="12"/>
      <c r="D140" s="12"/>
      <c r="E140" s="12" t="s">
        <v>366</v>
      </c>
      <c r="F140" s="12" t="s">
        <v>16</v>
      </c>
      <c r="G140" s="18" t="s">
        <v>367</v>
      </c>
      <c r="H140" s="15"/>
      <c r="I140" s="15">
        <v>5</v>
      </c>
      <c r="J140" s="15">
        <f t="shared" si="13"/>
        <v>5</v>
      </c>
      <c r="K140" s="16"/>
      <c r="L140" s="16"/>
      <c r="M140" s="17"/>
    </row>
    <row r="141" s="1" customFormat="1" ht="24" spans="1:13">
      <c r="A141" s="11"/>
      <c r="B141" s="12"/>
      <c r="C141" s="12"/>
      <c r="D141" s="12"/>
      <c r="E141" s="12" t="s">
        <v>368</v>
      </c>
      <c r="F141" s="12" t="s">
        <v>16</v>
      </c>
      <c r="G141" s="18" t="s">
        <v>369</v>
      </c>
      <c r="H141" s="15"/>
      <c r="I141" s="15">
        <v>1</v>
      </c>
      <c r="J141" s="15">
        <f t="shared" si="13"/>
        <v>1</v>
      </c>
      <c r="K141" s="16"/>
      <c r="L141" s="16"/>
      <c r="M141" s="17"/>
    </row>
    <row r="142" s="1" customFormat="1" ht="36" spans="1:13">
      <c r="A142" s="11"/>
      <c r="B142" s="12"/>
      <c r="C142" s="12"/>
      <c r="D142" s="12"/>
      <c r="E142" s="12" t="s">
        <v>370</v>
      </c>
      <c r="F142" s="12" t="s">
        <v>16</v>
      </c>
      <c r="G142" s="18" t="s">
        <v>371</v>
      </c>
      <c r="H142" s="15"/>
      <c r="I142" s="15">
        <v>1</v>
      </c>
      <c r="J142" s="15">
        <f t="shared" si="13"/>
        <v>1</v>
      </c>
      <c r="K142" s="16"/>
      <c r="L142" s="16"/>
      <c r="M142" s="17"/>
    </row>
    <row r="143" s="1" customFormat="1" ht="24" spans="1:13">
      <c r="A143" s="11"/>
      <c r="B143" s="12"/>
      <c r="C143" s="12"/>
      <c r="D143" s="12"/>
      <c r="E143" s="12" t="s">
        <v>372</v>
      </c>
      <c r="F143" s="12" t="s">
        <v>16</v>
      </c>
      <c r="G143" s="18" t="s">
        <v>373</v>
      </c>
      <c r="H143" s="15"/>
      <c r="I143" s="15">
        <v>4</v>
      </c>
      <c r="J143" s="15">
        <f t="shared" si="13"/>
        <v>4</v>
      </c>
      <c r="K143" s="16"/>
      <c r="L143" s="16"/>
      <c r="M143" s="17"/>
    </row>
    <row r="144" s="1" customFormat="1" ht="36" spans="1:13">
      <c r="A144" s="11"/>
      <c r="B144" s="12"/>
      <c r="C144" s="12"/>
      <c r="D144" s="12" t="s">
        <v>374</v>
      </c>
      <c r="E144" s="12" t="s">
        <v>374</v>
      </c>
      <c r="F144" s="12" t="s">
        <v>16</v>
      </c>
      <c r="G144" s="18" t="s">
        <v>375</v>
      </c>
      <c r="H144" s="15"/>
      <c r="I144" s="15"/>
      <c r="J144" s="15"/>
      <c r="K144" s="16"/>
      <c r="L144" s="16"/>
      <c r="M144" s="17"/>
    </row>
    <row r="145" s="1" customFormat="1" ht="48" spans="1:13">
      <c r="A145" s="11">
        <v>35</v>
      </c>
      <c r="B145" s="12" t="s">
        <v>376</v>
      </c>
      <c r="C145" s="12" t="s">
        <v>376</v>
      </c>
      <c r="D145" s="12" t="s">
        <v>377</v>
      </c>
      <c r="E145" s="12" t="s">
        <v>378</v>
      </c>
      <c r="F145" s="12" t="s">
        <v>41</v>
      </c>
      <c r="G145" s="18" t="s">
        <v>379</v>
      </c>
      <c r="H145" s="15">
        <v>7</v>
      </c>
      <c r="I145" s="15">
        <v>1</v>
      </c>
      <c r="J145" s="15">
        <f t="shared" ref="J145:J160" si="14">H145+I145</f>
        <v>8</v>
      </c>
      <c r="K145" s="16"/>
      <c r="L145" s="16"/>
      <c r="M145" s="17"/>
    </row>
    <row r="146" s="1" customFormat="1" ht="36" spans="1:13">
      <c r="A146" s="11"/>
      <c r="B146" s="12"/>
      <c r="C146" s="12"/>
      <c r="D146" s="12"/>
      <c r="E146" s="12" t="s">
        <v>380</v>
      </c>
      <c r="F146" s="12" t="s">
        <v>41</v>
      </c>
      <c r="G146" s="18" t="s">
        <v>381</v>
      </c>
      <c r="H146" s="15"/>
      <c r="I146" s="15">
        <v>1</v>
      </c>
      <c r="J146" s="15">
        <f t="shared" si="14"/>
        <v>1</v>
      </c>
      <c r="K146" s="16"/>
      <c r="L146" s="16"/>
      <c r="M146" s="17"/>
    </row>
    <row r="147" s="1" customFormat="1" spans="1:13">
      <c r="A147" s="11"/>
      <c r="B147" s="12"/>
      <c r="C147" s="12"/>
      <c r="D147" s="12"/>
      <c r="E147" s="12" t="s">
        <v>382</v>
      </c>
      <c r="F147" s="12" t="s">
        <v>41</v>
      </c>
      <c r="G147" s="18" t="s">
        <v>383</v>
      </c>
      <c r="H147" s="15"/>
      <c r="I147" s="15"/>
      <c r="J147" s="15"/>
      <c r="K147" s="16"/>
      <c r="L147" s="16"/>
      <c r="M147" s="17"/>
    </row>
    <row r="148" s="1" customFormat="1" ht="60" spans="1:13">
      <c r="A148" s="11"/>
      <c r="B148" s="12"/>
      <c r="C148" s="12"/>
      <c r="D148" s="12" t="s">
        <v>384</v>
      </c>
      <c r="E148" s="12" t="s">
        <v>385</v>
      </c>
      <c r="F148" s="12" t="s">
        <v>41</v>
      </c>
      <c r="G148" s="18" t="s">
        <v>386</v>
      </c>
      <c r="H148" s="15">
        <v>2</v>
      </c>
      <c r="I148" s="15">
        <v>1</v>
      </c>
      <c r="J148" s="15">
        <f t="shared" si="14"/>
        <v>3</v>
      </c>
      <c r="K148" s="16"/>
      <c r="L148" s="16"/>
      <c r="M148" s="17"/>
    </row>
    <row r="149" s="1" customFormat="1" ht="36" spans="1:13">
      <c r="A149" s="11"/>
      <c r="B149" s="12"/>
      <c r="C149" s="12"/>
      <c r="D149" s="12"/>
      <c r="E149" s="12" t="s">
        <v>387</v>
      </c>
      <c r="F149" s="12" t="s">
        <v>41</v>
      </c>
      <c r="G149" s="18" t="s">
        <v>388</v>
      </c>
      <c r="H149" s="15">
        <v>5</v>
      </c>
      <c r="I149" s="15">
        <v>1</v>
      </c>
      <c r="J149" s="15">
        <f t="shared" si="14"/>
        <v>6</v>
      </c>
      <c r="K149" s="16"/>
      <c r="L149" s="16"/>
      <c r="M149" s="17"/>
    </row>
    <row r="150" s="1" customFormat="1" ht="24" spans="1:13">
      <c r="A150" s="11"/>
      <c r="B150" s="12"/>
      <c r="C150" s="12"/>
      <c r="D150" s="12"/>
      <c r="E150" s="12" t="s">
        <v>389</v>
      </c>
      <c r="F150" s="12" t="s">
        <v>41</v>
      </c>
      <c r="G150" s="18" t="s">
        <v>390</v>
      </c>
      <c r="H150" s="15">
        <v>3</v>
      </c>
      <c r="I150" s="15"/>
      <c r="J150" s="15">
        <f t="shared" si="14"/>
        <v>3</v>
      </c>
      <c r="K150" s="16"/>
      <c r="L150" s="16"/>
      <c r="M150" s="17"/>
    </row>
    <row r="151" s="1" customFormat="1" ht="36" spans="1:13">
      <c r="A151" s="11"/>
      <c r="B151" s="12"/>
      <c r="C151" s="12"/>
      <c r="D151" s="12" t="s">
        <v>391</v>
      </c>
      <c r="E151" s="12" t="s">
        <v>391</v>
      </c>
      <c r="F151" s="12" t="s">
        <v>41</v>
      </c>
      <c r="G151" s="18" t="s">
        <v>392</v>
      </c>
      <c r="H151" s="15">
        <v>9</v>
      </c>
      <c r="I151" s="15">
        <v>1</v>
      </c>
      <c r="J151" s="15">
        <f t="shared" si="14"/>
        <v>10</v>
      </c>
      <c r="K151" s="16"/>
      <c r="L151" s="16"/>
      <c r="M151" s="17"/>
    </row>
    <row r="152" s="1" customFormat="1" ht="36" spans="1:13">
      <c r="A152" s="11"/>
      <c r="B152" s="12"/>
      <c r="C152" s="12"/>
      <c r="D152" s="12" t="s">
        <v>393</v>
      </c>
      <c r="E152" s="12" t="s">
        <v>393</v>
      </c>
      <c r="F152" s="12" t="s">
        <v>41</v>
      </c>
      <c r="G152" s="18" t="s">
        <v>394</v>
      </c>
      <c r="H152" s="15">
        <v>8</v>
      </c>
      <c r="I152" s="15">
        <v>1</v>
      </c>
      <c r="J152" s="15">
        <f t="shared" si="14"/>
        <v>9</v>
      </c>
      <c r="K152" s="16"/>
      <c r="L152" s="16"/>
      <c r="M152" s="17"/>
    </row>
    <row r="153" s="1" customFormat="1" spans="1:13">
      <c r="A153" s="11">
        <v>36</v>
      </c>
      <c r="B153" s="12" t="s">
        <v>395</v>
      </c>
      <c r="C153" s="12" t="s">
        <v>395</v>
      </c>
      <c r="D153" s="12" t="s">
        <v>396</v>
      </c>
      <c r="E153" s="12" t="s">
        <v>397</v>
      </c>
      <c r="F153" s="12" t="s">
        <v>16</v>
      </c>
      <c r="G153" s="18" t="s">
        <v>398</v>
      </c>
      <c r="H153" s="15"/>
      <c r="I153" s="15">
        <v>1</v>
      </c>
      <c r="J153" s="15">
        <f t="shared" si="14"/>
        <v>1</v>
      </c>
      <c r="K153" s="16"/>
      <c r="L153" s="16"/>
      <c r="M153" s="17"/>
    </row>
    <row r="154" s="1" customFormat="1" ht="36" spans="1:13">
      <c r="A154" s="11"/>
      <c r="B154" s="12"/>
      <c r="C154" s="12"/>
      <c r="D154" s="12"/>
      <c r="E154" s="12" t="s">
        <v>399</v>
      </c>
      <c r="F154" s="12" t="s">
        <v>16</v>
      </c>
      <c r="G154" s="18" t="s">
        <v>400</v>
      </c>
      <c r="H154" s="15"/>
      <c r="I154" s="15">
        <v>1</v>
      </c>
      <c r="J154" s="15">
        <f t="shared" si="14"/>
        <v>1</v>
      </c>
      <c r="K154" s="16"/>
      <c r="L154" s="16"/>
      <c r="M154" s="17"/>
    </row>
    <row r="155" s="1" customFormat="1" spans="1:13">
      <c r="A155" s="11"/>
      <c r="B155" s="12"/>
      <c r="C155" s="12"/>
      <c r="D155" s="12" t="s">
        <v>401</v>
      </c>
      <c r="E155" s="12" t="s">
        <v>402</v>
      </c>
      <c r="F155" s="12" t="s">
        <v>16</v>
      </c>
      <c r="G155" s="18" t="s">
        <v>403</v>
      </c>
      <c r="H155" s="15"/>
      <c r="I155" s="15">
        <v>1</v>
      </c>
      <c r="J155" s="15">
        <f t="shared" si="14"/>
        <v>1</v>
      </c>
      <c r="K155" s="16"/>
      <c r="L155" s="16"/>
      <c r="M155" s="17"/>
    </row>
    <row r="156" s="1" customFormat="1" ht="36" spans="1:13">
      <c r="A156" s="11"/>
      <c r="B156" s="12"/>
      <c r="C156" s="12"/>
      <c r="D156" s="12"/>
      <c r="E156" s="12" t="s">
        <v>404</v>
      </c>
      <c r="F156" s="12" t="s">
        <v>16</v>
      </c>
      <c r="G156" s="18" t="s">
        <v>405</v>
      </c>
      <c r="H156" s="15"/>
      <c r="I156" s="15">
        <v>2</v>
      </c>
      <c r="J156" s="15">
        <f t="shared" si="14"/>
        <v>2</v>
      </c>
      <c r="K156" s="16"/>
      <c r="L156" s="16"/>
      <c r="M156" s="17"/>
    </row>
    <row r="157" s="1" customFormat="1" spans="1:13">
      <c r="A157" s="11"/>
      <c r="B157" s="12"/>
      <c r="C157" s="12"/>
      <c r="D157" s="12"/>
      <c r="E157" s="12" t="s">
        <v>406</v>
      </c>
      <c r="F157" s="12" t="s">
        <v>16</v>
      </c>
      <c r="G157" s="18" t="s">
        <v>407</v>
      </c>
      <c r="H157" s="15"/>
      <c r="I157" s="15">
        <v>1</v>
      </c>
      <c r="J157" s="15">
        <f t="shared" si="14"/>
        <v>1</v>
      </c>
      <c r="K157" s="16"/>
      <c r="L157" s="16"/>
      <c r="M157" s="17"/>
    </row>
    <row r="158" s="1" customFormat="1" ht="36" spans="1:13">
      <c r="A158" s="11"/>
      <c r="B158" s="12"/>
      <c r="C158" s="12"/>
      <c r="D158" s="12" t="s">
        <v>408</v>
      </c>
      <c r="E158" s="12" t="s">
        <v>409</v>
      </c>
      <c r="F158" s="12" t="s">
        <v>16</v>
      </c>
      <c r="G158" s="18" t="s">
        <v>410</v>
      </c>
      <c r="H158" s="15"/>
      <c r="I158" s="15">
        <v>1</v>
      </c>
      <c r="J158" s="15">
        <f t="shared" si="14"/>
        <v>1</v>
      </c>
      <c r="K158" s="16"/>
      <c r="L158" s="16"/>
      <c r="M158" s="17"/>
    </row>
    <row r="159" s="1" customFormat="1" ht="36" spans="1:13">
      <c r="A159" s="11"/>
      <c r="B159" s="12"/>
      <c r="C159" s="12"/>
      <c r="D159" s="12"/>
      <c r="E159" s="12" t="s">
        <v>411</v>
      </c>
      <c r="F159" s="12" t="s">
        <v>16</v>
      </c>
      <c r="G159" s="18" t="s">
        <v>412</v>
      </c>
      <c r="H159" s="15"/>
      <c r="I159" s="15">
        <v>2</v>
      </c>
      <c r="J159" s="15">
        <f t="shared" si="14"/>
        <v>2</v>
      </c>
      <c r="K159" s="16"/>
      <c r="L159" s="16"/>
      <c r="M159" s="17"/>
    </row>
    <row r="160" s="1" customFormat="1" ht="36" spans="1:13">
      <c r="A160" s="11"/>
      <c r="B160" s="12"/>
      <c r="C160" s="12"/>
      <c r="D160" s="24" t="s">
        <v>413</v>
      </c>
      <c r="E160" s="12" t="s">
        <v>414</v>
      </c>
      <c r="F160" s="12" t="s">
        <v>16</v>
      </c>
      <c r="G160" s="18" t="s">
        <v>415</v>
      </c>
      <c r="H160" s="15"/>
      <c r="I160" s="15">
        <v>2</v>
      </c>
      <c r="J160" s="15">
        <f t="shared" si="14"/>
        <v>2</v>
      </c>
      <c r="K160" s="16"/>
      <c r="L160" s="16"/>
      <c r="M160" s="17"/>
    </row>
    <row r="161" s="1" customFormat="1" ht="24" spans="1:13">
      <c r="A161" s="11"/>
      <c r="B161" s="12"/>
      <c r="C161" s="12"/>
      <c r="D161" s="25"/>
      <c r="E161" s="12" t="s">
        <v>416</v>
      </c>
      <c r="F161" s="12" t="s">
        <v>16</v>
      </c>
      <c r="G161" s="18" t="s">
        <v>417</v>
      </c>
      <c r="H161" s="15"/>
      <c r="I161" s="15"/>
      <c r="J161" s="15"/>
      <c r="K161" s="16"/>
      <c r="L161" s="16"/>
      <c r="M161" s="17"/>
    </row>
    <row r="162" s="1" customFormat="1" customHeight="1" spans="1:13">
      <c r="A162" s="11"/>
      <c r="B162" s="12"/>
      <c r="C162" s="12"/>
      <c r="D162" s="25"/>
      <c r="E162" s="12" t="s">
        <v>418</v>
      </c>
      <c r="F162" s="12" t="s">
        <v>16</v>
      </c>
      <c r="G162" s="18" t="s">
        <v>419</v>
      </c>
      <c r="H162" s="15"/>
      <c r="I162" s="15">
        <v>1</v>
      </c>
      <c r="J162" s="15">
        <f t="shared" ref="J162:J172" si="15">H162+I162</f>
        <v>1</v>
      </c>
      <c r="K162" s="16"/>
      <c r="L162" s="16"/>
      <c r="M162" s="17"/>
    </row>
    <row r="163" s="1" customFormat="1" ht="48" spans="1:13">
      <c r="A163" s="11"/>
      <c r="B163" s="12"/>
      <c r="C163" s="12"/>
      <c r="D163" s="25"/>
      <c r="E163" s="12" t="s">
        <v>420</v>
      </c>
      <c r="F163" s="12" t="s">
        <v>16</v>
      </c>
      <c r="G163" s="18" t="s">
        <v>421</v>
      </c>
      <c r="H163" s="15"/>
      <c r="I163" s="15"/>
      <c r="J163" s="15"/>
      <c r="K163" s="16"/>
      <c r="L163" s="16"/>
      <c r="M163" s="17"/>
    </row>
    <row r="164" s="1" customFormat="1" ht="36" spans="1:13">
      <c r="A164" s="11"/>
      <c r="B164" s="12"/>
      <c r="C164" s="12"/>
      <c r="D164" s="12" t="s">
        <v>422</v>
      </c>
      <c r="E164" s="12" t="s">
        <v>423</v>
      </c>
      <c r="F164" s="12" t="s">
        <v>16</v>
      </c>
      <c r="G164" s="18" t="s">
        <v>424</v>
      </c>
      <c r="H164" s="15"/>
      <c r="I164" s="15">
        <v>2</v>
      </c>
      <c r="J164" s="15">
        <f t="shared" si="15"/>
        <v>2</v>
      </c>
      <c r="K164" s="16"/>
      <c r="L164" s="16"/>
      <c r="M164" s="17"/>
    </row>
    <row r="165" s="1" customFormat="1" ht="24" spans="1:13">
      <c r="A165" s="11"/>
      <c r="B165" s="12"/>
      <c r="C165" s="12"/>
      <c r="D165" s="12"/>
      <c r="E165" s="12" t="s">
        <v>425</v>
      </c>
      <c r="F165" s="12" t="s">
        <v>16</v>
      </c>
      <c r="G165" s="18" t="s">
        <v>426</v>
      </c>
      <c r="H165" s="15"/>
      <c r="I165" s="15">
        <v>2</v>
      </c>
      <c r="J165" s="15">
        <f t="shared" si="15"/>
        <v>2</v>
      </c>
      <c r="K165" s="16"/>
      <c r="L165" s="16"/>
      <c r="M165" s="17"/>
    </row>
    <row r="166" s="1" customFormat="1" ht="24" spans="1:13">
      <c r="A166" s="11"/>
      <c r="B166" s="12"/>
      <c r="C166" s="12"/>
      <c r="D166" s="12"/>
      <c r="E166" s="12" t="s">
        <v>427</v>
      </c>
      <c r="F166" s="12" t="s">
        <v>16</v>
      </c>
      <c r="G166" s="18" t="s">
        <v>428</v>
      </c>
      <c r="H166" s="15"/>
      <c r="I166" s="15">
        <v>1</v>
      </c>
      <c r="J166" s="15">
        <f t="shared" si="15"/>
        <v>1</v>
      </c>
      <c r="K166" s="16"/>
      <c r="L166" s="16"/>
      <c r="M166" s="17"/>
    </row>
    <row r="167" s="1" customFormat="1" ht="24" spans="1:13">
      <c r="A167" s="11"/>
      <c r="B167" s="12"/>
      <c r="C167" s="12"/>
      <c r="D167" s="12" t="s">
        <v>429</v>
      </c>
      <c r="E167" s="12" t="s">
        <v>430</v>
      </c>
      <c r="F167" s="12" t="s">
        <v>16</v>
      </c>
      <c r="G167" s="18" t="s">
        <v>431</v>
      </c>
      <c r="H167" s="15"/>
      <c r="I167" s="15">
        <v>1</v>
      </c>
      <c r="J167" s="15">
        <f t="shared" si="15"/>
        <v>1</v>
      </c>
      <c r="K167" s="16"/>
      <c r="L167" s="16"/>
      <c r="M167" s="17"/>
    </row>
    <row r="168" s="1" customFormat="1" spans="1:13">
      <c r="A168" s="11"/>
      <c r="B168" s="12"/>
      <c r="C168" s="12"/>
      <c r="D168" s="12"/>
      <c r="E168" s="12" t="s">
        <v>432</v>
      </c>
      <c r="F168" s="12" t="s">
        <v>16</v>
      </c>
      <c r="G168" s="18" t="s">
        <v>433</v>
      </c>
      <c r="H168" s="15"/>
      <c r="I168" s="15">
        <v>1</v>
      </c>
      <c r="J168" s="15">
        <f t="shared" si="15"/>
        <v>1</v>
      </c>
      <c r="K168" s="16"/>
      <c r="L168" s="16"/>
      <c r="M168" s="17"/>
    </row>
    <row r="169" s="1" customFormat="1" ht="36" spans="1:13">
      <c r="A169" s="11">
        <v>37</v>
      </c>
      <c r="B169" s="12" t="s">
        <v>434</v>
      </c>
      <c r="C169" s="12" t="s">
        <v>434</v>
      </c>
      <c r="D169" s="12" t="s">
        <v>434</v>
      </c>
      <c r="E169" s="12" t="s">
        <v>435</v>
      </c>
      <c r="F169" s="12" t="s">
        <v>41</v>
      </c>
      <c r="G169" s="18" t="s">
        <v>436</v>
      </c>
      <c r="H169" s="15"/>
      <c r="I169" s="15">
        <v>8</v>
      </c>
      <c r="J169" s="15">
        <f t="shared" si="15"/>
        <v>8</v>
      </c>
      <c r="K169" s="16"/>
      <c r="L169" s="16"/>
      <c r="M169" s="17"/>
    </row>
    <row r="170" s="1" customFormat="1" spans="1:13">
      <c r="A170" s="11"/>
      <c r="B170" s="12"/>
      <c r="C170" s="12"/>
      <c r="D170" s="12"/>
      <c r="E170" s="12" t="s">
        <v>437</v>
      </c>
      <c r="F170" s="12" t="s">
        <v>41</v>
      </c>
      <c r="G170" s="18" t="s">
        <v>438</v>
      </c>
      <c r="H170" s="15"/>
      <c r="I170" s="15">
        <v>2</v>
      </c>
      <c r="J170" s="15">
        <f t="shared" si="15"/>
        <v>2</v>
      </c>
      <c r="K170" s="16"/>
      <c r="L170" s="16"/>
      <c r="M170" s="17"/>
    </row>
    <row r="171" s="1" customFormat="1" ht="36" spans="1:13">
      <c r="A171" s="21">
        <v>39</v>
      </c>
      <c r="B171" s="20" t="s">
        <v>439</v>
      </c>
      <c r="C171" s="20" t="s">
        <v>439</v>
      </c>
      <c r="D171" s="20" t="s">
        <v>439</v>
      </c>
      <c r="E171" s="12" t="s">
        <v>440</v>
      </c>
      <c r="F171" s="12" t="s">
        <v>21</v>
      </c>
      <c r="G171" s="18" t="s">
        <v>441</v>
      </c>
      <c r="H171" s="15"/>
      <c r="I171" s="15">
        <v>2</v>
      </c>
      <c r="J171" s="15">
        <f t="shared" si="15"/>
        <v>2</v>
      </c>
      <c r="K171" s="16"/>
      <c r="L171" s="16"/>
      <c r="M171" s="17"/>
    </row>
    <row r="172" s="1" customFormat="1" spans="1:13">
      <c r="A172" s="26" t="s">
        <v>10</v>
      </c>
      <c r="B172" s="26"/>
      <c r="C172" s="26"/>
      <c r="D172" s="26"/>
      <c r="E172" s="26"/>
      <c r="F172" s="26"/>
      <c r="G172" s="26"/>
      <c r="H172" s="15">
        <f>SUM(H3:H171)</f>
        <v>200</v>
      </c>
      <c r="I172" s="15">
        <f>SUM(I3:I171)</f>
        <v>350</v>
      </c>
      <c r="J172" s="15">
        <f t="shared" si="15"/>
        <v>550</v>
      </c>
      <c r="K172" s="16"/>
      <c r="L172" s="16"/>
      <c r="M172" s="17"/>
    </row>
  </sheetData>
  <mergeCells count="106">
    <mergeCell ref="A1:M1"/>
    <mergeCell ref="A172:G172"/>
    <mergeCell ref="A3:A11"/>
    <mergeCell ref="A12:A20"/>
    <mergeCell ref="A21:A34"/>
    <mergeCell ref="A35:A42"/>
    <mergeCell ref="A43:A48"/>
    <mergeCell ref="A49:A55"/>
    <mergeCell ref="A56:A60"/>
    <mergeCell ref="A62:A67"/>
    <mergeCell ref="A70:A72"/>
    <mergeCell ref="A74:A78"/>
    <mergeCell ref="A79:A80"/>
    <mergeCell ref="A82:A84"/>
    <mergeCell ref="A85:A89"/>
    <mergeCell ref="A93:A94"/>
    <mergeCell ref="A95:A98"/>
    <mergeCell ref="A99:A101"/>
    <mergeCell ref="A104:A115"/>
    <mergeCell ref="A116:A121"/>
    <mergeCell ref="A122:A144"/>
    <mergeCell ref="A145:A152"/>
    <mergeCell ref="A153:A168"/>
    <mergeCell ref="A169:A170"/>
    <mergeCell ref="B3:B11"/>
    <mergeCell ref="B12:B20"/>
    <mergeCell ref="B21:B34"/>
    <mergeCell ref="B35:B42"/>
    <mergeCell ref="B43:B48"/>
    <mergeCell ref="B49:B55"/>
    <mergeCell ref="B56:B60"/>
    <mergeCell ref="B62:B67"/>
    <mergeCell ref="B70:B72"/>
    <mergeCell ref="B74:B78"/>
    <mergeCell ref="B79:B80"/>
    <mergeCell ref="B82:B84"/>
    <mergeCell ref="B85:B89"/>
    <mergeCell ref="B93:B94"/>
    <mergeCell ref="B95:B98"/>
    <mergeCell ref="B99:B101"/>
    <mergeCell ref="B104:B115"/>
    <mergeCell ref="B116:B121"/>
    <mergeCell ref="B122:B144"/>
    <mergeCell ref="B145:B152"/>
    <mergeCell ref="B153:B168"/>
    <mergeCell ref="B169:B170"/>
    <mergeCell ref="C6:C11"/>
    <mergeCell ref="C12:C20"/>
    <mergeCell ref="C25:C27"/>
    <mergeCell ref="C28:C32"/>
    <mergeCell ref="C35:C36"/>
    <mergeCell ref="C37:C42"/>
    <mergeCell ref="C43:C48"/>
    <mergeCell ref="C49:C55"/>
    <mergeCell ref="C56:C60"/>
    <mergeCell ref="C62:C67"/>
    <mergeCell ref="C70:C72"/>
    <mergeCell ref="C75:C78"/>
    <mergeCell ref="C79:C80"/>
    <mergeCell ref="C82:C84"/>
    <mergeCell ref="C85:C89"/>
    <mergeCell ref="C93:C94"/>
    <mergeCell ref="C95:C98"/>
    <mergeCell ref="C99:C101"/>
    <mergeCell ref="C104:C107"/>
    <mergeCell ref="C108:C109"/>
    <mergeCell ref="C114:C115"/>
    <mergeCell ref="C116:C121"/>
    <mergeCell ref="C122:C144"/>
    <mergeCell ref="C145:C152"/>
    <mergeCell ref="C153:C168"/>
    <mergeCell ref="C169:C170"/>
    <mergeCell ref="D7:D9"/>
    <mergeCell ref="D10:D11"/>
    <mergeCell ref="D12:D20"/>
    <mergeCell ref="D25:D27"/>
    <mergeCell ref="D28:D29"/>
    <mergeCell ref="D30:D32"/>
    <mergeCell ref="D43:D46"/>
    <mergeCell ref="D47:D48"/>
    <mergeCell ref="D49:D51"/>
    <mergeCell ref="D56:D59"/>
    <mergeCell ref="D62:D63"/>
    <mergeCell ref="D64:D66"/>
    <mergeCell ref="D82:D84"/>
    <mergeCell ref="D85:D89"/>
    <mergeCell ref="D90:D92"/>
    <mergeCell ref="D100:D101"/>
    <mergeCell ref="D104:D107"/>
    <mergeCell ref="D108:D109"/>
    <mergeCell ref="D114:D115"/>
    <mergeCell ref="D116:D119"/>
    <mergeCell ref="D124:D125"/>
    <mergeCell ref="D126:D130"/>
    <mergeCell ref="D131:D133"/>
    <mergeCell ref="D135:D137"/>
    <mergeCell ref="D138:D143"/>
    <mergeCell ref="D145:D147"/>
    <mergeCell ref="D148:D150"/>
    <mergeCell ref="D153:D154"/>
    <mergeCell ref="D155:D157"/>
    <mergeCell ref="D158:D159"/>
    <mergeCell ref="D160:D163"/>
    <mergeCell ref="D164:D166"/>
    <mergeCell ref="D167:D168"/>
    <mergeCell ref="D169:D170"/>
  </mergeCells>
  <printOptions horizontalCentered="1"/>
  <pageMargins left="0.306944444444444" right="0.306944444444444" top="0.751388888888889" bottom="0.357638888888889" header="0.298611111111111" footer="0.298611111111111"/>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5包550批次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韩志新</cp:lastModifiedBy>
  <dcterms:created xsi:type="dcterms:W3CDTF">2023-05-12T11:15:00Z</dcterms:created>
  <dcterms:modified xsi:type="dcterms:W3CDTF">2026-06-18T09:12:28Z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3A11D38D95A341039D33A75C8FD090E2_13</vt:lpwstr>
  </property>
  <property fmtid="{D5CDD505-2E9C-101B-9397-08002B2CF9AE}" pid="4" name="CalculationRule">
    <vt:i4>0</vt:i4>
  </property>
</Properties>
</file>