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000" windowHeight="9675"/>
  </bookViews>
  <sheets>
    <sheet name="4包590批次" sheetId="1" r:id="rId1"/>
  </sheets>
  <definedNames>
    <definedName name="_xlnm._FilterDatabase" localSheetId="0" hidden="1">'4包590批次'!$A$1:$J$146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<sst xmlns="http://schemas.openxmlformats.org/spreadsheetml/2006/main" count="599" uniqueCount="389">
  <si>
    <r>
      <t xml:space="preserve">食品检验项目资质覆盖情况占比表（格式)      
                    </t>
    </r>
    <r>
      <rPr>
        <b/>
        <sz val="14"/>
        <rFont val="宋体"/>
        <charset val="134"/>
        <scheme val="major"/>
      </rPr>
      <t xml:space="preserve">食品检验项目资质覆盖情况占比表 </t>
    </r>
    <r>
      <rPr>
        <sz val="14"/>
        <rFont val="宋体"/>
        <charset val="134"/>
        <scheme val="major"/>
      </rPr>
      <t xml:space="preserve">     
     供应商具备资质的检验项目占所投采购包全部食品检验项目的总比例</t>
    </r>
    <r>
      <rPr>
        <u/>
        <sz val="14"/>
        <rFont val="宋体"/>
        <charset val="134"/>
        <scheme val="major"/>
      </rPr>
      <t xml:space="preserve">   </t>
    </r>
    <r>
      <rPr>
        <sz val="14"/>
        <rFont val="宋体"/>
        <charset val="134"/>
        <scheme val="major"/>
      </rPr>
      <t xml:space="preserve">%。      
     供应商检验项目资质覆盖情况具体如下：      
                 </t>
    </r>
    <r>
      <rPr>
        <b/>
        <sz val="14"/>
        <rFont val="宋体"/>
        <charset val="134"/>
        <scheme val="major"/>
      </rPr>
      <t>食品检验项目资质覆盖情况占比表（第4包）</t>
    </r>
  </si>
  <si>
    <t>序号</t>
  </si>
  <si>
    <r>
      <rPr>
        <b/>
        <sz val="10"/>
        <rFont val="方正书宋_GBK"/>
        <charset val="134"/>
      </rPr>
      <t>食品大类</t>
    </r>
    <r>
      <rPr>
        <b/>
        <sz val="10"/>
        <rFont val="Times New Roman"/>
        <charset val="134"/>
      </rPr>
      <t xml:space="preserve">
(</t>
    </r>
    <r>
      <rPr>
        <b/>
        <sz val="10"/>
        <rFont val="方正书宋_GBK"/>
        <charset val="134"/>
      </rPr>
      <t>一级</t>
    </r>
    <r>
      <rPr>
        <b/>
        <sz val="10"/>
        <rFont val="Times New Roman"/>
        <charset val="134"/>
      </rPr>
      <t>)</t>
    </r>
  </si>
  <si>
    <r>
      <rPr>
        <b/>
        <sz val="10"/>
        <rFont val="方正书宋_GBK"/>
        <charset val="134"/>
      </rPr>
      <t>食品亚类</t>
    </r>
    <r>
      <rPr>
        <b/>
        <sz val="10"/>
        <rFont val="Times New Roman"/>
        <charset val="134"/>
      </rPr>
      <t xml:space="preserve">
(</t>
    </r>
    <r>
      <rPr>
        <b/>
        <sz val="10"/>
        <rFont val="方正书宋_GBK"/>
        <charset val="134"/>
      </rPr>
      <t>二级</t>
    </r>
    <r>
      <rPr>
        <b/>
        <sz val="10"/>
        <rFont val="Times New Roman"/>
        <charset val="134"/>
      </rPr>
      <t>)</t>
    </r>
  </si>
  <si>
    <r>
      <rPr>
        <b/>
        <sz val="10"/>
        <rFont val="方正书宋_GBK"/>
        <charset val="134"/>
      </rPr>
      <t>食品品种</t>
    </r>
    <r>
      <rPr>
        <b/>
        <sz val="10"/>
        <rFont val="Times New Roman"/>
        <charset val="134"/>
      </rPr>
      <t xml:space="preserve">
(</t>
    </r>
    <r>
      <rPr>
        <b/>
        <sz val="10"/>
        <rFont val="方正书宋_GBK"/>
        <charset val="134"/>
      </rPr>
      <t>三级</t>
    </r>
    <r>
      <rPr>
        <b/>
        <sz val="10"/>
        <rFont val="Times New Roman"/>
        <charset val="134"/>
      </rPr>
      <t>)</t>
    </r>
  </si>
  <si>
    <r>
      <rPr>
        <b/>
        <sz val="10"/>
        <rFont val="方正书宋_GBK"/>
        <charset val="134"/>
      </rPr>
      <t>食品细类</t>
    </r>
    <r>
      <rPr>
        <b/>
        <sz val="10"/>
        <rFont val="Times New Roman"/>
        <charset val="134"/>
      </rPr>
      <t xml:space="preserve">
(</t>
    </r>
    <r>
      <rPr>
        <b/>
        <sz val="10"/>
        <rFont val="方正书宋_GBK"/>
        <charset val="134"/>
      </rPr>
      <t>四级</t>
    </r>
    <r>
      <rPr>
        <b/>
        <sz val="10"/>
        <rFont val="Times New Roman"/>
        <charset val="134"/>
      </rPr>
      <t>)</t>
    </r>
  </si>
  <si>
    <r>
      <rPr>
        <b/>
        <sz val="10"/>
        <rFont val="方正书宋_GBK"/>
        <charset val="134"/>
      </rPr>
      <t>风险</t>
    </r>
    <r>
      <rPr>
        <b/>
        <sz val="10"/>
        <rFont val="Times New Roman"/>
        <charset val="134"/>
      </rPr>
      <t xml:space="preserve">
</t>
    </r>
    <r>
      <rPr>
        <b/>
        <sz val="10"/>
        <rFont val="方正书宋_GBK"/>
        <charset val="134"/>
      </rPr>
      <t>等级</t>
    </r>
  </si>
  <si>
    <t>监督抽检项目</t>
  </si>
  <si>
    <t>克旗</t>
  </si>
  <si>
    <t>敖汉旗</t>
  </si>
  <si>
    <t>任务合计数</t>
  </si>
  <si>
    <t>覆盖检验项目</t>
  </si>
  <si>
    <t>未覆盖检验项目</t>
  </si>
  <si>
    <t>单项覆盖率</t>
  </si>
  <si>
    <t>粮食加工品</t>
  </si>
  <si>
    <t>小麦粉</t>
  </si>
  <si>
    <t>较高</t>
  </si>
  <si>
    <r>
      <rPr>
        <sz val="10"/>
        <rFont val="宋体"/>
        <charset val="134"/>
      </rPr>
      <t>铅(以Pb计)、镉(以Cd计)、苯并[a]芘、玉米赤霉烯酮、脱氧雪腐镰刀菌烯醇、赭曲霉毒素A、黄曲霉毒素B</t>
    </r>
    <r>
      <rPr>
        <sz val="10"/>
        <rFont val="DejaVu Sans"/>
        <charset val="134"/>
      </rPr>
      <t>₁</t>
    </r>
    <r>
      <rPr>
        <sz val="10"/>
        <rFont val="宋体"/>
        <charset val="134"/>
      </rPr>
      <t>、偶氮甲酰胺、过氧化苯甲酰</t>
    </r>
  </si>
  <si>
    <t>大米</t>
  </si>
  <si>
    <r>
      <rPr>
        <sz val="10"/>
        <rFont val="宋体"/>
        <charset val="134"/>
      </rPr>
      <t>铅(以Pb计)、镉(以Cd计)、无机砷(以As计)、苯并[a]芘、黄曲霉毒素B</t>
    </r>
    <r>
      <rPr>
        <sz val="10"/>
        <rFont val="DejaVu Sans"/>
        <charset val="134"/>
      </rPr>
      <t>₁</t>
    </r>
    <r>
      <rPr>
        <sz val="10"/>
        <rFont val="宋体"/>
        <charset val="134"/>
      </rPr>
      <t>、赭曲霉毒素A</t>
    </r>
  </si>
  <si>
    <t>挂面</t>
  </si>
  <si>
    <t>一般</t>
  </si>
  <si>
    <r>
      <rPr>
        <sz val="10"/>
        <rFont val="宋体"/>
        <charset val="134"/>
      </rPr>
      <t>铅(以Pb计)、黄曲霉毒素B</t>
    </r>
    <r>
      <rPr>
        <sz val="10"/>
        <rFont val="DejaVu Sans"/>
        <charset val="134"/>
      </rPr>
      <t>₁</t>
    </r>
    <r>
      <rPr>
        <sz val="10"/>
        <rFont val="宋体"/>
        <charset val="134"/>
      </rPr>
      <t>、脱氢乙酸及其钠盐(以脱氢乙酸计)、合成着色剂(柠檬黄、日落黄、胭脂红、苋菜红、诱惑红、亮蓝)</t>
    </r>
  </si>
  <si>
    <t>其他粮食加
工品</t>
  </si>
  <si>
    <t>谷物加工品</t>
  </si>
  <si>
    <r>
      <rPr>
        <sz val="10"/>
        <rFont val="宋体"/>
        <charset val="134"/>
      </rPr>
      <t>铅(以 Pb计)、镉(以 Cd计)、黄曲霉毒素B</t>
    </r>
    <r>
      <rPr>
        <sz val="10"/>
        <rFont val="DejaVu Sans"/>
        <charset val="134"/>
      </rPr>
      <t>₁</t>
    </r>
    <r>
      <rPr>
        <sz val="10"/>
        <rFont val="宋体"/>
        <charset val="134"/>
      </rPr>
      <t>、赭曲霉毒素A</t>
    </r>
  </si>
  <si>
    <t>谷物碾磨加
工品</t>
  </si>
  <si>
    <t>玉米粉 (片、
渣)</t>
  </si>
  <si>
    <r>
      <rPr>
        <sz val="10"/>
        <rFont val="宋体"/>
        <charset val="134"/>
      </rPr>
      <t>苯并[a]芘、黄曲霉毒素B</t>
    </r>
    <r>
      <rPr>
        <sz val="10"/>
        <rFont val="DejaVu Sans"/>
        <charset val="134"/>
      </rPr>
      <t>₁</t>
    </r>
    <r>
      <rPr>
        <sz val="10"/>
        <rFont val="宋体"/>
        <charset val="134"/>
      </rPr>
      <t>、赭曲霉毒素A、玉米赤霉烯酮、脱氧雪腐镰刀菌烯醇</t>
    </r>
  </si>
  <si>
    <t>米粉</t>
  </si>
  <si>
    <t>铅(以 Pb计) 、镉(以 Cd计) 、总汞(以 Hg计) 、无机砷(以 As计)</t>
  </si>
  <si>
    <t>其他谷物碾磨
加工品</t>
  </si>
  <si>
    <t>铅(以 Pb计)、铬(以 Cr计)、赭曲霉毒素A</t>
  </si>
  <si>
    <t>谷物粉类制
成品</t>
  </si>
  <si>
    <t>生湿面制品</t>
  </si>
  <si>
    <t>铅(以Pb计)、苯甲酸及其钠盐(以苯甲酸计)、山梨酸及其钾盐(以山梨酸计)、脱氢乙酸及其钠盐(以脱氢乙酸计)、二氧化硫残留量、合成着色剂 (柠檬黄)</t>
  </si>
  <si>
    <t>发酵面制品</t>
  </si>
  <si>
    <t>铅(以Pb计)、苯甲酸及其钠盐(以苯甲酸计)、山梨酸及其钾盐(以山梨酸计)、脱氢乙酸及其钠盐(以脱氢乙酸计)、糖精钠(以糖精计)、甜蜜素(以环己基氨基磺酸计)、安赛蜜、合成着色剂(柠檬黄、胭脂红)、菌落总数、大肠菌群</t>
  </si>
  <si>
    <t>食用油、油
脂及其制品</t>
  </si>
  <si>
    <t>食用植物油</t>
  </si>
  <si>
    <t>花生油</t>
  </si>
  <si>
    <t>高</t>
  </si>
  <si>
    <r>
      <rPr>
        <sz val="10"/>
        <rFont val="宋体"/>
        <charset val="134"/>
      </rPr>
      <t>酸值/酸价、过氧化值、黄曲霉毒素B</t>
    </r>
    <r>
      <rPr>
        <sz val="10"/>
        <rFont val="DejaVu Sans"/>
        <charset val="134"/>
      </rPr>
      <t>₁</t>
    </r>
    <r>
      <rPr>
        <sz val="10"/>
        <rFont val="宋体"/>
        <charset val="134"/>
      </rPr>
      <t>、苯并[a]芘、溶剂残留量、特丁基对苯二酚(TBHQ)、铅(以 Pb计)</t>
    </r>
  </si>
  <si>
    <t>玉米油</t>
  </si>
  <si>
    <r>
      <rPr>
        <sz val="10"/>
        <rFont val="宋体"/>
        <charset val="134"/>
      </rPr>
      <t>酸值/酸价、过氧化值、黄曲霉毒素B</t>
    </r>
    <r>
      <rPr>
        <sz val="10"/>
        <rFont val="DejaVu Sans"/>
        <charset val="134"/>
      </rPr>
      <t>₁</t>
    </r>
    <r>
      <rPr>
        <sz val="10"/>
        <rFont val="宋体"/>
        <charset val="134"/>
      </rPr>
      <t>、苯并[a]芘、特丁基对苯二酚(TBHQ)</t>
    </r>
  </si>
  <si>
    <t>芝麻油</t>
  </si>
  <si>
    <t>酸值/酸价、过氧化值、苯并[a]芘、溶剂残留量、乙基麦芽酚</t>
  </si>
  <si>
    <t>橄榄油、油橄
榄果渣油</t>
  </si>
  <si>
    <t>酸值/酸价、过氧化值、溶剂残留量、特丁基对苯二酚(TBHQ)</t>
  </si>
  <si>
    <t>菜籽油</t>
  </si>
  <si>
    <t>酸值/酸价、过氧化值、苯并[a]芘、溶剂残留量、特丁基对苯二酚(TBHQ)、乙基麦芽酚、铅(以 Pb计)</t>
  </si>
  <si>
    <t>大豆油</t>
  </si>
  <si>
    <t>酸值/酸价、过氧化值、苯并[a]芘、溶剂残留量、特丁基对苯二酚(TBHQ)、铅(以Pb计)</t>
  </si>
  <si>
    <t>其他食用植物
油</t>
  </si>
  <si>
    <t>酸值/酸价、过氧化值、苯并[a]芘、溶剂残留量、特丁基对苯二酚(TBHQ)</t>
  </si>
  <si>
    <t>调味品</t>
  </si>
  <si>
    <t>酱油</t>
  </si>
  <si>
    <t>氨基酸态氮、全氮(以氮计)、铵盐(以占氨基酸态氮的百分比计)、苯甲酸及其钠盐(以苯甲酸计)、山梨酸及其钾盐(以山梨酸计)、脱氢乙酸及其钠盐(以脱氢乙酸计)、对羟基苯甲酸酯类及其钠盐(以对羟基苯甲酸计)、防腐剂混合使用时各自用量占其最大使用量的比例之和、糖精钠(以糖精计)、甜蜜素(以环己基氨基磺酸计)、菌落总数、大肠菌群</t>
  </si>
  <si>
    <t>食醋</t>
  </si>
  <si>
    <t>总酸(以乙酸计)、不挥发酸(以乳酸计)、苯甲酸及其钠盐(以苯甲酸计)、山梨酸及其钾盐(以山梨酸计)、脱氢乙酸及其钠盐(以脱氢乙酸计)、对羟基苯甲酸酯类及其钠盐(以对羟基苯甲酸计)、防腐剂混合使用时各自用量占其最大使用量的比例之和、糖精钠(以糖精计)、甜蜜素 (以环己基氨基磺酸计)、三氯蔗糖、菌落总数</t>
  </si>
  <si>
    <t>酱类</t>
  </si>
  <si>
    <t>酿造酱</t>
  </si>
  <si>
    <t>黄豆酱、甜面
酱等</t>
  </si>
  <si>
    <r>
      <rPr>
        <sz val="10"/>
        <rFont val="宋体"/>
        <charset val="134"/>
      </rPr>
      <t>氨基酸态氮、黄曲霉毒素B</t>
    </r>
    <r>
      <rPr>
        <sz val="10"/>
        <rFont val="DejaVu Sans"/>
        <charset val="134"/>
      </rPr>
      <t>₁</t>
    </r>
    <r>
      <rPr>
        <sz val="10"/>
        <rFont val="宋体"/>
        <charset val="134"/>
      </rPr>
      <t>、苯甲酸及其钠盐(以苯甲酸计)、山梨酸及其钾盐(以山梨酸计)、脱氢乙酸及其钠盐(以脱氢乙酸计)、防腐剂混合使用时各自用量占其最大使用量的比例之和、糖精钠(以糖精计)、甜蜜素(以环己基氨基磺酸计)、安赛蜜、大肠菌群</t>
    </r>
  </si>
  <si>
    <t>调味料酒</t>
  </si>
  <si>
    <t>料酒</t>
  </si>
  <si>
    <t>氨基酸态氮(以氮计)、苯甲酸及其钠盐(以苯甲酸计)、山梨酸及其钾盐(以山梨酸计)、脱氢乙酸及其钠盐(以脱氢乙酸计)、甜蜜素(以环己基氨基磺酸计)、三氯蔗糖</t>
  </si>
  <si>
    <t>香辛料类</t>
  </si>
  <si>
    <t>香辛料调味油</t>
  </si>
  <si>
    <t>酸价/酸值、过氧化值</t>
  </si>
  <si>
    <t>辣椒、花椒、
辣椒粉、花椒
粉</t>
  </si>
  <si>
    <t>铅(以Pb计)、罗丹明B、苏丹红Ⅰ、苏丹红Ⅱ、苏丹红Ⅲ、苏丹红Ⅳ、脱氢乙酸及其钠盐(以脱氢乙酸计)、山梨酸及其钾盐(以山梨酸计)、二氧化硫残留量、合成着色剂(柠檬黄、日落黄、胭脂红)</t>
  </si>
  <si>
    <t>其他香辛料调
味品</t>
  </si>
  <si>
    <t>铅(以Pb计)、脱氢乙酸及其钠盐(以脱氢乙酸计)、二氧化硫残留量、甜蜜素(以环己基氨基磺酸计)、合成着色剂(柠檬黄、日落黄、苋菜红、胭脂红、亮蓝)、丙溴磷、氯氰菊酯和高效氯氰菊酯、多菌灵、毒死蜱、克百威、沙门氏菌</t>
  </si>
  <si>
    <t>调味料</t>
  </si>
  <si>
    <t>固体复合调
味料</t>
  </si>
  <si>
    <t>鸡粉、鸡精调
味料</t>
  </si>
  <si>
    <t>谷氨酸钠、呈味核苷酸二钠、总氮(以N计)、铅(以Pb计)、糖精钠(以糖精计)、甜蜜素(以环己基氨基磺酸计)、菌落总数、大肠菌群、安赛蜜</t>
  </si>
  <si>
    <t>其他固体调味
料</t>
  </si>
  <si>
    <t>铅(以Pb计)、苏丹红Ⅰ、苏丹红Ⅱ、苏丹红Ⅲ、苏丹红Ⅳ、罂粟碱、吗啡、可待因、那可丁、苯甲酸及其钠盐(以苯甲酸计)、山梨酸及其钾盐(以山梨酸计)、脱氢乙酸及其钠盐(以脱氢乙酸计)、防腐剂混合使用时各自用量占其最大使用量的比例之和、糖精钠(以糖精计)、甜蜜素(以环己基氨基磺酸计)、安赛蜜、阿斯巴甜、二氧化硫残留量</t>
  </si>
  <si>
    <t>火锅底料、麻
辣烫底料</t>
  </si>
  <si>
    <t>罂粟碱、吗啡、可待因、那可丁、苯甲酸及其钠盐(以苯甲酸计)、山梨酸及其钾盐(以山梨酸计)、脱氢乙酸及其钠盐(以脱氢乙酸计)、防腐剂混合使用时各自用量占其最大使用量的比例之和</t>
  </si>
  <si>
    <t>其他半固体调
味料</t>
  </si>
  <si>
    <t>铅(以Pb计)、罗丹明B、罂粟碱、吗啡、可待因、那可丁、苯甲酸及其钠盐(以苯甲酸计)、山梨酸及其钾盐(以山梨酸计)、脱氢乙酸及其钠盐(以脱氢乙酸计)、防腐剂混合使用时各自用量占其最大使用量的比例之和、甜蜜素 (以环己基氨基磺酸计)、安赛蜜</t>
  </si>
  <si>
    <t>液体复合调
味料</t>
  </si>
  <si>
    <t>蚝油、虾油、
鱼露</t>
  </si>
  <si>
    <t>氨基酸态氮、苯甲酸及其钠盐(以苯甲酸计)、山梨酸及其钾盐(以山梨酸计)、脱氢乙酸及其钠盐(以脱氢乙酸计)、防腐剂混合使用时各自用量占其最大使用量的比例之和、菌落总数</t>
  </si>
  <si>
    <t>味精</t>
  </si>
  <si>
    <t>谷氨酸钠</t>
  </si>
  <si>
    <t>食盐</t>
  </si>
  <si>
    <t>食用盐</t>
  </si>
  <si>
    <t>普通食用盐</t>
  </si>
  <si>
    <t>氯化钠、钡(以 Ba计)、碘(以I计)、铅(以 Pb计)、总砷(以 As计) 、镉(以 Cd计)、总汞 (以Hg计)、亚铁氰化钾/亚铁氰化钠(以亚铁氰根计)</t>
  </si>
  <si>
    <t>肉制品</t>
  </si>
  <si>
    <t>预制肉制品</t>
  </si>
  <si>
    <t>调理肉制品</t>
  </si>
  <si>
    <t>调理肉制品
(非速冻)</t>
  </si>
  <si>
    <t>苯甲酸及其钠盐(以苯甲酸计)、山梨酸及其钾盐(以山梨酸计)、脱氢乙酸及其钠盐(以脱氢乙酸计)</t>
  </si>
  <si>
    <t>腌腊肉制品</t>
  </si>
  <si>
    <t>过氧化值(以脂肪计)、铅(以Pb计)、总砷(以 As计)、亚硝酸盐(以亚硝酸钠计)、苯甲酸及其钠盐(以苯甲酸计)、山梨酸及其钾盐(以山梨酸计)、脱氢乙酸及其钠盐(以脱氢乙酸计)、合成着色剂(柠檬黄、日落黄、胭脂红、诱惑红、苋菜红、酸性红)、红2G、氯霉素</t>
  </si>
  <si>
    <t>熟肉制品</t>
  </si>
  <si>
    <t>发酵肉制品</t>
  </si>
  <si>
    <t>亚硝酸盐(以亚硝酸钠计)、沙门氏菌、金黄色葡萄球菌、单核细胞增生李斯特氏菌、致泻大肠埃希氏菌</t>
  </si>
  <si>
    <t>酱卤肉制品</t>
  </si>
  <si>
    <t>镉(以Cd计)、铬(以Cr计)、总砷(以As计)、N-二甲基亚硝胺、亚硝酸盐(以亚硝酸钠计)、苯甲酸及其钠盐(以苯甲酸计)、山梨酸及其钾盐(以山梨酸计)、脱氢乙酸及其钠盐(以脱氢乙酸计)、纳他霉素、防腐剂混合使用时各自用量占其最大使用量的比例之和、糖精钠(以糖精计)、合成着色剂(柠檬黄、日落黄、胭脂红、诱惑红)、氯霉素、菌落总数、大肠菌群、沙门氏菌、金黄色葡萄球菌、单核细胞增生李斯特氏菌、致泻大肠埃希氏菌</t>
  </si>
  <si>
    <t>油炸肉制品</t>
  </si>
  <si>
    <t>N-二甲基亚硝胺、亚硝酸盐(以亚硝酸钠计)、苯甲酸及其钠盐(以苯甲酸计)、山梨酸及
其钾盐(以山梨酸计)、沙门氏菌、金黄色葡萄球菌、单核细胞增生李斯特氏菌、致泻大肠
埃希氏菌</t>
  </si>
  <si>
    <t>熟肉干制品</t>
  </si>
  <si>
    <t>铅(以Pb计)、N-二甲基亚硝胺、苯甲酸及其钠盐(以苯甲酸计)、山梨酸及其钾盐(以山梨酸计)、脱氢乙酸及其钠盐(以脱氢乙酸计)、防腐剂混合使用时各自用量占其最大使用量的比例之和、合成着色剂(胭脂红、诱惑红)、氯霉素、菌落总数、大肠菌群、沙门氏菌、金黄色葡萄球菌、单核细胞增生李斯特氏菌、致泻大肠埃希氏菌</t>
  </si>
  <si>
    <t>熏烧烤肉制
品</t>
  </si>
  <si>
    <t>熏烧烤肉制品</t>
  </si>
  <si>
    <t>苯并[a]芘、N-二甲基亚硝胺、亚硝酸盐(以亚硝酸钠计)、苯甲酸及其钠盐(以苯甲酸计)、山梨酸及其钾盐(以山梨酸计)、纳他霉素、合成着色剂(柠檬黄、日落黄、胭脂红)、氯霉素、菌落总数、大肠菌群、沙门氏菌、金黄色葡萄球菌、单核细胞增生李斯特氏菌、致泻大肠埃希氏菌</t>
  </si>
  <si>
    <t>熏煮香肠火
腿制品</t>
  </si>
  <si>
    <t>熏煮香肠火腿
制品</t>
  </si>
  <si>
    <t>亚硝酸盐(以亚硝酸钠计)、苯甲酸及其钠盐(以苯甲酸计)、山梨酸及其钾盐(以山梨酸计)、脱氢乙酸及其钠盐(以脱氢乙酸计)、防腐剂混合使用时各自用量占其最大使用量的比例之和、合成着色剂(胭脂红、诱惑红)、氯霉素、菌落总数、大肠菌群、沙门氏菌、金黄色葡萄球菌、单核细胞增生李斯特氏菌、致泻大肠埃希氏菌</t>
  </si>
  <si>
    <t>乳制品</t>
  </si>
  <si>
    <t>液体乳</t>
  </si>
  <si>
    <t>灭菌乳</t>
  </si>
  <si>
    <r>
      <rPr>
        <sz val="10"/>
        <rFont val="宋体"/>
        <charset val="134"/>
      </rPr>
      <t>蛋白质、非脂乳固体、酸度、脂肪、三聚氰胺、铅(以Pb计)、黄曲霉毒素M</t>
    </r>
    <r>
      <rPr>
        <sz val="10"/>
        <rFont val="DejaVu Sans"/>
        <charset val="134"/>
      </rPr>
      <t>₁</t>
    </r>
    <r>
      <rPr>
        <sz val="10"/>
        <rFont val="宋体"/>
        <charset val="134"/>
      </rPr>
      <t>、丙二醇、商业无菌</t>
    </r>
  </si>
  <si>
    <t>巴氏杀菌乳</t>
  </si>
  <si>
    <r>
      <rPr>
        <sz val="10"/>
        <rFont val="宋体"/>
        <charset val="134"/>
      </rPr>
      <t>蛋白质、酸度、三聚氰胺、铅(以Pb计)、黄曲霉毒素M</t>
    </r>
    <r>
      <rPr>
        <sz val="10"/>
        <rFont val="DejaVu Sans"/>
        <charset val="134"/>
      </rPr>
      <t>₁</t>
    </r>
    <r>
      <rPr>
        <sz val="10"/>
        <rFont val="宋体"/>
        <charset val="134"/>
      </rPr>
      <t>、丙二醇、沙门氏菌、金黄色葡萄球菌、菌落总数、大肠菌群</t>
    </r>
  </si>
  <si>
    <t>调制乳</t>
  </si>
  <si>
    <r>
      <rPr>
        <sz val="10"/>
        <rFont val="宋体"/>
        <charset val="134"/>
      </rPr>
      <t>蛋白质、三聚氰胺、铅(以Pb计)、黄曲霉毒素M</t>
    </r>
    <r>
      <rPr>
        <sz val="10"/>
        <rFont val="DejaVu Sans"/>
        <charset val="134"/>
      </rPr>
      <t>₁</t>
    </r>
    <r>
      <rPr>
        <sz val="10"/>
        <rFont val="宋体"/>
        <charset val="134"/>
      </rPr>
      <t>、商业无菌、菌落总数、大肠菌群</t>
    </r>
  </si>
  <si>
    <t>发酵乳</t>
  </si>
  <si>
    <r>
      <rPr>
        <sz val="10"/>
        <rFont val="宋体"/>
        <charset val="134"/>
      </rPr>
      <t>蛋白质、脂肪、酸度、三聚氰胺、铅(以Pb计)、黄曲霉毒素M</t>
    </r>
    <r>
      <rPr>
        <sz val="10"/>
        <rFont val="DejaVu Sans"/>
        <charset val="134"/>
      </rPr>
      <t>₁</t>
    </r>
    <r>
      <rPr>
        <sz val="10"/>
        <rFont val="宋体"/>
        <charset val="134"/>
      </rPr>
      <t>、山梨酸及其钾盐(以山梨酸计)、甜蜜素(以环己基氨基磺酸计)、阿斯巴甜、安赛蜜、沙门氏菌、金黄色葡萄球菌、大肠菌群、霉菌</t>
    </r>
  </si>
  <si>
    <t>高温杀菌乳</t>
  </si>
  <si>
    <r>
      <rPr>
        <sz val="10"/>
        <rFont val="宋体"/>
        <charset val="134"/>
      </rPr>
      <t>蛋白质、酸度、三聚氰胺、铅(以Pb计)、黄曲霉毒素M</t>
    </r>
    <r>
      <rPr>
        <sz val="10"/>
        <rFont val="DejaVu Sans"/>
        <charset val="134"/>
      </rPr>
      <t>₁</t>
    </r>
    <r>
      <rPr>
        <sz val="10"/>
        <rFont val="宋体"/>
        <charset val="134"/>
      </rPr>
      <t>、丙二醇、沙门氏菌、菌落总数、大肠菌群</t>
    </r>
  </si>
  <si>
    <t>乳粉</t>
  </si>
  <si>
    <t>乳粉 (全脂、
脱脂、部分脱
脂)和调制乳
粉</t>
  </si>
  <si>
    <t>蛋白质、脂肪、复原乳酸度、杂质度、水分、三聚氰胺、铅(以Pb计)、菌落总数、大肠菌群</t>
  </si>
  <si>
    <t>其他乳制品
(浓缩乳制
品、奶油、
干酪、固态
成型产品)</t>
  </si>
  <si>
    <t>浓缩乳制品</t>
  </si>
  <si>
    <t>蛋白质、三聚氰胺、商业无菌、菌落总数、大肠菌群</t>
  </si>
  <si>
    <t>稀奶油、奶油
和无水奶油</t>
  </si>
  <si>
    <t>脂肪、酸度、三聚氰胺、脱氢乙酸及其钠盐(以脱氢乙酸计)、商业无菌、沙门氏菌、菌落总数、大肠菌群、霉菌</t>
  </si>
  <si>
    <t>干酪、再制干
酪、干酪制品</t>
  </si>
  <si>
    <t>三聚氰胺、金黄色葡萄球菌、沙门氏菌、单核细胞增生李斯特氏菌、菌落总数、大肠菌群、霉菌</t>
  </si>
  <si>
    <t>奶片、奶条等
固态成型产品</t>
  </si>
  <si>
    <t>蛋白质、三聚氰胺、脱氢乙酸及其钠盐(以脱氢乙酸计)、沙门氏菌</t>
  </si>
  <si>
    <t>饮料</t>
  </si>
  <si>
    <t>包装饮用水</t>
  </si>
  <si>
    <t>饮用天然矿泉
水</t>
  </si>
  <si>
    <r>
      <rPr>
        <sz val="10"/>
        <rFont val="宋体"/>
        <charset val="134"/>
      </rPr>
      <t>界限指标、铅(以Pb计)、总砷(以 As计) 、镉(以 Cd计)、总汞(以 Hg计) 、镍、溴酸盐、硝酸盐(以NO</t>
    </r>
    <r>
      <rPr>
        <sz val="10"/>
        <rFont val="DejaVu Sans"/>
        <charset val="134"/>
      </rPr>
      <t>₃⁻</t>
    </r>
    <r>
      <rPr>
        <sz val="10"/>
        <rFont val="宋体"/>
        <charset val="134"/>
      </rPr>
      <t>计)、亚硝酸盐(以NO</t>
    </r>
    <r>
      <rPr>
        <sz val="10"/>
        <rFont val="DejaVu Sans"/>
        <charset val="134"/>
      </rPr>
      <t>₂⁻</t>
    </r>
    <r>
      <rPr>
        <sz val="10"/>
        <rFont val="宋体"/>
        <charset val="134"/>
      </rPr>
      <t>计)、大肠菌群、铜绿假单胞菌</t>
    </r>
  </si>
  <si>
    <t>饮用纯净水</t>
  </si>
  <si>
    <r>
      <rPr>
        <sz val="10"/>
        <rFont val="宋体"/>
        <charset val="134"/>
      </rPr>
      <t>电导率、耗氧量(以O</t>
    </r>
    <r>
      <rPr>
        <sz val="10"/>
        <rFont val="DejaVu Sans"/>
        <charset val="134"/>
      </rPr>
      <t>₂</t>
    </r>
    <r>
      <rPr>
        <sz val="10"/>
        <rFont val="宋体"/>
        <charset val="134"/>
      </rPr>
      <t>计)、铅(以Pb计)、总砷(以 As计)、镉(以 Cd计)、亚硝酸盐(以NO</t>
    </r>
    <r>
      <rPr>
        <sz val="10"/>
        <rFont val="DejaVu Sans"/>
        <charset val="134"/>
      </rPr>
      <t>₂</t>
    </r>
    <r>
      <rPr>
        <sz val="10"/>
        <rFont val="宋体"/>
        <charset val="134"/>
      </rPr>
      <t>计)、余氯(游离氯)、溴酸盐、三氯甲烷、大肠菌群、铜绿假单胞菌</t>
    </r>
  </si>
  <si>
    <t>其他类饮用水</t>
  </si>
  <si>
    <r>
      <rPr>
        <sz val="10"/>
        <rFont val="宋体"/>
        <charset val="134"/>
      </rPr>
      <t>耗氧量 (以O</t>
    </r>
    <r>
      <rPr>
        <sz val="10"/>
        <rFont val="DejaVu Sans"/>
        <charset val="134"/>
      </rPr>
      <t>₂</t>
    </r>
    <r>
      <rPr>
        <sz val="10"/>
        <rFont val="宋体"/>
        <charset val="134"/>
      </rPr>
      <t>计)、铅(以 Pb计)、总砷(以 As计) 、镉(以 Cd计)、亚硝酸盐(以NO</t>
    </r>
    <r>
      <rPr>
        <sz val="10"/>
        <rFont val="DejaVu Sans"/>
        <charset val="134"/>
      </rPr>
      <t>₂⁻</t>
    </r>
    <r>
      <rPr>
        <sz val="10"/>
        <rFont val="宋体"/>
        <charset val="134"/>
      </rPr>
      <t>计)、余氯(游离氯)、溴酸盐、三氯甲烷、大肠菌群、铜绿假单胞菌</t>
    </r>
  </si>
  <si>
    <t>果蔬汁类及
其饮料</t>
  </si>
  <si>
    <t>果蔬汁类及其
饮料</t>
  </si>
  <si>
    <t>铅(以Pb计)、展青霉素、苯甲酸及其钠盐(以苯甲酸计)、山梨酸及其钾盐(以山梨酸计)、脱氢乙酸及其钠盐(以脱氢乙酸计)、纳他霉素、防腐剂混合使用时各自用量占其最大使用量的比例之和、安赛蜜、甜蜜素(以环己基氨基磺酸计)、阿斯巴甜、合成着色剂(柠檬黄、新红、苋菜红、靛蓝、胭脂红、日落黄、诱惑红、亮蓝、酸性红、喹啉黄、赤藓红)、菌落总数、大肠菌群、霉菌、酵母</t>
  </si>
  <si>
    <t>蛋白饮料</t>
  </si>
  <si>
    <t>蛋白质、乳酸菌数、氰化物(以HCN计)、三聚氰胺、脱氢乙酸及其钠盐(以脱氢乙酸计)、安赛蜜、甜蜜素(以环己基氨基磺酸计)、阿斯巴甜、菌落总数、大肠菌群、霉菌、酵母、商业无菌</t>
  </si>
  <si>
    <t>碳酸饮料
(汽水)</t>
  </si>
  <si>
    <t>碳酸饮料(汽
水)</t>
  </si>
  <si>
    <t>二氧化碳气容量、苯甲酸及其钠盐(以苯甲酸计)、山梨酸及其钾盐(以山梨酸计)、防腐剂混合使用时各自用量占其最大使用量的比例之和、安赛蜜、甜蜜素 (以环己基氨基磺酸计)、阿斯巴甜、菌落总数、霉菌、酵母</t>
  </si>
  <si>
    <t>茶饮料</t>
  </si>
  <si>
    <t>茶多酚、咖啡因、脱氢乙酸及其钠盐(以脱氢乙酸计)、安赛蜜、甜蜜素(以环己基氨基磺酸计)、阿斯巴甜、菌落总数</t>
  </si>
  <si>
    <t>方便食品</t>
  </si>
  <si>
    <t>方便面</t>
  </si>
  <si>
    <t>油炸面、非油
炸面</t>
  </si>
  <si>
    <t>水分、酸价(以脂肪计)(KOH)、过氧化值(以脂肪计)、菌落总数、大肠菌群、霉菌</t>
  </si>
  <si>
    <t>饼干</t>
  </si>
  <si>
    <t>酸价(以脂肪计)(KOH)、过氧化值(以脂肪计)、山梨酸及其钾盐(以山梨酸计)、铝的残留量(干样品，以Al计)、脱氢乙酸及其钠盐(以脱氢乙酸计)、甜蜜素(以环己基氨基磺酸计)、糖精钠(以糖精计)、二氧化硫残留量、苯甲酸及其钠盐(以苯甲酸计)、合成着色剂(柠檬黄、日落黄、胭脂红、苋菜红、亮蓝、靛蓝、诱惑红)、菌落总数、大肠菌群、金黄色葡萄球菌、沙门氏菌、霉菌</t>
  </si>
  <si>
    <t>罐头</t>
  </si>
  <si>
    <t>果蔬罐头</t>
  </si>
  <si>
    <t>水果类罐头</t>
  </si>
  <si>
    <t>铅(以Pb计)、合成着色剂(柠檬黄、日落黄、苋菜红、胭脂红、赤藓红、诱惑红、亮蓝)、脱氢乙酸及其钠盐(以脱氢乙酸计)、苯甲酸及其钠盐(以苯甲酸计)、山梨酸及其钾盐(以山梨酸计)、糖精钠(以糖精计)、甜蜜素(以环己基氨基磺酸计)、二氧化硫残留量、商业无菌</t>
  </si>
  <si>
    <t>冷冻饮品</t>
  </si>
  <si>
    <t>冰淇淋、雪糕
、雪泥、冰棍
、食用冰、甜
味冰、其他类</t>
  </si>
  <si>
    <t>蛋白质、甜蜜素(以环己基氨基磺酸计)、糖精钠(以糖精计)、安赛蜜、三氯蔗糖、合成着色剂(柠檬黄、日落黄、新红、苋菜红、靛蓝、胭脂红、诱惑红、亮蓝、酸性红、喹啉黄、赤藓红)、相同色泽着色剂混合使用时各自用量占其最大使用量的比例之和、菌落总数、大肠菌群、沙门氏菌、单核细胞增生李斯特氏菌</t>
  </si>
  <si>
    <t>薯类和膨化
食品</t>
  </si>
  <si>
    <t>膨化食品</t>
  </si>
  <si>
    <t>含油型膨化食
品和非含油型
膨化食品</t>
  </si>
  <si>
    <r>
      <rPr>
        <sz val="10"/>
        <rFont val="宋体"/>
        <charset val="134"/>
      </rPr>
      <t>水分、酸价(以脂肪计)(KOH)、过氧化值(以脂肪计)、黄曲霉毒素B</t>
    </r>
    <r>
      <rPr>
        <sz val="10"/>
        <rFont val="DejaVu Sans"/>
        <charset val="134"/>
      </rPr>
      <t>₁</t>
    </r>
    <r>
      <rPr>
        <sz val="10"/>
        <rFont val="宋体"/>
        <charset val="134"/>
      </rPr>
      <t>、糖精钠(以糖精计)、甜蜜素(以环己基氨基磺酸计)、三氯蔗糖、纽甜、合成着色剂(新红、苋菜红、酸性红、喹啉黄)、菌落总数、大肠菌群、沙门氏菌、金黄色葡萄球菌</t>
    </r>
  </si>
  <si>
    <t>糖果制品</t>
  </si>
  <si>
    <t>糖果制品
(含巧克力
及制品)</t>
  </si>
  <si>
    <t>糖果</t>
  </si>
  <si>
    <t>铅(以Pb计)、糖精钠(以糖精计)、甜蜜素(以环己基氨基磺酸计)、合成着色剂(柠檬黄、新红、苋菜红、靛蓝、胭脂红、日落黄、诱惑红、亮蓝、酸性红、喹啉黄、赤藓红)、相同色泽着色剂混合使用时各自用量占其最大使用量的比例之和、二氧化硫残留量、菌落总数、大肠菌群、西地那非、他达拉非、酚丁、双酚沙丁、双丙酚丁、脱乙酰比沙可啶</t>
  </si>
  <si>
    <t>果冻</t>
  </si>
  <si>
    <t>山梨酸及其钾盐(以山梨酸计)、苯甲酸及其钠盐(以苯甲酸计)、糖精钠(以糖精计)、甜蜜素(以环己基氨基磺酸计)、安赛蜜、合成着色剂(柠檬黄、新红、苋菜红、靛蓝、胭脂红、日落黄、诱惑红、亮蓝、酸性红、喹啉黄、赤藓红)、相同色泽着色剂混合使用时各自用量占其最大使用量的比例之和、菌落总数、大肠菌群、霉菌、酵母、双丙酚丁、脱乙酰比沙可啶</t>
  </si>
  <si>
    <t>茶叶及相关
制品</t>
  </si>
  <si>
    <t>茶叶</t>
  </si>
  <si>
    <t>绿茶、红茶、
乌龙茶、黄茶
、白茶、黑茶
、花茶、袋泡
茶、紧压茶</t>
  </si>
  <si>
    <t>铅(以Pb计)、草甘膦、吡虫啉、乙酰甲胺磷、联苯菊酯、灭多威、三氯杀螨醇、氰戊菊酯和S-氰戊菊酯、甲拌磷、克百威、水胺硫磷、氧乐果、毒死蜱、啶虫脒、多菌灵、茚虫威、糖精钠(以糖精计)、甜蜜素(以环己基氨基磺酸计)、合成着色剂(柠檬黄、日落黄、胭脂红、亮蓝)</t>
  </si>
  <si>
    <t>酒类</t>
  </si>
  <si>
    <t>蒸馏酒</t>
  </si>
  <si>
    <t>白酒</t>
  </si>
  <si>
    <t>白酒、白酒 (液态)、白酒(原酒)</t>
  </si>
  <si>
    <t>酒精度、铅(以Pb计)、甲醇、氰化物(以HCN计)、糖精钠(以糖精计)、甜蜜素(以环 己基氨基磺酸计)、三氯蔗糖、安赛蜜、纽甜</t>
  </si>
  <si>
    <t>发酵酒</t>
  </si>
  <si>
    <t>黄酒</t>
  </si>
  <si>
    <t>酒精度、氨基酸态氮、苯甲酸及其钠盐(以苯甲酸计)、山梨酸及其钾盐(以山梨酸计)、 糖精钠(以糖精计)、甜蜜素(以环己基氨基磺酸计)</t>
  </si>
  <si>
    <t>啤酒</t>
  </si>
  <si>
    <t>酒精度、甲醛</t>
  </si>
  <si>
    <t>葡萄酒</t>
  </si>
  <si>
    <t>酒精度、甲醇、苯甲酸及其钠盐(以苯甲酸计)、山梨酸及其钾盐(以山梨酸计)、糖精钠   (以糖精计)、二氧化硫残留量、甜蜜素(以环己基氨基磺酸计)、三氯蔗糖、合成着色剂 (柠檬黄、日落黄、新红、胭脂红、赤藓红、苋菜红、诱惑红、酸性红、亮蓝)</t>
  </si>
  <si>
    <t>果酒</t>
  </si>
  <si>
    <t>酒精度、展青霉素、糖精钠(以糖精计)、甜蜜素(以环己基氨基磺酸计)、安赛蜜、二氧 化硫残留量、酸性红</t>
  </si>
  <si>
    <t>蔬菜制品</t>
  </si>
  <si>
    <t>酱腌菜</t>
  </si>
  <si>
    <r>
      <rPr>
        <sz val="10"/>
        <rFont val="宋体"/>
        <charset val="134"/>
      </rPr>
      <t>铅(以Pb计)、亚硝酸盐(以NaNO</t>
    </r>
    <r>
      <rPr>
        <sz val="10"/>
        <rFont val="DejaVu Sans"/>
        <charset val="134"/>
      </rPr>
      <t>₂</t>
    </r>
    <r>
      <rPr>
        <sz val="10"/>
        <rFont val="宋体"/>
        <charset val="134"/>
      </rPr>
      <t>计)、苯甲酸及其钠盐(以苯甲酸计)、山梨酸及其钾盐(以山梨酸计)、脱氢乙酸及其钠盐(以脱氢乙酸计)、糖精钠(以糖精计)、甜蜜素(以环己基氨基磺酸计)、阿斯巴甜、安赛蜜、纽甜、三氯蔗糖、二氧化硫残留量、防腐剂混合使用时各自用量占其最大使用量的比例之和、合成着色剂(柠檬黄、日落黄、胭脂红、诱惑红)、大肠菌群</t>
    </r>
  </si>
  <si>
    <t>水果制品</t>
  </si>
  <si>
    <t>蜜饯</t>
  </si>
  <si>
    <t>蜜饯类、凉果
类、果脯类、
话化类、果糕
类</t>
  </si>
  <si>
    <t>铅(以Pb计)、苯甲酸及其钠盐(以苯甲酸计)、山梨酸及其钾盐(以山梨酸计)、脱氢乙酸及其钠盐(以脱氢乙酸计)、防腐剂混合使用时各自用量占其最大使用量的比例之和、糖精钠(以糖精计)、甜蜜素(以环己基氨基磺酸计)、安赛蜜、二氧化硫残留量、合成着色剂(亮蓝、柠檬黄、日落黄、苋菜红、胭脂红、诱惑红、喹啉黄、赤藓红)、相同色泽着色剂混合使用时各自用量占其最大使用量的比例之和、乙二胺四乙酸二钠、菌落总数、大肠菌群、霉菌</t>
  </si>
  <si>
    <t>水果干制品</t>
  </si>
  <si>
    <t>水果干制品
(含干枸杞)</t>
  </si>
  <si>
    <t>铅(以Pb计)、啶虫脒、吡虫啉、克百威、氯氟氰菊酯和高效氯氟氰菊酯、氯氰菊酯和高效氯氰菊酯、苯甲酸及其钠盐(以苯甲酸计)、山梨酸及其钾盐(以山梨酸计)、脱氢乙酸及其钠盐(以脱氢乙酸计)、糖精钠(以糖精计)、二氧化硫残留量、合成着色剂(亮蓝、柠檬黄、日落黄、苋菜红、胭脂红、诱惑红、喹啉黄、赤藓红)、菌落总数、大肠菌群、霉菌</t>
  </si>
  <si>
    <t>炒货食品及
坚果制品</t>
  </si>
  <si>
    <t>炒货食品及
坚果制品
(烘炒类、
油炸类、其
他类)</t>
  </si>
  <si>
    <t>瓜子</t>
  </si>
  <si>
    <r>
      <rPr>
        <sz val="10"/>
        <rFont val="宋体"/>
        <charset val="134"/>
      </rPr>
      <t>酸价(以脂肪计)(KOH)、过氧化值(以脂肪计)、铅(以Pb计)、黄曲霉毒素B</t>
    </r>
    <r>
      <rPr>
        <sz val="10"/>
        <rFont val="DejaVu Sans"/>
        <charset val="134"/>
      </rPr>
      <t>₁</t>
    </r>
    <r>
      <rPr>
        <sz val="10"/>
        <rFont val="宋体"/>
        <charset val="134"/>
      </rPr>
      <t>、苯甲酸及其钠盐(以苯甲酸计)、山梨酸及其钾盐(以山梨酸计)、脱氢乙酸及其钠盐(以脱氢乙酸计)、二氧化硫残留量、糖精钠(以糖精计)、甜蜜素(以环己基氨基磺酸计)、安赛蜜、大肠菌群、霉菌</t>
    </r>
  </si>
  <si>
    <t>花生制品</t>
  </si>
  <si>
    <t>其他炒货食品
及坚果制品</t>
  </si>
  <si>
    <r>
      <rPr>
        <sz val="10"/>
        <rFont val="宋体"/>
        <charset val="134"/>
      </rPr>
      <t>酸价(以脂肪计)(KOH)、过氧化值(以脂肪计)、铅(以Pb计)、黄曲霉毒素B</t>
    </r>
    <r>
      <rPr>
        <sz val="10"/>
        <rFont val="DejaVu Sans"/>
        <charset val="134"/>
      </rPr>
      <t>₁</t>
    </r>
    <r>
      <rPr>
        <sz val="10"/>
        <rFont val="宋体"/>
        <charset val="134"/>
      </rPr>
      <t>、脱氢乙酸及其钠盐(以脱氢乙酸计)、二氧化硫残留量、糖精钠(以糖精计)、甜蜜素(以环己基氨基磺酸计)、安赛蜜、大肠菌群、霉菌</t>
    </r>
  </si>
  <si>
    <t>蛋制品</t>
  </si>
  <si>
    <t>再制蛋</t>
  </si>
  <si>
    <t>铅(以Pb计)、苯甲酸及其钠盐(以苯甲酸计)、山梨酸及其钾盐(以山梨酸计)、菌落总
数、大肠菌群、沙门氏菌</t>
  </si>
  <si>
    <t>食糖</t>
  </si>
  <si>
    <t>白砂糖</t>
  </si>
  <si>
    <t>蔗糖分、还原糖分、色值、干燥失重、二氧化硫残留量、螨</t>
  </si>
  <si>
    <t>绵白糖</t>
  </si>
  <si>
    <t>总糖分、还原糖分、色值、干燥失重、二氧化硫残留量、螨</t>
  </si>
  <si>
    <t>淀粉及淀粉
制品</t>
  </si>
  <si>
    <t>淀粉</t>
  </si>
  <si>
    <t>铅(以Pb计)、霉菌和酵母、二氧化硫残留量、脱氢乙酸及其钠盐(以脱氢乙酸计)、葛根素、水分、氢氰酸</t>
  </si>
  <si>
    <t>淀粉制品</t>
  </si>
  <si>
    <t>粉丝粉条</t>
  </si>
  <si>
    <t>铅(以Pb计)、苯甲酸及其钠盐(以苯甲酸计)、山梨酸及其钾盐(以山梨酸计)、脱氢乙酸及其钠盐(以脱氢乙酸计)、铝的残留量(干样品，以Al计)、二氧化硫残留量、合成着色剂(柠檬黄、新红、苋菜红、靛蓝、胭脂红、诱惑红、日落黄、亮蓝、酸性红、喹啉黄、赤藓红)</t>
  </si>
  <si>
    <t>糕点</t>
  </si>
  <si>
    <t>面包</t>
  </si>
  <si>
    <t>酸价(以脂肪计)(KOH)、过氧化值(以脂肪计)、铅(以Pb计)、富马酸二甲酯、苯甲酸及其钠盐(以苯甲酸计)、山梨酸及其钾盐(以山梨酸计)、糖精钠(以糖精计)、甜蜜素(以环己基氨基磺酸计)、安赛蜜、铝的残留量(干样品，以Al计)、丙酸及其钠盐、钙盐(以丙酸计)、脱氢乙酸及其钠盐(以脱氢乙酸计)、三氯蔗糖、合成着色剂(柠檬黄、日落黄、胭脂红、苋菜红、亮蓝、诱惑红、酸性红)、防腐剂混合使用时各自用量占其最大使用量的比例之和、菌落总数、大肠菌群、金黄色葡萄球菌、沙门氏菌、霉菌</t>
  </si>
  <si>
    <t>月饼</t>
  </si>
  <si>
    <t>酸价(以脂肪计)(KOH)、过氧化值(以脂肪计)、富马酸二甲酯、糖精钠(以糖精计)、苯甲酸及其钠盐(以苯甲酸计)、山梨酸及其钾盐(以山梨酸计)、铝的残留量(干样品，以Al计)、丙酸及其钠盐、钙盐(以丙酸计)、脱氢乙酸及其钠盐(以脱氢乙酸计)、纳他霉素、合成着色剂(柠檬黄、日落黄、胭脂红、苋菜红、亮蓝、赤藓红、诱惑红)、防腐剂混合使用时各自用量占其最大使用量的比例之和、菌落总数、大肠菌群、金黄色葡萄球菌、沙门氏菌、霉菌</t>
  </si>
  <si>
    <t>粽子</t>
  </si>
  <si>
    <t>过氧化值(以脂肪计)、甜蜜素(以环己基氨基磺酸计)、脱氢乙酸及其钠盐(以脱氢乙酸计)、山梨酸及其钾盐(以山梨酸计)、糖精钠(以糖精计)、安赛蜜、菌落总数、大肠菌群、金黄色葡萄球菌、沙门氏菌、霉菌、商业无菌</t>
  </si>
  <si>
    <t>酸价(以脂肪计)(KOH)、过氧化值(以脂肪计)、铅(以Pb计)、富马酸二甲酯、苯甲酸及其钠盐(以苯甲酸计)、山梨酸及其钾盐(以山梨酸计)、糖精钠(以糖精计)、甜蜜素(以环己基氨基磺酸计)、安赛蜜、铝的残留量(干样品，以Al计)、丙酸及其钠盐、钙盐(以丙酸计)、脱氢乙酸及其钠盐(以脱氢乙酸计)、纳他霉素、三氯蔗糖、丙二醇、合成着色剂(柠檬黄、日落黄、胭脂红、苋菜红、亮蓝、赤藓红、诱惑红)、防腐剂混合使用时各自用量占其最大使用量的比例之和、菌落总数、大肠菌群、金黄色葡萄球菌、沙门氏菌、霉菌</t>
  </si>
  <si>
    <t>豆制品</t>
  </si>
  <si>
    <t>发酵性豆制
品</t>
  </si>
  <si>
    <t>腐乳、豆豉、
纳豆等</t>
  </si>
  <si>
    <r>
      <rPr>
        <sz val="10"/>
        <rFont val="宋体"/>
        <charset val="134"/>
      </rPr>
      <t>铅(以Pb计)、黄曲霉毒素B</t>
    </r>
    <r>
      <rPr>
        <sz val="10"/>
        <rFont val="DejaVu Sans"/>
        <charset val="134"/>
      </rPr>
      <t>₁</t>
    </r>
    <r>
      <rPr>
        <sz val="10"/>
        <rFont val="宋体"/>
        <charset val="134"/>
      </rPr>
      <t xml:space="preserve"> 、苯甲酸及其钠盐(以苯甲酸计)、山梨酸及其钾盐(以山梨酸计)、脱氢乙酸及其钠盐(以脱氢乙酸计)、糖精钠(以糖精计)、甜蜜素(以环己基氨基磺酸计)、铝的残留量(干样品，以Al计)、大肠菌群</t>
    </r>
  </si>
  <si>
    <t>非发酵性豆
制品</t>
  </si>
  <si>
    <t>腐竹、油皮及
其再制品</t>
  </si>
  <si>
    <t>蛋白质、铅(以Pb计)、苯甲酸及其钠盐(以苯甲酸计)、山梨酸及其钾盐(以山梨酸计)、脱氢乙酸及其钠盐(以脱氢乙酸计)、二氧化硫残留量、铝的残留量(干样品，以Al计)、合成着色剂(柠檬黄、日落黄)</t>
  </si>
  <si>
    <t>豆干、豆腐、
豆皮等</t>
  </si>
  <si>
    <t>铅(以Pb计)、苯甲酸及其钠盐(以苯甲酸计)、山梨酸及其钾盐(以山梨酸计)、脱氢乙酸及其钠盐(以脱氢乙酸计)、丙酸及其钠盐、钙盐(以丙酸计)、防腐剂混合使用时各自用量占其最大使用量的比例之和、糖精钠(以糖精计)、三氯蔗糖、甜蜜素(以环己基氨基磺酸计)、铝的残留量(干样品，以Al计)、合成着色剂(柠檬黄、日落黄)、大肠菌群、金黄色葡萄球菌</t>
  </si>
  <si>
    <t>其他豆制品</t>
  </si>
  <si>
    <t>大豆蛋白类制
品等</t>
  </si>
  <si>
    <t>铅(以Pb计)、苯甲酸及其钠盐(以苯甲酸计)、山梨酸及其钾盐(以山梨酸计)、脱氢乙酸及其钠盐(以脱氢乙酸计)、糖精钠(以糖精计)、三氯蔗糖、铝的残留量(干样品，以Al计)、合成着色剂 (柠檬黄、日落黄)、大肠菌群</t>
  </si>
  <si>
    <t>餐饮食品</t>
  </si>
  <si>
    <t>米面及其制
品(自制)</t>
  </si>
  <si>
    <t>小麦粉制品
(自制)</t>
  </si>
  <si>
    <t>馒头花卷(自
制)</t>
  </si>
  <si>
    <t>苯甲酸及其钠盐(以苯甲酸计)、山梨酸及其钾盐(以山梨酸计)、糖精钠(以糖精计)、脱氢乙酸及其钠盐(以脱氢乙酸计)、甜蜜素(以环己基氨基磺酸计)、铅(以Pb计)、合成着色剂 (柠檬黄、日落黄、胭脂红、苋菜红、亮蓝)</t>
  </si>
  <si>
    <t>包子(自制)</t>
  </si>
  <si>
    <t>苯甲酸及其钠盐(以苯甲酸计)、山梨酸及其钾盐(以山梨酸计)、糖精钠(以糖精计)、脱氢乙酸及其钠盐(以脱氢乙酸计)、甜蜜素(以环己基氨基磺酸计)</t>
  </si>
  <si>
    <t>食用油、油
脂及其制品
(自制)</t>
  </si>
  <si>
    <t>煎炸过程用油</t>
  </si>
  <si>
    <t>极性组分、酸价(KOH)</t>
  </si>
  <si>
    <t>淀粉制品
(自制)</t>
  </si>
  <si>
    <t>粉丝粉条
(自制)</t>
  </si>
  <si>
    <t>粉丝粉条 (自
制)</t>
  </si>
  <si>
    <t>铝的残留量(干样品，以Al计)、脱氢乙酸及其钠盐(以脱氢乙酸计)</t>
  </si>
  <si>
    <t>饮料(自
制)</t>
  </si>
  <si>
    <t>奶茶(自制)</t>
  </si>
  <si>
    <t>脱氢乙酸及其钠盐(以脱氢乙酸计)</t>
  </si>
  <si>
    <t>餐饮具</t>
  </si>
  <si>
    <t>复用餐饮具</t>
  </si>
  <si>
    <t>复用餐饮具
(餐馆自行消
毒)</t>
  </si>
  <si>
    <t>阴离子合成洗涤剂(以十二烷基苯磺酸钠计)、大肠菌群</t>
  </si>
  <si>
    <t>复用餐饮具
(集中清洗消
毒服务单位消
毒)</t>
  </si>
  <si>
    <t>畜禽肉及副
产品</t>
  </si>
  <si>
    <t>畜肉</t>
  </si>
  <si>
    <t>猪肉</t>
  </si>
  <si>
    <t>挥发性盐基氮、水分、呋喃唑酮代谢物、呋喃西林代谢物、氯霉素、克伦特罗、莱克多巴胺、沙丁胺醇、喹乙醇、恩诺沙星、替米考星、磺胺类(总量)、甲氧苄啶、氟苯尼考、多西环素、地塞米松、甲硝唑、氯丙嗪、林可霉素、土霉素/金霉素/四环素(组合含量)</t>
  </si>
  <si>
    <t>牛肉</t>
  </si>
  <si>
    <t>挥发性盐基氮、水分、呋喃唑酮代谢物、呋喃西林代谢物、氯霉素、克伦特罗、莱克多巴胺、沙丁胺醇、恩诺沙星、磺胺类(总量)、甲氧苄啶、氟苯尼考、氟尼辛、多西环素、地塞米松、林可霉素、倍他米松、土霉素/金霉素/四环素(组合含量)</t>
  </si>
  <si>
    <t>羊肉</t>
  </si>
  <si>
    <t>水分、呋喃唑酮代谢物、呋喃西林代谢物、氯霉素、克伦特罗、莱克多巴胺、沙丁胺醇、恩诺沙星、磺胺类(总量)、氟苯尼考、林可霉素、土霉素/金霉素/四环素 (组合含量)</t>
  </si>
  <si>
    <t>其他畜肉</t>
  </si>
  <si>
    <t>呋喃唑酮代谢物、氯霉素、克伦特罗、莱克多巴胺、沙丁胺醇、氧氟沙星</t>
  </si>
  <si>
    <t>禽肉</t>
  </si>
  <si>
    <t>鸡肉</t>
  </si>
  <si>
    <t>挥发性盐基氮、水分、呋喃唑酮代谢物、呋喃西林代谢物、呋喃它酮代谢物、氯霉素、氧氟沙星、培氟沙星、诺氟沙星、恩诺沙星、沙拉沙星、替米考星、磺胺类(总量)、甲氧苄啶、氟苯尼考、多西环素、甲硝唑、尼卡巴嗪、环丙氨嗪、土霉素/金霉素/四环素(组合含量)</t>
  </si>
  <si>
    <t>鸭肉</t>
  </si>
  <si>
    <t>呋喃唑酮代谢物、呋喃妥因代谢物、氯霉素、氧氟沙星、恩诺沙星、磺胺类(总量)、氟苯尼考、多西环素、甲硝唑</t>
  </si>
  <si>
    <t>其他禽肉</t>
  </si>
  <si>
    <t>呋喃唑酮代谢物、氯霉素、氧氟沙星、培氟沙星、洛美沙星、达氟沙星、恩诺沙星、磺胺类(总量)、多西环素、甲硝唑、环丙氨嗪</t>
  </si>
  <si>
    <t>蔬菜</t>
  </si>
  <si>
    <t>豆芽</t>
  </si>
  <si>
    <r>
      <rPr>
        <sz val="10"/>
        <rFont val="宋体"/>
        <charset val="134"/>
      </rPr>
      <t>铅(以Pb计)、总汞(以 Hg计)、4-氯苯氧乙酸钠(以4-氯苯氧乙酸计)、6-苄基腺嘌呤(6-BA) 、亚硫酸盐(以SO</t>
    </r>
    <r>
      <rPr>
        <sz val="10"/>
        <rFont val="DejaVu Sans"/>
        <charset val="134"/>
      </rPr>
      <t>₂</t>
    </r>
    <r>
      <rPr>
        <sz val="10"/>
        <rFont val="宋体"/>
        <charset val="134"/>
      </rPr>
      <t xml:space="preserve"> 计)</t>
    </r>
  </si>
  <si>
    <t>鲜食用菌</t>
  </si>
  <si>
    <t>铅(以Pb计)、镉(以Cd计)、百菌清、除虫脲、氯氟氰菊酯和高效氯氟氰菊酯、氯氰菊酯和高效氯氰菊酯</t>
  </si>
  <si>
    <t>鳞茎类蔬菜</t>
  </si>
  <si>
    <t>葱</t>
  </si>
  <si>
    <t>铅(以Pb计)、镉(以Cd计)、丙环唑、毒死蜱、氟虫腈、甲拌磷、甲基异柳磷、克百威、乐果、氯氟氰菊酯和高效氯氟氰菊酯、噻虫嗪、三唑磷、水胺硫磷、戊唑醇、氧乐果、乙酰甲胺磷</t>
  </si>
  <si>
    <t>韭菜</t>
  </si>
  <si>
    <t>铅(以Pb计)、镉(以Cd计)、阿维菌素、敌敌畏、毒死蜱、多菌灵、二甲戊灵、腐霉利、甲胺磷、甲拌磷、克百威、乐果、氯氟氰菊酯和高效氯氟氰菊酯、氯氰菊酯和高效氯氰菊酯、三唑磷、辛硫磷、氧乐果、乙酰甲胺磷</t>
  </si>
  <si>
    <t>叶菜类蔬菜</t>
  </si>
  <si>
    <t>菠菜</t>
  </si>
  <si>
    <t>铅(以Pb计)、镉(以Cd计)、铬(以 Cr计)、阿维菌素、毒死蜱、氟虫腈、腐霉利、甲拌磷、克百威、氯氟氰菊酯和高效氯氟氰菊酯、氧乐果</t>
  </si>
  <si>
    <t>大白菜</t>
  </si>
  <si>
    <t>镉(以Cd计)、阿维菌素、吡虫啉、毒死蜱、氟虫腈、甲拌磷、克百威、乐果、氯氟氰菊酯和高效氯氟氰菊酯、氧乐果、乙酰甲胺磷</t>
  </si>
  <si>
    <t>普通白菜 (小
白菜、小油菜
、青菜)</t>
  </si>
  <si>
    <t>镉(以Cd计)、阿维菌素、吡虫啉、敌敌畏、啶虫脒、毒死蜱、氟虫腈、氟氯氰菊酯和高效氟氯氰菊酯、甲氨基阿维菌素苯甲酸盐、甲拌磷、甲基异柳磷、克百威、氯氟氰菊酯和高效氯氟氰菊酯、氯氰菊酯和高效氯氰菊酯、噻虫胺、氧乐果、乙酰甲胺磷</t>
  </si>
  <si>
    <t>芹菜</t>
  </si>
  <si>
    <t>铅(以Pb计)、镉(以Cd计)、阿维菌素、百菌清、苯醚甲环唑、敌敌畏、啶虫脒、毒死蜱、二甲戊灵、氟虫腈、甲拌磷、甲基异柳磷、腈菌唑、克百威、乐果、氯氟氰菊酯和高效氯氟氰菊酯、氯氰菊酯和高效氯氰菊酯、噻虫胺、噻虫嗪、三氯杀螨醇、水胺硫磷、辛硫磷、氧乐果、乙酰甲胺磷</t>
  </si>
  <si>
    <t>油麦菜</t>
  </si>
  <si>
    <t>阿维菌素、吡虫啉、啶虫脒、毒死蜱、氟虫腈、甲氨基阿维菌素苯甲酸盐、甲拌磷、腈菌唑、氯氟氰菊酯和高效氯氟氰菊酯、灭多威、噻虫嗪、氧乐果、乙酰甲胺磷</t>
  </si>
  <si>
    <t>茄果类蔬菜</t>
  </si>
  <si>
    <t>辣椒</t>
  </si>
  <si>
    <t>铅(以Pb计)、镉(以Cd计)、倍硫磷、吡虫啉、吡唑醚菌酯、丙溴磷、敌敌畏、啶虫脒、毒死蜱、呋虫胺、氟吡菌胺、氟虫腈、甲氨基阿维菌素苯甲酸盐、甲胺磷、甲拌磷、克百威、乐果、联苯菊酯、氯氟氰菊酯和高效氯氟氰菊酯、噻虫胺、噻虫嗪、三唑磷、杀扑磷、水胺硫磷、氧乐果、乙酰甲胺磷</t>
  </si>
  <si>
    <t>茄子</t>
  </si>
  <si>
    <t>铅(以Pb计)、镉(以Cd计)、吡唑醚菌酯、毒死蜱、甲氨基阿维菌素苯甲酸盐、甲胺磷、甲拌磷、克百威、噻虫胺、噻虫嗪、霜霉威和霜霉威盐酸盐、水胺硫磷、氧乐果、乙酰甲胺磷</t>
  </si>
  <si>
    <t>甜椒</t>
  </si>
  <si>
    <t>镉(以Cd计)、阿维菌素、倍硫磷、吡虫啉、吡唑醚菌酯、毒死蜱、氟啶虫酰胺、噻虫胺、噻虫嗪、氧乐果</t>
  </si>
  <si>
    <t>瓜类蔬菜</t>
  </si>
  <si>
    <t>黄瓜</t>
  </si>
  <si>
    <t>阿维菌素、哒螨灵、敌敌畏、毒死蜱、腐霉利、甲氨基阿维菌素苯甲酸盐、甲拌磷、克百威、乐果、噻虫嗪、氧乐果、乙螨唑、乙酰甲胺磷、异丙威</t>
  </si>
  <si>
    <t>豆类蔬菜</t>
  </si>
  <si>
    <t>菜豆</t>
  </si>
  <si>
    <t>倍硫磷、吡虫啉、毒死蜱、多菌灵、甲氨基阿维菌素苯甲酸盐、甲胺磷、克百威、氯氟氰菊酯和高效氯氟氰菊酯、灭蝇胺、噻虫胺、水胺硫磷、氧乐果、乙酰甲胺磷</t>
  </si>
  <si>
    <t>豇豆</t>
  </si>
  <si>
    <t>阿维菌素、倍硫磷、啶虫脒、毒死蜱、氟虫腈、甲氨基阿维菌素苯甲酸盐、甲胺磷、甲拌磷、甲基异柳磷、克百威、乐果、氯氟氰菊酯和高效氯氟氰菊酯、灭蝇胺、噻虫胺、噻虫嗪、三唑磷、水胺硫磷、氧乐果、乙酰甲胺磷</t>
  </si>
  <si>
    <t>食荚豌豆</t>
  </si>
  <si>
    <t>苯醚甲环唑、吡唑醚菌酯、毒死蜱、多菌灵、甲氨基阿维菌素苯甲酸盐、甲胺磷、灭蝇胺、噻虫胺、噻虫嗪、烯酰吗啉、氧乐果、乙酰甲胺磷</t>
  </si>
  <si>
    <t>根茎类和薯
芋类蔬菜</t>
  </si>
  <si>
    <t>甘薯</t>
  </si>
  <si>
    <t>铅(以Pb计)、苯醚甲环唑、毒死蜱、氟虫腈、甲拌磷、联苯菊酯、氯氟氰菊酯和高效氯氟氰菊酯、氯氰菊酯和高效氯氰菊酯、噻虫嗪、杀扑磷</t>
  </si>
  <si>
    <t>胡萝卜</t>
  </si>
  <si>
    <t>铅(以Pb计)、毒死蜱、氟虫腈、甲拌磷、腈菌唑、乐果、氯氟氰菊酯和高效氯氟氰菊酯、噻虫胺、噻虫嗪、辛硫磷</t>
  </si>
  <si>
    <t>姜</t>
  </si>
  <si>
    <t>铅(以Pb计)、镉(以Cd计)、吡虫啉、吡唑醚菌酯、敌敌畏、毒死蜱、甲拌磷、克百威、六六六、氯氟氰菊酯和高效氯氟氰菊酯、氯氰菊酯和高效氯氰菊酯、氯唑磷、咪鲜胺和咪鲜胺锰盐、噻虫胺、噻虫嗪、二氧化硫残留量</t>
  </si>
  <si>
    <t>萝卜</t>
  </si>
  <si>
    <t>铅(以Pb计)、毒死蜱、甲胺磷、甲拌磷、氯氟氰菊酯和高效氯氟氰菊酯、噻虫胺、噻虫嗪、氧乐果</t>
  </si>
  <si>
    <t>马铃薯</t>
  </si>
  <si>
    <t>铅(以Pb计)、镉(以Cd计)、毒死蜱、甲拌磷、氯氟氰菊酯和高效氯氟氰菊酯、氯氰菊酯和高效氯氰菊酯、噻虫嗪、乙酰甲胺磷、二氧化硫残留量</t>
  </si>
  <si>
    <t>水产品</t>
  </si>
  <si>
    <t>淡水产品</t>
  </si>
  <si>
    <t>淡水鱼</t>
  </si>
  <si>
    <t>挥发性盐基氮、镉(以Cd计)、孔雀石绿、氯霉素、呋喃唑酮代谢物、呋喃西林代谢物、呋喃妥因代谢物、五氯酚酸钠(以五氯酚计)、恩诺沙星、沙拉沙星、磺胺类(总量)、甲氧苄啶、氟苯尼考、甲硝唑、地西泮、氧氟沙星、培氟沙星、诺氟沙星</t>
  </si>
  <si>
    <t>贝类</t>
  </si>
  <si>
    <t>镉(以Cd计)、无机砷(以 As计)、孔雀石绿、氯霉素、呋喃唑酮代谢物、呋喃西林代谢物、呋喃妥因代谢物、五氯酚酸钠(以五氯酚计)、恩诺沙星、氟苯尼考、磺胺类(总量)</t>
  </si>
  <si>
    <t>水果类</t>
  </si>
  <si>
    <t>仁果类水果</t>
  </si>
  <si>
    <t>苹果</t>
  </si>
  <si>
    <t>敌敌畏、甲拌磷、克百威、氧乐果、三氯杀螨醇</t>
  </si>
  <si>
    <t>梨</t>
  </si>
  <si>
    <t>吡虫啉、敌敌畏、毒死蜱、多菌灵、克百威、氯氟氰菊酯和高效氯氟氰菊酯、氧乐果、水胺硫磷、苯醚甲环唑、咪鲜胺和咪鲜胺锰盐、噻虫嗪、乙螨唑、乙酰甲胺磷、阿维菌素</t>
  </si>
  <si>
    <t>核果类水果</t>
  </si>
  <si>
    <t>枣</t>
  </si>
  <si>
    <t>多菌灵、氟虫腈、氧乐果、糖精钠(以糖精计)</t>
  </si>
  <si>
    <t>桃</t>
  </si>
  <si>
    <t>苯醚甲环唑、敌敌畏、多菌灵、氟硅唑、克百威、氧乐果、溴氰菊酯、吡虫啉、氯氟氰菊酯和高效氯氟氰菊酯、噻虫胺、甲氨基阿维菌素苯甲酸盐</t>
  </si>
  <si>
    <t>油桃</t>
  </si>
  <si>
    <t>甲胺磷、克百威、氧乐果、敌敌畏、苯醚甲环唑、噻虫胺</t>
  </si>
  <si>
    <t>柑橘类水果</t>
  </si>
  <si>
    <t>柑、橘</t>
  </si>
  <si>
    <t>苯醚甲环唑、丙溴磷、克百威、联苯菊酯、氯唑磷、三唑磷、水胺硫磷、氧乐果、氯氟氰菊酯和高效氯氟氰菊酯、甲拌磷、2，4-滴和2，4-滴钠盐、狄氏剂、杀扑磷、敌敌畏、联苯肼酯</t>
  </si>
  <si>
    <t>柚</t>
  </si>
  <si>
    <t>水胺硫磷、联苯菊酯、氯氟氰菊酯和高效氯氟氰菊酯、氯唑磷、多菌灵、克百威、毒死蜱、噻虫胺</t>
  </si>
  <si>
    <t>柠檬</t>
  </si>
  <si>
    <t>多菌灵、克百威、联苯菊酯、水胺硫磷、乙螨唑、氯唑磷、毒死蜱</t>
  </si>
  <si>
    <t>橙</t>
  </si>
  <si>
    <t>丙溴磷、克百威、联苯菊酯、三唑磷、杀扑磷、水胺硫磷、氧乐果、2，4-滴和2，4-滴钠盐、苯醚甲环唑、氯唑磷、敌敌畏、氯氟氰菊酯和高效氯氟氰菊酯、乙酰甲胺磷</t>
  </si>
  <si>
    <t>浆果和其他
小型水果</t>
  </si>
  <si>
    <t>葡萄</t>
  </si>
  <si>
    <t>苯醚甲环唑、己唑醇、氯氰菊酯和高效氯氰菊酯、霜霉威和霜霉威盐酸盐、氧乐果、氯氟氰菊酯和高效氯氟氰菊酯、氟虫腈、氯吡脲、联苯菊酯、氟唑菌酰胺、戊唑醇、腈苯唑</t>
  </si>
  <si>
    <t>草莓</t>
  </si>
  <si>
    <t>阿维菌素、多菌灵、克百威、烯酰吗啉、氧乐果、戊菌唑、吡虫啉、乙酰甲胺磷</t>
  </si>
  <si>
    <t>猕猴桃</t>
  </si>
  <si>
    <t>敌敌畏、多菌灵、氯吡脲、氧乐果、吡唑醚菌酯</t>
  </si>
  <si>
    <t>桑葚</t>
  </si>
  <si>
    <t>脱氢乙酸及其钠盐(以脱氢乙酸计)、苯甲酸及其钠盐(以苯甲酸计)、山梨酸及其钾盐(以山梨酸计)、糖精钠(以糖精计)、三氯蔗糖、甜蜜素(以环己基氨基磺酸计)、多菌灵、氯氟氰菊酯和高效氯氟氰菊酯、纽甜</t>
  </si>
  <si>
    <t>西番莲(百香
果)</t>
  </si>
  <si>
    <t>镉(以Cd计)、苯醚甲环唑、噻虫胺、戊唑醇、氧乐果、乙酰甲胺磷</t>
  </si>
  <si>
    <t>热带和亚热
带水果</t>
  </si>
  <si>
    <t>香蕉</t>
  </si>
  <si>
    <t>苯醚甲环唑、吡唑醚菌酯、氟虫腈、腈苯唑、吡虫啉、噻虫胺、噻虫嗪、联苯菊酯、百菌清、氟唑菌酰胺、氧乐果、氯氟氰菊酯和高效氯氟氰菊酯</t>
  </si>
  <si>
    <t>芒果</t>
  </si>
  <si>
    <t>苯醚甲环唑、戊唑醇、氧乐果、吡唑醚菌酯、噻虫胺、乙酰甲胺磷、吡虫啉、噻虫嗪、噻嗪酮、氯氟氰菊酯和高效氯氟氰菊酯</t>
  </si>
  <si>
    <t>火龙果</t>
  </si>
  <si>
    <t>甲胺磷、克百威、氧乐果、乙酰甲胺磷、噻虫嗪、咪鲜胺和咪鲜胺锰盐</t>
  </si>
  <si>
    <t>荔枝</t>
  </si>
  <si>
    <t>多菌灵、氧乐果、毒死蜱、苯醚甲环唑、氯氰菊酯和高效氯氰菊酯、氯氟氰菊酯和高效氯氟氰菊酯、吡唑醚菌酯、除虫脲、氰霜唑、氟吗啉、咪鲜胺和咪鲜胺锰盐、乐果、溴氰菊酯</t>
  </si>
  <si>
    <t>鲜蛋</t>
  </si>
  <si>
    <t>鸡蛋</t>
  </si>
  <si>
    <t>甲硝唑、地美硝唑、呋喃唑酮代谢物、呋喃西林代谢物、氟虫腈、氯霉素、氟苯尼考、甲砜霉素、恩诺沙星、氧氟沙星、沙拉沙星、甲氧苄啶、磺胺类(总量)、多西环素、地克珠利、托曲珠利</t>
  </si>
  <si>
    <t>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</si>
</sst>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4">
    <font>
      <sz val="11"/>
      <color theme="1"/>
      <name val="宋体"/>
      <charset val="134"/>
      <scheme val="minor"/>
    </font>
    <font>
      <sz val="11"/>
      <color indexed="8"/>
      <name val="宋体"/>
      <charset val="134"/>
      <scheme val="minor"/>
    </font>
    <font>
      <sz val="11"/>
      <color rgb="FFFF0000"/>
      <name val="宋体"/>
      <charset val="134"/>
      <scheme val="minor"/>
    </font>
    <font>
      <sz val="11"/>
      <name val="宋体"/>
      <charset val="134"/>
      <scheme val="minor"/>
    </font>
    <font>
      <sz val="14"/>
      <name val="宋体"/>
      <charset val="134"/>
      <scheme val="major"/>
    </font>
    <font>
      <sz val="20"/>
      <name val="方正小标宋简体"/>
      <charset val="134"/>
    </font>
    <font>
      <b/>
      <sz val="10"/>
      <name val="方正书宋_GBK"/>
      <charset val="134"/>
    </font>
    <font>
      <sz val="10"/>
      <name val="宋体"/>
      <charset val="134"/>
    </font>
    <font>
      <sz val="10"/>
      <color theme="1"/>
      <name val="宋体"/>
      <charset val="134"/>
    </font>
    <font>
      <sz val="10"/>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Tahoma"/>
      <charset val="134"/>
    </font>
    <font>
      <sz val="10"/>
      <name val="DejaVu Sans"/>
      <charset val="134"/>
    </font>
    <font>
      <b/>
      <sz val="10"/>
      <name val="Times New Roman"/>
      <charset val="134"/>
    </font>
    <font>
      <b/>
      <sz val="14"/>
      <name val="宋体"/>
      <charset val="134"/>
      <scheme val="major"/>
    </font>
    <font>
      <u/>
      <sz val="14"/>
      <name val="宋体"/>
      <charset val="134"/>
      <scheme val="maj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0" fillId="0" borderId="0">
      <alignment vertical="center"/>
    </xf>
    <xf numFmtId="0" fontId="11" fillId="0" borderId="0">
      <alignment vertical="center"/>
    </xf>
    <xf numFmtId="0" fontId="0" fillId="2" borderId="5">
      <alignment vertical="center"/>
    </xf>
    <xf numFmtId="0" fontId="12" fillId="0" borderId="0">
      <alignment vertical="center"/>
    </xf>
    <xf numFmtId="0" fontId="13" fillId="0" borderId="0">
      <alignment vertical="center"/>
    </xf>
    <xf numFmtId="0" fontId="14" fillId="0" borderId="0">
      <alignment vertical="center"/>
    </xf>
    <xf numFmtId="0" fontId="15" fillId="0" borderId="6">
      <alignment vertical="center"/>
    </xf>
    <xf numFmtId="0" fontId="16" fillId="0" borderId="6">
      <alignment vertical="center"/>
    </xf>
    <xf numFmtId="0" fontId="17" fillId="0" borderId="7">
      <alignment vertical="center"/>
    </xf>
    <xf numFmtId="0" fontId="17" fillId="0" borderId="0">
      <alignment vertical="center"/>
    </xf>
    <xf numFmtId="0" fontId="18" fillId="3" borderId="8">
      <alignment vertical="center"/>
    </xf>
    <xf numFmtId="0" fontId="19" fillId="4" borderId="9">
      <alignment vertical="center"/>
    </xf>
    <xf numFmtId="0" fontId="20" fillId="4" borderId="8">
      <alignment vertical="center"/>
    </xf>
    <xf numFmtId="0" fontId="21" fillId="5" borderId="10">
      <alignment vertical="center"/>
    </xf>
    <xf numFmtId="0" fontId="22" fillId="0" borderId="11">
      <alignment vertical="center"/>
    </xf>
    <xf numFmtId="0" fontId="23" fillId="0" borderId="12">
      <alignment vertical="center"/>
    </xf>
    <xf numFmtId="0" fontId="24" fillId="6" borderId="0">
      <alignment vertical="center"/>
    </xf>
    <xf numFmtId="0" fontId="25" fillId="7" borderId="0">
      <alignment vertical="center"/>
    </xf>
    <xf numFmtId="0" fontId="26" fillId="8" borderId="0">
      <alignment vertical="center"/>
    </xf>
    <xf numFmtId="0" fontId="27" fillId="9" borderId="0">
      <alignment vertical="center"/>
    </xf>
    <xf numFmtId="0" fontId="28" fillId="10" borderId="0">
      <alignment vertical="center"/>
    </xf>
    <xf numFmtId="0" fontId="28" fillId="11" borderId="0">
      <alignment vertical="center"/>
    </xf>
    <xf numFmtId="0" fontId="27" fillId="12" borderId="0">
      <alignment vertical="center"/>
    </xf>
    <xf numFmtId="0" fontId="27" fillId="13" borderId="0">
      <alignment vertical="center"/>
    </xf>
    <xf numFmtId="0" fontId="28" fillId="14" borderId="0">
      <alignment vertical="center"/>
    </xf>
    <xf numFmtId="0" fontId="28" fillId="15" borderId="0">
      <alignment vertical="center"/>
    </xf>
    <xf numFmtId="0" fontId="27" fillId="16" borderId="0">
      <alignment vertical="center"/>
    </xf>
    <xf numFmtId="0" fontId="27" fillId="17" borderId="0">
      <alignment vertical="center"/>
    </xf>
    <xf numFmtId="0" fontId="28" fillId="18" borderId="0">
      <alignment vertical="center"/>
    </xf>
    <xf numFmtId="0" fontId="28" fillId="19" borderId="0">
      <alignment vertical="center"/>
    </xf>
    <xf numFmtId="0" fontId="27" fillId="20" borderId="0">
      <alignment vertical="center"/>
    </xf>
    <xf numFmtId="0" fontId="27" fillId="21" borderId="0">
      <alignment vertical="center"/>
    </xf>
    <xf numFmtId="0" fontId="28" fillId="22" borderId="0">
      <alignment vertical="center"/>
    </xf>
    <xf numFmtId="0" fontId="28" fillId="23" borderId="0">
      <alignment vertical="center"/>
    </xf>
    <xf numFmtId="0" fontId="27" fillId="24" borderId="0">
      <alignment vertical="center"/>
    </xf>
    <xf numFmtId="0" fontId="27" fillId="25" borderId="0">
      <alignment vertical="center"/>
    </xf>
    <xf numFmtId="0" fontId="28" fillId="26" borderId="0">
      <alignment vertical="center"/>
    </xf>
    <xf numFmtId="0" fontId="28" fillId="27" borderId="0">
      <alignment vertical="center"/>
    </xf>
    <xf numFmtId="0" fontId="27" fillId="28" borderId="0">
      <alignment vertical="center"/>
    </xf>
    <xf numFmtId="0" fontId="27" fillId="29" borderId="0">
      <alignment vertical="center"/>
    </xf>
    <xf numFmtId="0" fontId="28" fillId="30" borderId="0">
      <alignment vertical="center"/>
    </xf>
    <xf numFmtId="0" fontId="28" fillId="31" borderId="0">
      <alignment vertical="center"/>
    </xf>
    <xf numFmtId="0" fontId="27" fillId="32" borderId="0">
      <alignment vertical="center"/>
    </xf>
    <xf numFmtId="0" fontId="0" fillId="0" borderId="0">
      <alignment vertical="center"/>
    </xf>
    <xf numFmtId="0" fontId="29" fillId="0" borderId="0"/>
  </cellStyleXfs>
  <cellXfs count="41">
    <xf numFmtId="0" fontId="0" fillId="0" borderId="0" xfId="0" applyAlignment="1">
      <alignment vertical="center"/>
    </xf>
    <xf numFmtId="0" fontId="1" fillId="0" borderId="0" xfId="0" applyFont="1" applyFill="1" applyAlignment="1">
      <alignment vertical="center"/>
    </xf>
    <xf numFmtId="0" fontId="0" fillId="0" borderId="0" xfId="0" applyFont="1" applyFill="1" applyAlignment="1">
      <alignment vertical="center"/>
    </xf>
    <xf numFmtId="0" fontId="2" fillId="0" borderId="0" xfId="0" applyFont="1" applyFill="1" applyAlignment="1">
      <alignment vertical="center"/>
    </xf>
    <xf numFmtId="0" fontId="3" fillId="0" borderId="0" xfId="0" applyFont="1" applyFill="1" applyAlignment="1">
      <alignment horizontal="center" vertical="center"/>
    </xf>
    <xf numFmtId="176" fontId="3" fillId="0" borderId="0" xfId="0" applyNumberFormat="1" applyFont="1" applyFill="1" applyAlignment="1">
      <alignment vertical="center" wrapText="1"/>
    </xf>
    <xf numFmtId="43" fontId="1" fillId="0" borderId="0" xfId="0" applyNumberFormat="1" applyFont="1" applyFill="1" applyAlignment="1">
      <alignment vertical="center"/>
    </xf>
    <xf numFmtId="0" fontId="4" fillId="0" borderId="0" xfId="0" applyNumberFormat="1" applyFont="1" applyFill="1" applyAlignment="1">
      <alignment horizontal="left" vertical="center" wrapText="1"/>
    </xf>
    <xf numFmtId="0" fontId="5" fillId="0" borderId="0" xfId="0" applyNumberFormat="1" applyFont="1" applyFill="1" applyAlignment="1">
      <alignment horizontal="left" vertical="center" wrapText="1"/>
    </xf>
    <xf numFmtId="0" fontId="6"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center" vertical="center" wrapText="1"/>
    </xf>
    <xf numFmtId="1"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176" fontId="7" fillId="0" borderId="2" xfId="0" applyNumberFormat="1" applyFont="1" applyFill="1" applyBorder="1" applyAlignment="1">
      <alignment horizontal="left" vertical="center" wrapText="1"/>
    </xf>
    <xf numFmtId="0" fontId="1" fillId="0" borderId="1" xfId="0" applyFont="1" applyFill="1" applyBorder="1" applyAlignment="1">
      <alignment horizontal="center" vertical="center"/>
    </xf>
    <xf numFmtId="0" fontId="1" fillId="0" borderId="1" xfId="0" applyFont="1" applyFill="1" applyBorder="1" applyAlignment="1">
      <alignment vertical="center"/>
    </xf>
    <xf numFmtId="43" fontId="1" fillId="0" borderId="1" xfId="0" applyNumberFormat="1" applyFont="1" applyFill="1" applyBorder="1" applyAlignment="1">
      <alignment vertical="center"/>
    </xf>
    <xf numFmtId="0" fontId="1" fillId="0" borderId="1" xfId="0" applyFont="1" applyFill="1" applyBorder="1" applyAlignment="1">
      <alignment vertical="center"/>
    </xf>
    <xf numFmtId="176" fontId="7" fillId="0" borderId="1" xfId="0" applyNumberFormat="1" applyFont="1" applyFill="1" applyBorder="1" applyAlignment="1">
      <alignment horizontal="left" vertical="center" wrapText="1"/>
    </xf>
    <xf numFmtId="0" fontId="7" fillId="0" borderId="1" xfId="0" applyFont="1" applyFill="1" applyBorder="1" applyAlignment="1">
      <alignment vertical="center" wrapText="1"/>
    </xf>
    <xf numFmtId="1" fontId="7" fillId="0" borderId="1" xfId="0" applyNumberFormat="1" applyFont="1" applyFill="1" applyBorder="1" applyAlignment="1">
      <alignment vertical="center" wrapText="1"/>
    </xf>
    <xf numFmtId="1" fontId="7" fillId="0" borderId="3" xfId="0" applyNumberFormat="1" applyFont="1" applyFill="1" applyBorder="1" applyAlignment="1">
      <alignment vertical="center" wrapText="1"/>
    </xf>
    <xf numFmtId="1" fontId="8" fillId="0" borderId="1"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176" fontId="8" fillId="0" borderId="1" xfId="0" applyNumberFormat="1" applyFont="1" applyFill="1" applyBorder="1" applyAlignment="1">
      <alignment horizontal="left" vertical="center" wrapText="1"/>
    </xf>
    <xf numFmtId="0" fontId="0" fillId="0" borderId="1" xfId="0" applyFont="1" applyFill="1" applyBorder="1" applyAlignment="1">
      <alignment horizontal="center" vertical="center"/>
    </xf>
    <xf numFmtId="0" fontId="0" fillId="0" borderId="1" xfId="0" applyFont="1" applyFill="1" applyBorder="1" applyAlignment="1">
      <alignment vertical="center"/>
    </xf>
    <xf numFmtId="176" fontId="7" fillId="0" borderId="1" xfId="0" applyNumberFormat="1" applyFont="1" applyFill="1" applyBorder="1" applyAlignment="1">
      <alignment vertical="center" wrapText="1"/>
    </xf>
    <xf numFmtId="0" fontId="1" fillId="0" borderId="3" xfId="0" applyFont="1" applyFill="1" applyBorder="1" applyAlignment="1">
      <alignment horizontal="center" vertical="center"/>
    </xf>
    <xf numFmtId="1" fontId="7" fillId="0" borderId="3" xfId="0" applyNumberFormat="1" applyFont="1" applyFill="1" applyBorder="1" applyAlignment="1">
      <alignment horizontal="center" vertical="center" wrapText="1"/>
    </xf>
    <xf numFmtId="0" fontId="7" fillId="0" borderId="3" xfId="0" applyFont="1" applyFill="1" applyBorder="1" applyAlignment="1">
      <alignment horizontal="center" vertical="center" wrapText="1"/>
    </xf>
    <xf numFmtId="1" fontId="7" fillId="0" borderId="2" xfId="0"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1" fontId="9" fillId="0" borderId="1" xfId="0" applyNumberFormat="1" applyFont="1" applyFill="1" applyBorder="1" applyAlignment="1">
      <alignment horizontal="center" vertical="center" wrapText="1"/>
    </xf>
    <xf numFmtId="0" fontId="9" fillId="0" borderId="1" xfId="0" applyFont="1" applyFill="1" applyBorder="1" applyAlignment="1">
      <alignment horizontal="center" vertical="center" wrapText="1"/>
    </xf>
    <xf numFmtId="0" fontId="9" fillId="0" borderId="2" xfId="0" applyFont="1" applyFill="1" applyBorder="1" applyAlignment="1">
      <alignment horizontal="center" vertical="center" wrapText="1"/>
    </xf>
    <xf numFmtId="176" fontId="9" fillId="0" borderId="1" xfId="0" applyNumberFormat="1" applyFont="1" applyFill="1" applyBorder="1" applyAlignment="1">
      <alignment horizontal="left" vertical="center" wrapText="1"/>
    </xf>
    <xf numFmtId="0" fontId="2" fillId="0" borderId="1" xfId="0" applyFont="1" applyFill="1" applyBorder="1" applyAlignment="1">
      <alignment horizontal="center" vertical="center"/>
    </xf>
    <xf numFmtId="0" fontId="2" fillId="0" borderId="1" xfId="0" applyFont="1" applyFill="1" applyBorder="1" applyAlignment="1">
      <alignment vertical="center"/>
    </xf>
    <xf numFmtId="0" fontId="3" fillId="0" borderId="1" xfId="0" applyFont="1" applyFill="1" applyBorder="1" applyAlignment="1">
      <alignment horizontal="center" vertical="center"/>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3" xfId="49"/>
    <cellStyle name="常规 4"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46"/>
  <sheetViews>
    <sheetView tabSelected="1" workbookViewId="0">
      <selection activeCell="M5" sqref="M5"/>
    </sheetView>
  </sheetViews>
  <sheetFormatPr defaultColWidth="9" defaultRowHeight="13.5"/>
  <cols>
    <col min="1" max="1" width="5" style="4" customWidth="1"/>
    <col min="2" max="2" width="7" style="4" customWidth="1"/>
    <col min="3" max="3" width="9.875" style="4" customWidth="1"/>
    <col min="4" max="4" width="10.25" style="4" customWidth="1"/>
    <col min="5" max="5" width="12" style="4" customWidth="1"/>
    <col min="6" max="6" width="7.75" style="4" customWidth="1"/>
    <col min="7" max="7" width="52.125" style="5" customWidth="1"/>
    <col min="8" max="8" width="5.625" style="1" customWidth="1"/>
    <col min="9" max="9" width="6.875" style="1" customWidth="1"/>
    <col min="10" max="10" width="6.625" style="1" customWidth="1"/>
    <col min="11" max="11" width="9.125" style="6" customWidth="1"/>
    <col min="12" max="12" width="9.75" style="6" customWidth="1"/>
    <col min="13" max="13" width="7.875" style="1" customWidth="1"/>
    <col min="14" max="16379" width="9" style="1"/>
  </cols>
  <sheetData>
    <row r="1" s="1" customFormat="1" ht="138" customHeight="1" spans="1:13">
      <c r="A1" s="7" t="s">
        <v>0</v>
      </c>
      <c r="B1" s="8"/>
      <c r="C1" s="8"/>
      <c r="D1" s="8"/>
      <c r="E1" s="8"/>
      <c r="F1" s="8"/>
      <c r="G1" s="8"/>
      <c r="H1" s="8"/>
      <c r="I1" s="8"/>
      <c r="J1" s="8"/>
      <c r="K1" s="8"/>
      <c r="L1" s="8"/>
      <c r="M1" s="8"/>
    </row>
    <row r="2" s="1" customFormat="1" ht="37.5" spans="1:13">
      <c r="A2" s="9" t="s">
        <v>1</v>
      </c>
      <c r="B2" s="9" t="s">
        <v>2</v>
      </c>
      <c r="C2" s="9" t="s">
        <v>3</v>
      </c>
      <c r="D2" s="9" t="s">
        <v>4</v>
      </c>
      <c r="E2" s="9" t="s">
        <v>5</v>
      </c>
      <c r="F2" s="9" t="s">
        <v>6</v>
      </c>
      <c r="G2" s="10" t="s">
        <v>7</v>
      </c>
      <c r="H2" s="9" t="s">
        <v>8</v>
      </c>
      <c r="I2" s="9" t="s">
        <v>9</v>
      </c>
      <c r="J2" s="9" t="s">
        <v>10</v>
      </c>
      <c r="K2" s="9" t="s">
        <v>11</v>
      </c>
      <c r="L2" s="9" t="s">
        <v>12</v>
      </c>
      <c r="M2" s="9" t="s">
        <v>13</v>
      </c>
    </row>
    <row r="3" s="1" customFormat="1" ht="24.75" spans="1:13">
      <c r="A3" s="11">
        <v>1</v>
      </c>
      <c r="B3" s="12" t="s">
        <v>14</v>
      </c>
      <c r="C3" s="12" t="s">
        <v>15</v>
      </c>
      <c r="D3" s="12" t="s">
        <v>15</v>
      </c>
      <c r="E3" s="13" t="s">
        <v>15</v>
      </c>
      <c r="F3" s="13" t="s">
        <v>16</v>
      </c>
      <c r="G3" s="14" t="s">
        <v>17</v>
      </c>
      <c r="H3" s="15">
        <v>3</v>
      </c>
      <c r="I3" s="15"/>
      <c r="J3" s="16">
        <f>H3+I3</f>
        <v>3</v>
      </c>
      <c r="K3" s="17"/>
      <c r="L3" s="17"/>
      <c r="M3" s="18"/>
    </row>
    <row r="4" s="1" customFormat="1" ht="24.75" spans="1:13">
      <c r="A4" s="11"/>
      <c r="B4" s="12"/>
      <c r="C4" s="12" t="s">
        <v>18</v>
      </c>
      <c r="D4" s="12" t="s">
        <v>18</v>
      </c>
      <c r="E4" s="12" t="s">
        <v>18</v>
      </c>
      <c r="F4" s="12" t="s">
        <v>16</v>
      </c>
      <c r="G4" s="19" t="s">
        <v>19</v>
      </c>
      <c r="H4" s="15">
        <v>3</v>
      </c>
      <c r="I4" s="15">
        <v>3</v>
      </c>
      <c r="J4" s="16">
        <f>H4+I4</f>
        <v>6</v>
      </c>
      <c r="K4" s="17"/>
      <c r="L4" s="17"/>
      <c r="M4" s="18"/>
    </row>
    <row r="5" s="1" customFormat="1" ht="24.75" spans="1:13">
      <c r="A5" s="11"/>
      <c r="B5" s="12"/>
      <c r="C5" s="12" t="s">
        <v>20</v>
      </c>
      <c r="D5" s="12" t="s">
        <v>20</v>
      </c>
      <c r="E5" s="12" t="s">
        <v>20</v>
      </c>
      <c r="F5" s="12" t="s">
        <v>21</v>
      </c>
      <c r="G5" s="19" t="s">
        <v>22</v>
      </c>
      <c r="H5" s="15"/>
      <c r="I5" s="15">
        <v>6</v>
      </c>
      <c r="J5" s="16">
        <f>H5+I5</f>
        <v>6</v>
      </c>
      <c r="K5" s="17"/>
      <c r="L5" s="17"/>
      <c r="M5" s="18"/>
    </row>
    <row r="6" s="1" customFormat="1" spans="1:13">
      <c r="A6" s="11"/>
      <c r="B6" s="12"/>
      <c r="C6" s="12" t="s">
        <v>23</v>
      </c>
      <c r="D6" s="12" t="s">
        <v>24</v>
      </c>
      <c r="E6" s="12" t="s">
        <v>24</v>
      </c>
      <c r="F6" s="12" t="s">
        <v>21</v>
      </c>
      <c r="G6" s="19" t="s">
        <v>25</v>
      </c>
      <c r="H6" s="15"/>
      <c r="I6" s="15">
        <v>12</v>
      </c>
      <c r="J6" s="16">
        <f>H6+I6</f>
        <v>12</v>
      </c>
      <c r="K6" s="17"/>
      <c r="L6" s="17"/>
      <c r="M6" s="18"/>
    </row>
    <row r="7" s="1" customFormat="1" ht="24.75" spans="1:13">
      <c r="A7" s="11"/>
      <c r="B7" s="12"/>
      <c r="C7" s="12"/>
      <c r="D7" s="12" t="s">
        <v>26</v>
      </c>
      <c r="E7" s="12" t="s">
        <v>27</v>
      </c>
      <c r="F7" s="12" t="s">
        <v>16</v>
      </c>
      <c r="G7" s="19" t="s">
        <v>28</v>
      </c>
      <c r="H7" s="15">
        <v>1</v>
      </c>
      <c r="I7" s="15"/>
      <c r="J7" s="16">
        <f>H7+I7</f>
        <v>1</v>
      </c>
      <c r="K7" s="17"/>
      <c r="L7" s="17"/>
      <c r="M7" s="18"/>
    </row>
    <row r="8" s="1" customFormat="1" spans="1:13">
      <c r="A8" s="11"/>
      <c r="B8" s="12"/>
      <c r="C8" s="12"/>
      <c r="D8" s="12"/>
      <c r="E8" s="12" t="s">
        <v>29</v>
      </c>
      <c r="F8" s="12" t="s">
        <v>16</v>
      </c>
      <c r="G8" s="19" t="s">
        <v>30</v>
      </c>
      <c r="H8" s="15"/>
      <c r="I8" s="15"/>
      <c r="J8" s="16"/>
      <c r="K8" s="17"/>
      <c r="L8" s="17"/>
      <c r="M8" s="18"/>
    </row>
    <row r="9" s="1" customFormat="1" ht="24" spans="1:13">
      <c r="A9" s="11"/>
      <c r="B9" s="12"/>
      <c r="C9" s="12"/>
      <c r="D9" s="12"/>
      <c r="E9" s="12" t="s">
        <v>31</v>
      </c>
      <c r="F9" s="12" t="s">
        <v>16</v>
      </c>
      <c r="G9" s="19" t="s">
        <v>32</v>
      </c>
      <c r="H9" s="15">
        <v>2</v>
      </c>
      <c r="I9" s="15"/>
      <c r="J9" s="16">
        <f>H9+I9</f>
        <v>2</v>
      </c>
      <c r="K9" s="17"/>
      <c r="L9" s="17"/>
      <c r="M9" s="18"/>
    </row>
    <row r="10" s="1" customFormat="1" ht="36" spans="1:13">
      <c r="A10" s="11"/>
      <c r="B10" s="12"/>
      <c r="C10" s="12"/>
      <c r="D10" s="12" t="s">
        <v>33</v>
      </c>
      <c r="E10" s="12" t="s">
        <v>34</v>
      </c>
      <c r="F10" s="12" t="s">
        <v>16</v>
      </c>
      <c r="G10" s="19" t="s">
        <v>35</v>
      </c>
      <c r="H10" s="15"/>
      <c r="I10" s="15"/>
      <c r="J10" s="16"/>
      <c r="K10" s="17"/>
      <c r="L10" s="17"/>
      <c r="M10" s="18"/>
    </row>
    <row r="11" s="1" customFormat="1" ht="48" spans="1:13">
      <c r="A11" s="11"/>
      <c r="B11" s="12"/>
      <c r="C11" s="12"/>
      <c r="D11" s="12"/>
      <c r="E11" s="12" t="s">
        <v>36</v>
      </c>
      <c r="F11" s="12" t="s">
        <v>16</v>
      </c>
      <c r="G11" s="19" t="s">
        <v>37</v>
      </c>
      <c r="H11" s="15">
        <v>9</v>
      </c>
      <c r="I11" s="15">
        <v>9</v>
      </c>
      <c r="J11" s="16">
        <f>H11+I11</f>
        <v>18</v>
      </c>
      <c r="K11" s="17"/>
      <c r="L11" s="17"/>
      <c r="M11" s="18"/>
    </row>
    <row r="12" s="1" customFormat="1" ht="24.75" spans="1:13">
      <c r="A12" s="11">
        <v>2</v>
      </c>
      <c r="B12" s="12" t="s">
        <v>38</v>
      </c>
      <c r="C12" s="12" t="s">
        <v>39</v>
      </c>
      <c r="D12" s="12" t="s">
        <v>39</v>
      </c>
      <c r="E12" s="12" t="s">
        <v>40</v>
      </c>
      <c r="F12" s="12" t="s">
        <v>41</v>
      </c>
      <c r="G12" s="19" t="s">
        <v>42</v>
      </c>
      <c r="H12" s="15">
        <v>2</v>
      </c>
      <c r="I12" s="15"/>
      <c r="J12" s="16">
        <f>H12+I12</f>
        <v>2</v>
      </c>
      <c r="K12" s="17"/>
      <c r="L12" s="17"/>
      <c r="M12" s="18"/>
    </row>
    <row r="13" s="1" customFormat="1" ht="24.75" spans="1:13">
      <c r="A13" s="11"/>
      <c r="B13" s="12"/>
      <c r="C13" s="12"/>
      <c r="D13" s="12"/>
      <c r="E13" s="12" t="s">
        <v>43</v>
      </c>
      <c r="F13" s="12" t="s">
        <v>41</v>
      </c>
      <c r="G13" s="19" t="s">
        <v>44</v>
      </c>
      <c r="H13" s="15"/>
      <c r="I13" s="15"/>
      <c r="J13" s="16"/>
      <c r="K13" s="17"/>
      <c r="L13" s="17"/>
      <c r="M13" s="18"/>
    </row>
    <row r="14" s="1" customFormat="1" spans="1:13">
      <c r="A14" s="11"/>
      <c r="B14" s="12"/>
      <c r="C14" s="12"/>
      <c r="D14" s="12"/>
      <c r="E14" s="12" t="s">
        <v>45</v>
      </c>
      <c r="F14" s="12" t="s">
        <v>41</v>
      </c>
      <c r="G14" s="19" t="s">
        <v>46</v>
      </c>
      <c r="H14" s="15"/>
      <c r="I14" s="15">
        <v>2</v>
      </c>
      <c r="J14" s="16">
        <f>H14+I14</f>
        <v>2</v>
      </c>
      <c r="K14" s="17"/>
      <c r="L14" s="17"/>
      <c r="M14" s="18"/>
    </row>
    <row r="15" s="1" customFormat="1" ht="24" spans="1:13">
      <c r="A15" s="11"/>
      <c r="B15" s="12"/>
      <c r="C15" s="12"/>
      <c r="D15" s="12"/>
      <c r="E15" s="12" t="s">
        <v>47</v>
      </c>
      <c r="F15" s="12" t="s">
        <v>41</v>
      </c>
      <c r="G15" s="19" t="s">
        <v>48</v>
      </c>
      <c r="H15" s="15"/>
      <c r="I15" s="15"/>
      <c r="J15" s="16"/>
      <c r="K15" s="17"/>
      <c r="L15" s="17"/>
      <c r="M15" s="18"/>
    </row>
    <row r="16" s="1" customFormat="1" ht="24" spans="1:13">
      <c r="A16" s="11"/>
      <c r="B16" s="12"/>
      <c r="C16" s="12"/>
      <c r="D16" s="12"/>
      <c r="E16" s="12" t="s">
        <v>49</v>
      </c>
      <c r="F16" s="12" t="s">
        <v>41</v>
      </c>
      <c r="G16" s="19" t="s">
        <v>50</v>
      </c>
      <c r="H16" s="15">
        <v>2</v>
      </c>
      <c r="I16" s="15"/>
      <c r="J16" s="16">
        <f t="shared" ref="J16:J22" si="0">H16+I16</f>
        <v>2</v>
      </c>
      <c r="K16" s="17"/>
      <c r="L16" s="17"/>
      <c r="M16" s="18"/>
    </row>
    <row r="17" s="1" customFormat="1" ht="24" spans="1:13">
      <c r="A17" s="11"/>
      <c r="B17" s="12"/>
      <c r="C17" s="12"/>
      <c r="D17" s="12"/>
      <c r="E17" s="12" t="s">
        <v>51</v>
      </c>
      <c r="F17" s="12" t="s">
        <v>41</v>
      </c>
      <c r="G17" s="19" t="s">
        <v>52</v>
      </c>
      <c r="H17" s="15">
        <v>3</v>
      </c>
      <c r="I17" s="15">
        <v>3</v>
      </c>
      <c r="J17" s="16">
        <f t="shared" si="0"/>
        <v>6</v>
      </c>
      <c r="K17" s="17"/>
      <c r="L17" s="17"/>
      <c r="M17" s="18"/>
    </row>
    <row r="18" s="1" customFormat="1" ht="24" spans="1:13">
      <c r="A18" s="11"/>
      <c r="B18" s="12"/>
      <c r="C18" s="12"/>
      <c r="D18" s="12"/>
      <c r="E18" s="12" t="s">
        <v>53</v>
      </c>
      <c r="F18" s="12" t="s">
        <v>41</v>
      </c>
      <c r="G18" s="19" t="s">
        <v>54</v>
      </c>
      <c r="H18" s="15"/>
      <c r="I18" s="15">
        <v>2</v>
      </c>
      <c r="J18" s="16">
        <f t="shared" si="0"/>
        <v>2</v>
      </c>
      <c r="K18" s="17"/>
      <c r="L18" s="17"/>
      <c r="M18" s="18"/>
    </row>
    <row r="19" s="1" customFormat="1" ht="60" spans="1:13">
      <c r="A19" s="11">
        <v>3</v>
      </c>
      <c r="B19" s="12" t="s">
        <v>55</v>
      </c>
      <c r="C19" s="12" t="s">
        <v>56</v>
      </c>
      <c r="D19" s="12" t="s">
        <v>56</v>
      </c>
      <c r="E19" s="12" t="s">
        <v>56</v>
      </c>
      <c r="F19" s="12" t="s">
        <v>21</v>
      </c>
      <c r="G19" s="19" t="s">
        <v>57</v>
      </c>
      <c r="H19" s="15">
        <v>2</v>
      </c>
      <c r="I19" s="15">
        <v>3</v>
      </c>
      <c r="J19" s="16">
        <f t="shared" si="0"/>
        <v>5</v>
      </c>
      <c r="K19" s="17"/>
      <c r="L19" s="17"/>
      <c r="M19" s="18"/>
    </row>
    <row r="20" s="1" customFormat="1" ht="60" spans="1:13">
      <c r="A20" s="11"/>
      <c r="B20" s="12"/>
      <c r="C20" s="12" t="s">
        <v>58</v>
      </c>
      <c r="D20" s="12" t="s">
        <v>58</v>
      </c>
      <c r="E20" s="12" t="s">
        <v>58</v>
      </c>
      <c r="F20" s="12" t="s">
        <v>21</v>
      </c>
      <c r="G20" s="19" t="s">
        <v>59</v>
      </c>
      <c r="H20" s="15">
        <v>2</v>
      </c>
      <c r="I20" s="15">
        <v>3</v>
      </c>
      <c r="J20" s="16">
        <f t="shared" si="0"/>
        <v>5</v>
      </c>
      <c r="K20" s="17"/>
      <c r="L20" s="17"/>
      <c r="M20" s="18"/>
    </row>
    <row r="21" s="1" customFormat="1" ht="48.75" spans="1:13">
      <c r="A21" s="11"/>
      <c r="B21" s="12"/>
      <c r="C21" s="12" t="s">
        <v>60</v>
      </c>
      <c r="D21" s="12" t="s">
        <v>61</v>
      </c>
      <c r="E21" s="12" t="s">
        <v>62</v>
      </c>
      <c r="F21" s="12" t="s">
        <v>21</v>
      </c>
      <c r="G21" s="19" t="s">
        <v>63</v>
      </c>
      <c r="H21" s="15">
        <v>2</v>
      </c>
      <c r="I21" s="15">
        <v>3</v>
      </c>
      <c r="J21" s="16">
        <f t="shared" si="0"/>
        <v>5</v>
      </c>
      <c r="K21" s="17"/>
      <c r="L21" s="17"/>
      <c r="M21" s="18"/>
    </row>
    <row r="22" s="1" customFormat="1" ht="36" spans="1:13">
      <c r="A22" s="11"/>
      <c r="B22" s="12"/>
      <c r="C22" s="12" t="s">
        <v>64</v>
      </c>
      <c r="D22" s="12" t="s">
        <v>64</v>
      </c>
      <c r="E22" s="12" t="s">
        <v>65</v>
      </c>
      <c r="F22" s="12" t="s">
        <v>21</v>
      </c>
      <c r="G22" s="19" t="s">
        <v>66</v>
      </c>
      <c r="H22" s="15"/>
      <c r="I22" s="15">
        <v>5</v>
      </c>
      <c r="J22" s="16">
        <f t="shared" si="0"/>
        <v>5</v>
      </c>
      <c r="K22" s="17"/>
      <c r="L22" s="17"/>
      <c r="M22" s="18"/>
    </row>
    <row r="23" s="1" customFormat="1" spans="1:13">
      <c r="A23" s="11"/>
      <c r="B23" s="12"/>
      <c r="C23" s="12" t="s">
        <v>67</v>
      </c>
      <c r="D23" s="12" t="s">
        <v>67</v>
      </c>
      <c r="E23" s="12" t="s">
        <v>68</v>
      </c>
      <c r="F23" s="12" t="s">
        <v>21</v>
      </c>
      <c r="G23" s="19" t="s">
        <v>69</v>
      </c>
      <c r="H23" s="15"/>
      <c r="I23" s="15"/>
      <c r="J23" s="16"/>
      <c r="K23" s="17"/>
      <c r="L23" s="17"/>
      <c r="M23" s="18"/>
    </row>
    <row r="24" s="1" customFormat="1" ht="36" spans="1:13">
      <c r="A24" s="11"/>
      <c r="B24" s="12"/>
      <c r="C24" s="12"/>
      <c r="D24" s="12"/>
      <c r="E24" s="12" t="s">
        <v>70</v>
      </c>
      <c r="F24" s="12" t="s">
        <v>16</v>
      </c>
      <c r="G24" s="19" t="s">
        <v>71</v>
      </c>
      <c r="H24" s="15">
        <v>2</v>
      </c>
      <c r="I24" s="15"/>
      <c r="J24" s="16">
        <f>H24+I24</f>
        <v>2</v>
      </c>
      <c r="K24" s="17"/>
      <c r="L24" s="17"/>
      <c r="M24" s="18"/>
    </row>
    <row r="25" s="1" customFormat="1" ht="48" spans="1:13">
      <c r="A25" s="11"/>
      <c r="B25" s="12"/>
      <c r="C25" s="12"/>
      <c r="D25" s="12"/>
      <c r="E25" s="12" t="s">
        <v>72</v>
      </c>
      <c r="F25" s="12" t="s">
        <v>16</v>
      </c>
      <c r="G25" s="19" t="s">
        <v>73</v>
      </c>
      <c r="H25" s="15"/>
      <c r="I25" s="15"/>
      <c r="J25" s="16"/>
      <c r="K25" s="17"/>
      <c r="L25" s="17"/>
      <c r="M25" s="18"/>
    </row>
    <row r="26" s="1" customFormat="1" ht="24" spans="1:13">
      <c r="A26" s="11"/>
      <c r="B26" s="12"/>
      <c r="C26" s="12" t="s">
        <v>74</v>
      </c>
      <c r="D26" s="12" t="s">
        <v>75</v>
      </c>
      <c r="E26" s="12" t="s">
        <v>76</v>
      </c>
      <c r="F26" s="12" t="s">
        <v>21</v>
      </c>
      <c r="G26" s="19" t="s">
        <v>77</v>
      </c>
      <c r="H26" s="15"/>
      <c r="I26" s="15">
        <v>3</v>
      </c>
      <c r="J26" s="16">
        <f>H26+I26</f>
        <v>3</v>
      </c>
      <c r="K26" s="17"/>
      <c r="L26" s="17"/>
      <c r="M26" s="18"/>
    </row>
    <row r="27" s="1" customFormat="1" ht="60" spans="1:13">
      <c r="A27" s="11"/>
      <c r="B27" s="12"/>
      <c r="C27" s="12"/>
      <c r="D27" s="12"/>
      <c r="E27" s="12" t="s">
        <v>78</v>
      </c>
      <c r="F27" s="12" t="s">
        <v>21</v>
      </c>
      <c r="G27" s="19" t="s">
        <v>79</v>
      </c>
      <c r="H27" s="15"/>
      <c r="I27" s="15"/>
      <c r="J27" s="16"/>
      <c r="K27" s="17"/>
      <c r="L27" s="17"/>
      <c r="M27" s="18"/>
    </row>
    <row r="28" s="1" customFormat="1" ht="36" spans="1:13">
      <c r="A28" s="11"/>
      <c r="B28" s="12"/>
      <c r="C28" s="12"/>
      <c r="D28" s="12"/>
      <c r="E28" s="12" t="s">
        <v>80</v>
      </c>
      <c r="F28" s="12" t="s">
        <v>21</v>
      </c>
      <c r="G28" s="19" t="s">
        <v>81</v>
      </c>
      <c r="H28" s="15"/>
      <c r="I28" s="15">
        <v>15</v>
      </c>
      <c r="J28" s="16">
        <f>H28+I28</f>
        <v>15</v>
      </c>
      <c r="K28" s="17"/>
      <c r="L28" s="17"/>
      <c r="M28" s="18"/>
    </row>
    <row r="29" s="1" customFormat="1" ht="48" spans="1:13">
      <c r="A29" s="11"/>
      <c r="B29" s="12"/>
      <c r="C29" s="12"/>
      <c r="D29" s="12"/>
      <c r="E29" s="12" t="s">
        <v>82</v>
      </c>
      <c r="F29" s="12" t="s">
        <v>21</v>
      </c>
      <c r="G29" s="19" t="s">
        <v>83</v>
      </c>
      <c r="H29" s="15"/>
      <c r="I29" s="15"/>
      <c r="J29" s="16"/>
      <c r="K29" s="17"/>
      <c r="L29" s="17"/>
      <c r="M29" s="18"/>
    </row>
    <row r="30" s="1" customFormat="1" ht="36" spans="1:13">
      <c r="A30" s="11"/>
      <c r="B30" s="12"/>
      <c r="C30" s="12"/>
      <c r="D30" s="12" t="s">
        <v>84</v>
      </c>
      <c r="E30" s="12" t="s">
        <v>85</v>
      </c>
      <c r="F30" s="12" t="s">
        <v>21</v>
      </c>
      <c r="G30" s="19" t="s">
        <v>86</v>
      </c>
      <c r="H30" s="15"/>
      <c r="I30" s="15">
        <v>3</v>
      </c>
      <c r="J30" s="16">
        <f>H30+I30</f>
        <v>3</v>
      </c>
      <c r="K30" s="17"/>
      <c r="L30" s="17"/>
      <c r="M30" s="18"/>
    </row>
    <row r="31" s="1" customFormat="1" spans="1:13">
      <c r="A31" s="11"/>
      <c r="B31" s="12"/>
      <c r="C31" s="12" t="s">
        <v>87</v>
      </c>
      <c r="D31" s="12" t="s">
        <v>87</v>
      </c>
      <c r="E31" s="12" t="s">
        <v>87</v>
      </c>
      <c r="F31" s="12" t="s">
        <v>21</v>
      </c>
      <c r="G31" s="19" t="s">
        <v>88</v>
      </c>
      <c r="H31" s="15"/>
      <c r="I31" s="15">
        <v>5</v>
      </c>
      <c r="J31" s="16">
        <f>H31+I31</f>
        <v>5</v>
      </c>
      <c r="K31" s="17"/>
      <c r="L31" s="17"/>
      <c r="M31" s="18"/>
    </row>
    <row r="32" s="1" customFormat="1" ht="36" spans="1:13">
      <c r="A32" s="11"/>
      <c r="B32" s="12"/>
      <c r="C32" s="20" t="s">
        <v>89</v>
      </c>
      <c r="D32" s="20" t="s">
        <v>90</v>
      </c>
      <c r="E32" s="12" t="s">
        <v>91</v>
      </c>
      <c r="F32" s="12" t="s">
        <v>21</v>
      </c>
      <c r="G32" s="19" t="s">
        <v>92</v>
      </c>
      <c r="H32" s="15">
        <v>2</v>
      </c>
      <c r="I32" s="15">
        <v>10</v>
      </c>
      <c r="J32" s="16">
        <f>H32+I32</f>
        <v>12</v>
      </c>
      <c r="K32" s="17"/>
      <c r="L32" s="17"/>
      <c r="M32" s="18"/>
    </row>
    <row r="33" s="1" customFormat="1" ht="24" spans="1:13">
      <c r="A33" s="11">
        <v>4</v>
      </c>
      <c r="B33" s="12" t="s">
        <v>93</v>
      </c>
      <c r="C33" s="12" t="s">
        <v>94</v>
      </c>
      <c r="D33" s="12" t="s">
        <v>95</v>
      </c>
      <c r="E33" s="12" t="s">
        <v>96</v>
      </c>
      <c r="F33" s="12" t="s">
        <v>41</v>
      </c>
      <c r="G33" s="19" t="s">
        <v>97</v>
      </c>
      <c r="H33" s="15"/>
      <c r="I33" s="15"/>
      <c r="J33" s="16"/>
      <c r="K33" s="17"/>
      <c r="L33" s="17"/>
      <c r="M33" s="18"/>
    </row>
    <row r="34" s="1" customFormat="1" ht="48" spans="1:13">
      <c r="A34" s="11"/>
      <c r="B34" s="12"/>
      <c r="C34" s="12"/>
      <c r="D34" s="12" t="s">
        <v>98</v>
      </c>
      <c r="E34" s="12" t="s">
        <v>98</v>
      </c>
      <c r="F34" s="12" t="s">
        <v>41</v>
      </c>
      <c r="G34" s="19" t="s">
        <v>99</v>
      </c>
      <c r="H34" s="15"/>
      <c r="I34" s="15"/>
      <c r="J34" s="16"/>
      <c r="K34" s="17"/>
      <c r="L34" s="17"/>
      <c r="M34" s="18"/>
    </row>
    <row r="35" s="1" customFormat="1" ht="24" spans="1:13">
      <c r="A35" s="11"/>
      <c r="B35" s="12"/>
      <c r="C35" s="12" t="s">
        <v>100</v>
      </c>
      <c r="D35" s="12" t="s">
        <v>101</v>
      </c>
      <c r="E35" s="12" t="s">
        <v>101</v>
      </c>
      <c r="F35" s="12" t="s">
        <v>41</v>
      </c>
      <c r="G35" s="19" t="s">
        <v>102</v>
      </c>
      <c r="H35" s="15"/>
      <c r="I35" s="15"/>
      <c r="J35" s="16"/>
      <c r="K35" s="17"/>
      <c r="L35" s="17"/>
      <c r="M35" s="18"/>
    </row>
    <row r="36" s="1" customFormat="1" ht="84" spans="1:13">
      <c r="A36" s="11"/>
      <c r="B36" s="12"/>
      <c r="C36" s="12"/>
      <c r="D36" s="12" t="s">
        <v>103</v>
      </c>
      <c r="E36" s="12" t="s">
        <v>103</v>
      </c>
      <c r="F36" s="12" t="s">
        <v>41</v>
      </c>
      <c r="G36" s="19" t="s">
        <v>104</v>
      </c>
      <c r="H36" s="15">
        <v>6</v>
      </c>
      <c r="I36" s="15">
        <v>15</v>
      </c>
      <c r="J36" s="16">
        <f>H36+I36</f>
        <v>21</v>
      </c>
      <c r="K36" s="17"/>
      <c r="L36" s="17"/>
      <c r="M36" s="18"/>
    </row>
    <row r="37" s="1" customFormat="1" ht="60" spans="1:13">
      <c r="A37" s="11"/>
      <c r="B37" s="12"/>
      <c r="C37" s="12"/>
      <c r="D37" s="12" t="s">
        <v>105</v>
      </c>
      <c r="E37" s="12" t="s">
        <v>105</v>
      </c>
      <c r="F37" s="12" t="s">
        <v>41</v>
      </c>
      <c r="G37" s="19" t="s">
        <v>106</v>
      </c>
      <c r="H37" s="15"/>
      <c r="I37" s="15"/>
      <c r="J37" s="16"/>
      <c r="K37" s="17"/>
      <c r="L37" s="17"/>
      <c r="M37" s="18"/>
    </row>
    <row r="38" s="1" customFormat="1" ht="60" spans="1:13">
      <c r="A38" s="11"/>
      <c r="B38" s="12"/>
      <c r="C38" s="12"/>
      <c r="D38" s="12" t="s">
        <v>107</v>
      </c>
      <c r="E38" s="12" t="s">
        <v>107</v>
      </c>
      <c r="F38" s="12" t="s">
        <v>41</v>
      </c>
      <c r="G38" s="19" t="s">
        <v>108</v>
      </c>
      <c r="H38" s="15">
        <v>3</v>
      </c>
      <c r="I38" s="15"/>
      <c r="J38" s="16">
        <f>H38+I38</f>
        <v>3</v>
      </c>
      <c r="K38" s="17"/>
      <c r="L38" s="17"/>
      <c r="M38" s="18"/>
    </row>
    <row r="39" s="1" customFormat="1" ht="48" spans="1:13">
      <c r="A39" s="11"/>
      <c r="B39" s="12"/>
      <c r="C39" s="12"/>
      <c r="D39" s="12" t="s">
        <v>109</v>
      </c>
      <c r="E39" s="12" t="s">
        <v>110</v>
      </c>
      <c r="F39" s="12" t="s">
        <v>41</v>
      </c>
      <c r="G39" s="19" t="s">
        <v>111</v>
      </c>
      <c r="H39" s="15">
        <v>3</v>
      </c>
      <c r="I39" s="15">
        <v>10</v>
      </c>
      <c r="J39" s="16">
        <f>H39+I39</f>
        <v>13</v>
      </c>
      <c r="K39" s="17"/>
      <c r="L39" s="17"/>
      <c r="M39" s="18"/>
    </row>
    <row r="40" s="1" customFormat="1" ht="60" spans="1:13">
      <c r="A40" s="11"/>
      <c r="B40" s="12"/>
      <c r="C40" s="12"/>
      <c r="D40" s="12" t="s">
        <v>112</v>
      </c>
      <c r="E40" s="12" t="s">
        <v>113</v>
      </c>
      <c r="F40" s="12" t="s">
        <v>41</v>
      </c>
      <c r="G40" s="19" t="s">
        <v>114</v>
      </c>
      <c r="H40" s="15">
        <v>3</v>
      </c>
      <c r="I40" s="15">
        <v>6</v>
      </c>
      <c r="J40" s="16">
        <f>H40+I40</f>
        <v>9</v>
      </c>
      <c r="K40" s="17"/>
      <c r="L40" s="17"/>
      <c r="M40" s="18"/>
    </row>
    <row r="41" s="1" customFormat="1" ht="24.75" spans="1:13">
      <c r="A41" s="11">
        <v>5</v>
      </c>
      <c r="B41" s="12" t="s">
        <v>115</v>
      </c>
      <c r="C41" s="12" t="s">
        <v>115</v>
      </c>
      <c r="D41" s="12" t="s">
        <v>116</v>
      </c>
      <c r="E41" s="12" t="s">
        <v>117</v>
      </c>
      <c r="F41" s="12" t="s">
        <v>41</v>
      </c>
      <c r="G41" s="19" t="s">
        <v>118</v>
      </c>
      <c r="H41" s="15"/>
      <c r="I41" s="15"/>
      <c r="J41" s="16"/>
      <c r="K41" s="17"/>
      <c r="L41" s="17"/>
      <c r="M41" s="18"/>
    </row>
    <row r="42" s="1" customFormat="1" ht="24.75" spans="1:13">
      <c r="A42" s="11"/>
      <c r="B42" s="12"/>
      <c r="C42" s="12"/>
      <c r="D42" s="12"/>
      <c r="E42" s="12" t="s">
        <v>119</v>
      </c>
      <c r="F42" s="12" t="s">
        <v>41</v>
      </c>
      <c r="G42" s="19" t="s">
        <v>120</v>
      </c>
      <c r="H42" s="15"/>
      <c r="I42" s="15"/>
      <c r="J42" s="16"/>
      <c r="K42" s="17"/>
      <c r="L42" s="17"/>
      <c r="M42" s="18"/>
    </row>
    <row r="43" s="1" customFormat="1" ht="24.75" spans="1:13">
      <c r="A43" s="11"/>
      <c r="B43" s="12"/>
      <c r="C43" s="12"/>
      <c r="D43" s="12"/>
      <c r="E43" s="12" t="s">
        <v>121</v>
      </c>
      <c r="F43" s="12" t="s">
        <v>41</v>
      </c>
      <c r="G43" s="19" t="s">
        <v>122</v>
      </c>
      <c r="H43" s="15"/>
      <c r="I43" s="15"/>
      <c r="J43" s="16"/>
      <c r="K43" s="17"/>
      <c r="L43" s="17"/>
      <c r="M43" s="18"/>
    </row>
    <row r="44" s="1" customFormat="1" ht="36.75" spans="1:13">
      <c r="A44" s="11"/>
      <c r="B44" s="12"/>
      <c r="C44" s="12"/>
      <c r="D44" s="12"/>
      <c r="E44" s="12" t="s">
        <v>123</v>
      </c>
      <c r="F44" s="12" t="s">
        <v>41</v>
      </c>
      <c r="G44" s="19" t="s">
        <v>124</v>
      </c>
      <c r="H44" s="15">
        <v>3</v>
      </c>
      <c r="I44" s="15"/>
      <c r="J44" s="16">
        <f>H44+I44</f>
        <v>3</v>
      </c>
      <c r="K44" s="17"/>
      <c r="L44" s="17"/>
      <c r="M44" s="18"/>
    </row>
    <row r="45" s="1" customFormat="1" ht="24.75" spans="1:13">
      <c r="A45" s="11"/>
      <c r="B45" s="12"/>
      <c r="C45" s="12"/>
      <c r="D45" s="12"/>
      <c r="E45" s="12" t="s">
        <v>125</v>
      </c>
      <c r="F45" s="12" t="s">
        <v>41</v>
      </c>
      <c r="G45" s="19" t="s">
        <v>126</v>
      </c>
      <c r="H45" s="15"/>
      <c r="I45" s="15"/>
      <c r="J45" s="16"/>
      <c r="K45" s="17"/>
      <c r="L45" s="17"/>
      <c r="M45" s="18"/>
    </row>
    <row r="46" s="1" customFormat="1" ht="48" spans="1:13">
      <c r="A46" s="11"/>
      <c r="B46" s="12"/>
      <c r="C46" s="12"/>
      <c r="D46" s="12" t="s">
        <v>127</v>
      </c>
      <c r="E46" s="12" t="s">
        <v>128</v>
      </c>
      <c r="F46" s="12" t="s">
        <v>41</v>
      </c>
      <c r="G46" s="19" t="s">
        <v>129</v>
      </c>
      <c r="H46" s="15">
        <v>2</v>
      </c>
      <c r="I46" s="15">
        <v>5</v>
      </c>
      <c r="J46" s="16">
        <f>H46+I46</f>
        <v>7</v>
      </c>
      <c r="K46" s="17"/>
      <c r="L46" s="17"/>
      <c r="M46" s="18"/>
    </row>
    <row r="47" s="1" customFormat="1" spans="1:13">
      <c r="A47" s="11"/>
      <c r="B47" s="12"/>
      <c r="C47" s="12"/>
      <c r="D47" s="12" t="s">
        <v>130</v>
      </c>
      <c r="E47" s="12" t="s">
        <v>131</v>
      </c>
      <c r="F47" s="12" t="s">
        <v>41</v>
      </c>
      <c r="G47" s="19" t="s">
        <v>132</v>
      </c>
      <c r="H47" s="15"/>
      <c r="I47" s="15"/>
      <c r="J47" s="16"/>
      <c r="K47" s="17"/>
      <c r="L47" s="17"/>
      <c r="M47" s="18"/>
    </row>
    <row r="48" s="1" customFormat="1" ht="24" spans="1:13">
      <c r="A48" s="11"/>
      <c r="B48" s="12"/>
      <c r="C48" s="12"/>
      <c r="D48" s="12"/>
      <c r="E48" s="12" t="s">
        <v>133</v>
      </c>
      <c r="F48" s="12" t="s">
        <v>41</v>
      </c>
      <c r="G48" s="19" t="s">
        <v>134</v>
      </c>
      <c r="H48" s="15"/>
      <c r="I48" s="15"/>
      <c r="J48" s="16"/>
      <c r="K48" s="17"/>
      <c r="L48" s="17"/>
      <c r="M48" s="18"/>
    </row>
    <row r="49" s="1" customFormat="1" ht="24" spans="1:13">
      <c r="A49" s="11"/>
      <c r="B49" s="12"/>
      <c r="C49" s="12"/>
      <c r="D49" s="12"/>
      <c r="E49" s="12" t="s">
        <v>135</v>
      </c>
      <c r="F49" s="12" t="s">
        <v>41</v>
      </c>
      <c r="G49" s="19" t="s">
        <v>136</v>
      </c>
      <c r="H49" s="15"/>
      <c r="I49" s="15"/>
      <c r="J49" s="16"/>
      <c r="K49" s="17"/>
      <c r="L49" s="17"/>
      <c r="M49" s="18"/>
    </row>
    <row r="50" s="1" customFormat="1" ht="24" spans="1:13">
      <c r="A50" s="11"/>
      <c r="B50" s="12"/>
      <c r="C50" s="12"/>
      <c r="D50" s="12"/>
      <c r="E50" s="12" t="s">
        <v>137</v>
      </c>
      <c r="F50" s="12" t="s">
        <v>41</v>
      </c>
      <c r="G50" s="19" t="s">
        <v>138</v>
      </c>
      <c r="H50" s="15">
        <v>9</v>
      </c>
      <c r="I50" s="15"/>
      <c r="J50" s="16">
        <f>H50+I50</f>
        <v>9</v>
      </c>
      <c r="K50" s="17"/>
      <c r="L50" s="17"/>
      <c r="M50" s="18"/>
    </row>
    <row r="51" s="1" customFormat="1" ht="36.75" spans="1:13">
      <c r="A51" s="11">
        <v>6</v>
      </c>
      <c r="B51" s="12" t="s">
        <v>139</v>
      </c>
      <c r="C51" s="12" t="s">
        <v>139</v>
      </c>
      <c r="D51" s="12" t="s">
        <v>140</v>
      </c>
      <c r="E51" s="12" t="s">
        <v>141</v>
      </c>
      <c r="F51" s="12" t="s">
        <v>21</v>
      </c>
      <c r="G51" s="19" t="s">
        <v>142</v>
      </c>
      <c r="H51" s="15"/>
      <c r="I51" s="15"/>
      <c r="J51" s="16"/>
      <c r="K51" s="17"/>
      <c r="L51" s="17"/>
      <c r="M51" s="18"/>
    </row>
    <row r="52" s="1" customFormat="1" ht="37.5" spans="1:13">
      <c r="A52" s="11"/>
      <c r="B52" s="12"/>
      <c r="C52" s="12"/>
      <c r="D52" s="12"/>
      <c r="E52" s="12" t="s">
        <v>143</v>
      </c>
      <c r="F52" s="12" t="s">
        <v>16</v>
      </c>
      <c r="G52" s="19" t="s">
        <v>144</v>
      </c>
      <c r="H52" s="15">
        <v>1</v>
      </c>
      <c r="I52" s="15"/>
      <c r="J52" s="16">
        <f t="shared" ref="J52:J66" si="1">H52+I52</f>
        <v>1</v>
      </c>
      <c r="K52" s="17"/>
      <c r="L52" s="17"/>
      <c r="M52" s="18"/>
    </row>
    <row r="53" s="1" customFormat="1" ht="37.5" spans="1:13">
      <c r="A53" s="11"/>
      <c r="B53" s="12"/>
      <c r="C53" s="12"/>
      <c r="D53" s="12"/>
      <c r="E53" s="12" t="s">
        <v>145</v>
      </c>
      <c r="F53" s="12" t="s">
        <v>16</v>
      </c>
      <c r="G53" s="19" t="s">
        <v>146</v>
      </c>
      <c r="H53" s="15">
        <v>2</v>
      </c>
      <c r="I53" s="15">
        <v>5</v>
      </c>
      <c r="J53" s="16">
        <f t="shared" si="1"/>
        <v>7</v>
      </c>
      <c r="K53" s="17"/>
      <c r="L53" s="17"/>
      <c r="M53" s="18"/>
    </row>
    <row r="54" s="1" customFormat="1" ht="72" spans="1:13">
      <c r="A54" s="11"/>
      <c r="B54" s="12"/>
      <c r="C54" s="12"/>
      <c r="D54" s="12" t="s">
        <v>147</v>
      </c>
      <c r="E54" s="12" t="s">
        <v>148</v>
      </c>
      <c r="F54" s="12" t="s">
        <v>21</v>
      </c>
      <c r="G54" s="19" t="s">
        <v>149</v>
      </c>
      <c r="H54" s="15">
        <v>3</v>
      </c>
      <c r="I54" s="15">
        <v>10</v>
      </c>
      <c r="J54" s="16">
        <f t="shared" si="1"/>
        <v>13</v>
      </c>
      <c r="K54" s="17"/>
      <c r="L54" s="17"/>
      <c r="M54" s="18"/>
    </row>
    <row r="55" s="1" customFormat="1" ht="36" spans="1:13">
      <c r="A55" s="11"/>
      <c r="B55" s="12"/>
      <c r="C55" s="12"/>
      <c r="D55" s="12" t="s">
        <v>150</v>
      </c>
      <c r="E55" s="12" t="s">
        <v>150</v>
      </c>
      <c r="F55" s="12" t="s">
        <v>21</v>
      </c>
      <c r="G55" s="19" t="s">
        <v>151</v>
      </c>
      <c r="H55" s="15">
        <v>3</v>
      </c>
      <c r="I55" s="15">
        <v>10</v>
      </c>
      <c r="J55" s="16">
        <f t="shared" si="1"/>
        <v>13</v>
      </c>
      <c r="K55" s="17"/>
      <c r="L55" s="17"/>
      <c r="M55" s="18"/>
    </row>
    <row r="56" s="1" customFormat="1" ht="36" spans="1:13">
      <c r="A56" s="11"/>
      <c r="B56" s="12"/>
      <c r="C56" s="12"/>
      <c r="D56" s="12" t="s">
        <v>152</v>
      </c>
      <c r="E56" s="12" t="s">
        <v>153</v>
      </c>
      <c r="F56" s="12" t="s">
        <v>21</v>
      </c>
      <c r="G56" s="19" t="s">
        <v>154</v>
      </c>
      <c r="H56" s="15">
        <v>2</v>
      </c>
      <c r="I56" s="15">
        <v>10</v>
      </c>
      <c r="J56" s="16">
        <f t="shared" si="1"/>
        <v>12</v>
      </c>
      <c r="K56" s="17"/>
      <c r="L56" s="17"/>
      <c r="M56" s="18"/>
    </row>
    <row r="57" s="1" customFormat="1" ht="24" spans="1:13">
      <c r="A57" s="11"/>
      <c r="B57" s="12"/>
      <c r="C57" s="12"/>
      <c r="D57" s="12" t="s">
        <v>155</v>
      </c>
      <c r="E57" s="12" t="s">
        <v>155</v>
      </c>
      <c r="F57" s="12" t="s">
        <v>21</v>
      </c>
      <c r="G57" s="19" t="s">
        <v>156</v>
      </c>
      <c r="H57" s="15"/>
      <c r="I57" s="15">
        <v>10</v>
      </c>
      <c r="J57" s="16">
        <f t="shared" si="1"/>
        <v>10</v>
      </c>
      <c r="K57" s="17"/>
      <c r="L57" s="17"/>
      <c r="M57" s="18"/>
    </row>
    <row r="58" s="1" customFormat="1" ht="24" spans="1:13">
      <c r="A58" s="21">
        <v>7</v>
      </c>
      <c r="B58" s="20" t="s">
        <v>157</v>
      </c>
      <c r="C58" s="20" t="s">
        <v>157</v>
      </c>
      <c r="D58" s="20" t="s">
        <v>158</v>
      </c>
      <c r="E58" s="12" t="s">
        <v>159</v>
      </c>
      <c r="F58" s="12" t="s">
        <v>16</v>
      </c>
      <c r="G58" s="19" t="s">
        <v>160</v>
      </c>
      <c r="H58" s="15">
        <v>3</v>
      </c>
      <c r="I58" s="15">
        <v>5</v>
      </c>
      <c r="J58" s="16">
        <f t="shared" si="1"/>
        <v>8</v>
      </c>
      <c r="K58" s="17"/>
      <c r="L58" s="17"/>
      <c r="M58" s="18"/>
    </row>
    <row r="59" s="1" customFormat="1" ht="72" spans="1:13">
      <c r="A59" s="11">
        <v>8</v>
      </c>
      <c r="B59" s="12" t="s">
        <v>161</v>
      </c>
      <c r="C59" s="12" t="s">
        <v>161</v>
      </c>
      <c r="D59" s="12" t="s">
        <v>161</v>
      </c>
      <c r="E59" s="12" t="s">
        <v>161</v>
      </c>
      <c r="F59" s="12" t="s">
        <v>21</v>
      </c>
      <c r="G59" s="19" t="s">
        <v>162</v>
      </c>
      <c r="H59" s="15">
        <v>6</v>
      </c>
      <c r="I59" s="15">
        <v>4</v>
      </c>
      <c r="J59" s="16">
        <f t="shared" si="1"/>
        <v>10</v>
      </c>
      <c r="K59" s="17"/>
      <c r="L59" s="17"/>
      <c r="M59" s="18"/>
    </row>
    <row r="60" s="1" customFormat="1" ht="48" spans="1:13">
      <c r="A60" s="21">
        <v>9</v>
      </c>
      <c r="B60" s="20" t="s">
        <v>163</v>
      </c>
      <c r="C60" s="20" t="s">
        <v>163</v>
      </c>
      <c r="D60" s="12" t="s">
        <v>164</v>
      </c>
      <c r="E60" s="12" t="s">
        <v>165</v>
      </c>
      <c r="F60" s="12" t="s">
        <v>16</v>
      </c>
      <c r="G60" s="19" t="s">
        <v>166</v>
      </c>
      <c r="H60" s="15"/>
      <c r="I60" s="15">
        <v>10</v>
      </c>
      <c r="J60" s="16">
        <f t="shared" si="1"/>
        <v>10</v>
      </c>
      <c r="K60" s="17"/>
      <c r="L60" s="17"/>
      <c r="M60" s="18"/>
    </row>
    <row r="61" s="1" customFormat="1" ht="60" spans="1:13">
      <c r="A61" s="11">
        <v>10</v>
      </c>
      <c r="B61" s="12" t="s">
        <v>167</v>
      </c>
      <c r="C61" s="12" t="s">
        <v>167</v>
      </c>
      <c r="D61" s="12" t="s">
        <v>167</v>
      </c>
      <c r="E61" s="12" t="s">
        <v>168</v>
      </c>
      <c r="F61" s="12" t="s">
        <v>21</v>
      </c>
      <c r="G61" s="19" t="s">
        <v>169</v>
      </c>
      <c r="H61" s="15"/>
      <c r="I61" s="15">
        <v>10</v>
      </c>
      <c r="J61" s="16">
        <f t="shared" si="1"/>
        <v>10</v>
      </c>
      <c r="K61" s="17"/>
      <c r="L61" s="17"/>
      <c r="M61" s="18"/>
    </row>
    <row r="62" s="1" customFormat="1" ht="48.75" spans="1:13">
      <c r="A62" s="22">
        <v>12</v>
      </c>
      <c r="B62" s="20" t="s">
        <v>170</v>
      </c>
      <c r="C62" s="20" t="s">
        <v>170</v>
      </c>
      <c r="D62" s="12" t="s">
        <v>171</v>
      </c>
      <c r="E62" s="12" t="s">
        <v>172</v>
      </c>
      <c r="F62" s="12" t="s">
        <v>16</v>
      </c>
      <c r="G62" s="19" t="s">
        <v>173</v>
      </c>
      <c r="H62" s="15">
        <v>1</v>
      </c>
      <c r="I62" s="15"/>
      <c r="J62" s="16">
        <f t="shared" si="1"/>
        <v>1</v>
      </c>
      <c r="K62" s="17"/>
      <c r="L62" s="17"/>
      <c r="M62" s="18"/>
    </row>
    <row r="63" s="2" customFormat="1" ht="60" spans="1:13">
      <c r="A63" s="23">
        <v>13</v>
      </c>
      <c r="B63" s="24" t="s">
        <v>174</v>
      </c>
      <c r="C63" s="24" t="s">
        <v>175</v>
      </c>
      <c r="D63" s="24" t="s">
        <v>176</v>
      </c>
      <c r="E63" s="24" t="s">
        <v>176</v>
      </c>
      <c r="F63" s="24" t="s">
        <v>21</v>
      </c>
      <c r="G63" s="25" t="s">
        <v>177</v>
      </c>
      <c r="H63" s="26">
        <v>2</v>
      </c>
      <c r="I63" s="26">
        <v>5</v>
      </c>
      <c r="J63" s="16">
        <f t="shared" si="1"/>
        <v>7</v>
      </c>
      <c r="K63" s="17"/>
      <c r="L63" s="17"/>
      <c r="M63" s="27"/>
    </row>
    <row r="64" s="2" customFormat="1" ht="72" spans="1:13">
      <c r="A64" s="23"/>
      <c r="B64" s="24"/>
      <c r="C64" s="24"/>
      <c r="D64" s="24" t="s">
        <v>178</v>
      </c>
      <c r="E64" s="24" t="s">
        <v>178</v>
      </c>
      <c r="F64" s="24" t="s">
        <v>21</v>
      </c>
      <c r="G64" s="25" t="s">
        <v>179</v>
      </c>
      <c r="H64" s="26">
        <v>0</v>
      </c>
      <c r="I64" s="26">
        <v>5</v>
      </c>
      <c r="J64" s="16">
        <f t="shared" si="1"/>
        <v>5</v>
      </c>
      <c r="K64" s="17"/>
      <c r="L64" s="17"/>
      <c r="M64" s="27"/>
    </row>
    <row r="65" s="1" customFormat="1" ht="60" spans="1:13">
      <c r="A65" s="21">
        <v>14</v>
      </c>
      <c r="B65" s="20" t="s">
        <v>180</v>
      </c>
      <c r="C65" s="12" t="s">
        <v>181</v>
      </c>
      <c r="D65" s="12" t="s">
        <v>181</v>
      </c>
      <c r="E65" s="12" t="s">
        <v>182</v>
      </c>
      <c r="F65" s="12" t="s">
        <v>21</v>
      </c>
      <c r="G65" s="19" t="s">
        <v>183</v>
      </c>
      <c r="H65" s="15">
        <v>3</v>
      </c>
      <c r="I65" s="15">
        <v>5</v>
      </c>
      <c r="J65" s="16">
        <f t="shared" si="1"/>
        <v>8</v>
      </c>
      <c r="K65" s="17"/>
      <c r="L65" s="17"/>
      <c r="M65" s="18"/>
    </row>
    <row r="66" s="1" customFormat="1" ht="36" spans="1:13">
      <c r="A66" s="12">
        <v>15</v>
      </c>
      <c r="B66" s="12" t="s">
        <v>184</v>
      </c>
      <c r="C66" s="12" t="s">
        <v>185</v>
      </c>
      <c r="D66" s="12" t="s">
        <v>186</v>
      </c>
      <c r="E66" s="12" t="s">
        <v>187</v>
      </c>
      <c r="F66" s="12" t="s">
        <v>41</v>
      </c>
      <c r="G66" s="28" t="s">
        <v>188</v>
      </c>
      <c r="H66" s="29">
        <v>6</v>
      </c>
      <c r="I66" s="29">
        <v>10</v>
      </c>
      <c r="J66" s="16">
        <f t="shared" si="1"/>
        <v>16</v>
      </c>
      <c r="K66" s="17"/>
      <c r="L66" s="17"/>
      <c r="M66" s="18"/>
    </row>
    <row r="67" s="1" customFormat="1" ht="24" spans="1:13">
      <c r="A67" s="12"/>
      <c r="B67" s="12"/>
      <c r="C67" s="12" t="s">
        <v>189</v>
      </c>
      <c r="D67" s="12" t="s">
        <v>190</v>
      </c>
      <c r="E67" s="12" t="s">
        <v>190</v>
      </c>
      <c r="F67" s="12" t="s">
        <v>16</v>
      </c>
      <c r="G67" s="28" t="s">
        <v>191</v>
      </c>
      <c r="H67" s="29"/>
      <c r="I67" s="15"/>
      <c r="J67" s="16"/>
      <c r="K67" s="17"/>
      <c r="L67" s="17"/>
      <c r="M67" s="18"/>
    </row>
    <row r="68" s="1" customFormat="1" spans="1:13">
      <c r="A68" s="12"/>
      <c r="B68" s="12"/>
      <c r="C68" s="12"/>
      <c r="D68" s="12" t="s">
        <v>192</v>
      </c>
      <c r="E68" s="12" t="s">
        <v>192</v>
      </c>
      <c r="F68" s="12" t="s">
        <v>21</v>
      </c>
      <c r="G68" s="28" t="s">
        <v>193</v>
      </c>
      <c r="H68" s="15">
        <v>2</v>
      </c>
      <c r="I68" s="15">
        <v>5</v>
      </c>
      <c r="J68" s="16">
        <f>H68+I68</f>
        <v>7</v>
      </c>
      <c r="K68" s="17"/>
      <c r="L68" s="17"/>
      <c r="M68" s="18"/>
    </row>
    <row r="69" s="1" customFormat="1" ht="48" spans="1:13">
      <c r="A69" s="12"/>
      <c r="B69" s="12"/>
      <c r="C69" s="12"/>
      <c r="D69" s="12" t="s">
        <v>194</v>
      </c>
      <c r="E69" s="12" t="s">
        <v>194</v>
      </c>
      <c r="F69" s="12" t="s">
        <v>16</v>
      </c>
      <c r="G69" s="28" t="s">
        <v>195</v>
      </c>
      <c r="H69" s="29">
        <v>2</v>
      </c>
      <c r="I69" s="15">
        <v>0</v>
      </c>
      <c r="J69" s="16">
        <f>H69+I69</f>
        <v>2</v>
      </c>
      <c r="K69" s="17"/>
      <c r="L69" s="17"/>
      <c r="M69" s="18"/>
    </row>
    <row r="70" s="1" customFormat="1" ht="24" spans="1:13">
      <c r="A70" s="12"/>
      <c r="B70" s="12"/>
      <c r="C70" s="12"/>
      <c r="D70" s="12" t="s">
        <v>196</v>
      </c>
      <c r="E70" s="12" t="s">
        <v>196</v>
      </c>
      <c r="F70" s="12" t="s">
        <v>16</v>
      </c>
      <c r="G70" s="28" t="s">
        <v>197</v>
      </c>
      <c r="H70" s="15">
        <v>0</v>
      </c>
      <c r="I70" s="15">
        <v>0</v>
      </c>
      <c r="J70" s="16">
        <v>0</v>
      </c>
      <c r="K70" s="17"/>
      <c r="L70" s="17"/>
      <c r="M70" s="18"/>
    </row>
    <row r="71" s="1" customFormat="1" ht="72.75" spans="1:13">
      <c r="A71" s="21">
        <v>16</v>
      </c>
      <c r="B71" s="20" t="s">
        <v>198</v>
      </c>
      <c r="C71" s="20" t="s">
        <v>198</v>
      </c>
      <c r="D71" s="12" t="s">
        <v>199</v>
      </c>
      <c r="E71" s="12" t="s">
        <v>199</v>
      </c>
      <c r="F71" s="12" t="s">
        <v>16</v>
      </c>
      <c r="G71" s="19" t="s">
        <v>200</v>
      </c>
      <c r="H71" s="15">
        <v>3</v>
      </c>
      <c r="I71" s="15">
        <v>15</v>
      </c>
      <c r="J71" s="16">
        <f>H71+I71</f>
        <v>18</v>
      </c>
      <c r="K71" s="17"/>
      <c r="L71" s="17"/>
      <c r="M71" s="18"/>
    </row>
    <row r="72" s="1" customFormat="1" ht="84" spans="1:13">
      <c r="A72" s="11">
        <v>17</v>
      </c>
      <c r="B72" s="12" t="s">
        <v>201</v>
      </c>
      <c r="C72" s="12" t="s">
        <v>201</v>
      </c>
      <c r="D72" s="12" t="s">
        <v>202</v>
      </c>
      <c r="E72" s="12" t="s">
        <v>203</v>
      </c>
      <c r="F72" s="12" t="s">
        <v>16</v>
      </c>
      <c r="G72" s="19" t="s">
        <v>204</v>
      </c>
      <c r="H72" s="15">
        <v>3</v>
      </c>
      <c r="I72" s="15">
        <v>0</v>
      </c>
      <c r="J72" s="16">
        <f>H72+I72</f>
        <v>3</v>
      </c>
      <c r="K72" s="17"/>
      <c r="L72" s="17"/>
      <c r="M72" s="18"/>
    </row>
    <row r="73" s="1" customFormat="1" ht="60" spans="1:13">
      <c r="A73" s="11"/>
      <c r="B73" s="12"/>
      <c r="C73" s="12"/>
      <c r="D73" s="12" t="s">
        <v>205</v>
      </c>
      <c r="E73" s="12" t="s">
        <v>206</v>
      </c>
      <c r="F73" s="12" t="s">
        <v>21</v>
      </c>
      <c r="G73" s="19" t="s">
        <v>207</v>
      </c>
      <c r="H73" s="15">
        <v>0</v>
      </c>
      <c r="I73" s="15">
        <v>0</v>
      </c>
      <c r="J73" s="16">
        <v>0</v>
      </c>
      <c r="K73" s="17"/>
      <c r="L73" s="17"/>
      <c r="M73" s="18"/>
    </row>
    <row r="74" s="1" customFormat="1" ht="48.75" spans="1:13">
      <c r="A74" s="11">
        <v>18</v>
      </c>
      <c r="B74" s="12" t="s">
        <v>208</v>
      </c>
      <c r="C74" s="12" t="s">
        <v>208</v>
      </c>
      <c r="D74" s="12" t="s">
        <v>209</v>
      </c>
      <c r="E74" s="12" t="s">
        <v>210</v>
      </c>
      <c r="F74" s="12" t="s">
        <v>21</v>
      </c>
      <c r="G74" s="19" t="s">
        <v>211</v>
      </c>
      <c r="H74" s="15">
        <v>2</v>
      </c>
      <c r="I74" s="15">
        <v>0</v>
      </c>
      <c r="J74" s="16">
        <f>H74+I74</f>
        <v>2</v>
      </c>
      <c r="K74" s="17"/>
      <c r="L74" s="17"/>
      <c r="M74" s="18"/>
    </row>
    <row r="75" s="1" customFormat="1" ht="48.75" spans="1:13">
      <c r="A75" s="11"/>
      <c r="B75" s="12"/>
      <c r="C75" s="12"/>
      <c r="D75" s="12"/>
      <c r="E75" s="12" t="s">
        <v>212</v>
      </c>
      <c r="F75" s="12" t="s">
        <v>21</v>
      </c>
      <c r="G75" s="19" t="s">
        <v>211</v>
      </c>
      <c r="H75" s="15">
        <v>0</v>
      </c>
      <c r="I75" s="15">
        <v>0</v>
      </c>
      <c r="J75" s="16">
        <v>0</v>
      </c>
      <c r="K75" s="17"/>
      <c r="L75" s="17"/>
      <c r="M75" s="18"/>
    </row>
    <row r="76" s="1" customFormat="1" ht="36.75" spans="1:13">
      <c r="A76" s="11"/>
      <c r="B76" s="12"/>
      <c r="C76" s="12"/>
      <c r="D76" s="12"/>
      <c r="E76" s="12" t="s">
        <v>213</v>
      </c>
      <c r="F76" s="12" t="s">
        <v>21</v>
      </c>
      <c r="G76" s="19" t="s">
        <v>214</v>
      </c>
      <c r="H76" s="15">
        <v>1</v>
      </c>
      <c r="I76" s="15">
        <v>0</v>
      </c>
      <c r="J76" s="16">
        <f t="shared" ref="J76:J83" si="2">H76+I76</f>
        <v>1</v>
      </c>
      <c r="K76" s="17"/>
      <c r="L76" s="17"/>
      <c r="M76" s="18"/>
    </row>
    <row r="77" s="1" customFormat="1" ht="36" spans="1:13">
      <c r="A77" s="21">
        <v>19</v>
      </c>
      <c r="B77" s="20" t="s">
        <v>215</v>
      </c>
      <c r="C77" s="20" t="s">
        <v>215</v>
      </c>
      <c r="D77" s="12" t="s">
        <v>216</v>
      </c>
      <c r="E77" s="12" t="s">
        <v>216</v>
      </c>
      <c r="F77" s="12" t="s">
        <v>16</v>
      </c>
      <c r="G77" s="19" t="s">
        <v>217</v>
      </c>
      <c r="H77" s="15"/>
      <c r="I77" s="15">
        <v>5</v>
      </c>
      <c r="J77" s="16">
        <f t="shared" si="2"/>
        <v>5</v>
      </c>
      <c r="K77" s="17"/>
      <c r="L77" s="17"/>
      <c r="M77" s="18"/>
    </row>
    <row r="78" s="1" customFormat="1" spans="1:13">
      <c r="A78" s="30">
        <v>21</v>
      </c>
      <c r="B78" s="31" t="s">
        <v>218</v>
      </c>
      <c r="C78" s="31" t="s">
        <v>218</v>
      </c>
      <c r="D78" s="31" t="s">
        <v>218</v>
      </c>
      <c r="E78" s="12" t="s">
        <v>219</v>
      </c>
      <c r="F78" s="12" t="s">
        <v>21</v>
      </c>
      <c r="G78" s="19" t="s">
        <v>220</v>
      </c>
      <c r="H78" s="15">
        <v>2</v>
      </c>
      <c r="I78" s="15"/>
      <c r="J78" s="16">
        <f t="shared" si="2"/>
        <v>2</v>
      </c>
      <c r="K78" s="17"/>
      <c r="L78" s="17"/>
      <c r="M78" s="18"/>
    </row>
    <row r="79" s="1" customFormat="1" spans="1:13">
      <c r="A79" s="32"/>
      <c r="B79" s="13"/>
      <c r="C79" s="13"/>
      <c r="D79" s="13"/>
      <c r="E79" s="12" t="s">
        <v>221</v>
      </c>
      <c r="F79" s="12" t="s">
        <v>21</v>
      </c>
      <c r="G79" s="19" t="s">
        <v>222</v>
      </c>
      <c r="H79" s="15"/>
      <c r="I79" s="15">
        <v>5</v>
      </c>
      <c r="J79" s="16">
        <f t="shared" si="2"/>
        <v>5</v>
      </c>
      <c r="K79" s="17"/>
      <c r="L79" s="17"/>
      <c r="M79" s="18"/>
    </row>
    <row r="80" s="1" customFormat="1" ht="24" spans="1:13">
      <c r="A80" s="11">
        <v>23</v>
      </c>
      <c r="B80" s="12" t="s">
        <v>223</v>
      </c>
      <c r="C80" s="12" t="s">
        <v>223</v>
      </c>
      <c r="D80" s="12" t="s">
        <v>224</v>
      </c>
      <c r="E80" s="12" t="s">
        <v>224</v>
      </c>
      <c r="F80" s="12" t="s">
        <v>21</v>
      </c>
      <c r="G80" s="19" t="s">
        <v>225</v>
      </c>
      <c r="H80" s="15"/>
      <c r="I80" s="15">
        <v>5</v>
      </c>
      <c r="J80" s="16">
        <f t="shared" si="2"/>
        <v>5</v>
      </c>
      <c r="K80" s="17"/>
      <c r="L80" s="17"/>
      <c r="M80" s="18"/>
    </row>
    <row r="81" s="1" customFormat="1" ht="48" spans="1:13">
      <c r="A81" s="11"/>
      <c r="B81" s="12"/>
      <c r="C81" s="12"/>
      <c r="D81" s="20" t="s">
        <v>226</v>
      </c>
      <c r="E81" s="12" t="s">
        <v>227</v>
      </c>
      <c r="F81" s="12" t="s">
        <v>16</v>
      </c>
      <c r="G81" s="19" t="s">
        <v>228</v>
      </c>
      <c r="H81" s="15">
        <v>2</v>
      </c>
      <c r="I81" s="15">
        <v>5</v>
      </c>
      <c r="J81" s="16">
        <f t="shared" si="2"/>
        <v>7</v>
      </c>
      <c r="K81" s="17"/>
      <c r="L81" s="17"/>
      <c r="M81" s="18"/>
    </row>
    <row r="82" s="1" customFormat="1" ht="96" spans="1:13">
      <c r="A82" s="11">
        <v>24</v>
      </c>
      <c r="B82" s="12" t="s">
        <v>229</v>
      </c>
      <c r="C82" s="12" t="s">
        <v>229</v>
      </c>
      <c r="D82" s="12" t="s">
        <v>230</v>
      </c>
      <c r="E82" s="12" t="s">
        <v>230</v>
      </c>
      <c r="F82" s="12" t="s">
        <v>16</v>
      </c>
      <c r="G82" s="19" t="s">
        <v>231</v>
      </c>
      <c r="H82" s="15">
        <v>3</v>
      </c>
      <c r="I82" s="15">
        <v>5</v>
      </c>
      <c r="J82" s="16">
        <f t="shared" si="2"/>
        <v>8</v>
      </c>
      <c r="K82" s="17"/>
      <c r="L82" s="17"/>
      <c r="M82" s="18"/>
    </row>
    <row r="83" s="1" customFormat="1" ht="84" spans="1:13">
      <c r="A83" s="11"/>
      <c r="B83" s="12"/>
      <c r="C83" s="12"/>
      <c r="D83" s="12" t="s">
        <v>232</v>
      </c>
      <c r="E83" s="12" t="s">
        <v>232</v>
      </c>
      <c r="F83" s="12" t="s">
        <v>16</v>
      </c>
      <c r="G83" s="19" t="s">
        <v>233</v>
      </c>
      <c r="H83" s="15">
        <v>9</v>
      </c>
      <c r="I83" s="15">
        <v>5</v>
      </c>
      <c r="J83" s="16">
        <f t="shared" si="2"/>
        <v>14</v>
      </c>
      <c r="K83" s="17"/>
      <c r="L83" s="17"/>
      <c r="M83" s="18"/>
    </row>
    <row r="84" s="1" customFormat="1" ht="48" spans="1:13">
      <c r="A84" s="11"/>
      <c r="B84" s="12"/>
      <c r="C84" s="12"/>
      <c r="D84" s="12" t="s">
        <v>234</v>
      </c>
      <c r="E84" s="12" t="s">
        <v>234</v>
      </c>
      <c r="F84" s="12" t="s">
        <v>16</v>
      </c>
      <c r="G84" s="19" t="s">
        <v>235</v>
      </c>
      <c r="H84" s="15"/>
      <c r="I84" s="15"/>
      <c r="J84" s="16"/>
      <c r="K84" s="17"/>
      <c r="L84" s="17"/>
      <c r="M84" s="18"/>
    </row>
    <row r="85" s="1" customFormat="1" ht="96" spans="1:13">
      <c r="A85" s="11"/>
      <c r="B85" s="12"/>
      <c r="C85" s="12"/>
      <c r="D85" s="12" t="s">
        <v>229</v>
      </c>
      <c r="E85" s="12" t="s">
        <v>229</v>
      </c>
      <c r="F85" s="12" t="s">
        <v>16</v>
      </c>
      <c r="G85" s="19" t="s">
        <v>236</v>
      </c>
      <c r="H85" s="15">
        <v>9</v>
      </c>
      <c r="I85" s="15">
        <v>15</v>
      </c>
      <c r="J85" s="16">
        <f>H85+I85</f>
        <v>24</v>
      </c>
      <c r="K85" s="17"/>
      <c r="L85" s="17"/>
      <c r="M85" s="18"/>
    </row>
    <row r="86" s="1" customFormat="1" ht="48.75" spans="1:13">
      <c r="A86" s="11">
        <v>25</v>
      </c>
      <c r="B86" s="12" t="s">
        <v>237</v>
      </c>
      <c r="C86" s="12" t="s">
        <v>237</v>
      </c>
      <c r="D86" s="12" t="s">
        <v>238</v>
      </c>
      <c r="E86" s="12" t="s">
        <v>239</v>
      </c>
      <c r="F86" s="12" t="s">
        <v>16</v>
      </c>
      <c r="G86" s="19" t="s">
        <v>240</v>
      </c>
      <c r="H86" s="15"/>
      <c r="I86" s="15"/>
      <c r="J86" s="16"/>
      <c r="K86" s="17"/>
      <c r="L86" s="17"/>
      <c r="M86" s="18"/>
    </row>
    <row r="87" s="1" customFormat="1" ht="36" spans="1:13">
      <c r="A87" s="11"/>
      <c r="B87" s="12"/>
      <c r="C87" s="12"/>
      <c r="D87" s="12" t="s">
        <v>241</v>
      </c>
      <c r="E87" s="12" t="s">
        <v>242</v>
      </c>
      <c r="F87" s="12" t="s">
        <v>16</v>
      </c>
      <c r="G87" s="19" t="s">
        <v>243</v>
      </c>
      <c r="H87" s="15">
        <v>1</v>
      </c>
      <c r="I87" s="15"/>
      <c r="J87" s="16">
        <f>H87+I87</f>
        <v>1</v>
      </c>
      <c r="K87" s="17"/>
      <c r="L87" s="17"/>
      <c r="M87" s="18"/>
    </row>
    <row r="88" s="1" customFormat="1" ht="72" spans="1:13">
      <c r="A88" s="11"/>
      <c r="B88" s="12"/>
      <c r="C88" s="12"/>
      <c r="D88" s="12"/>
      <c r="E88" s="12" t="s">
        <v>244</v>
      </c>
      <c r="F88" s="12" t="s">
        <v>16</v>
      </c>
      <c r="G88" s="19" t="s">
        <v>245</v>
      </c>
      <c r="H88" s="15">
        <v>3</v>
      </c>
      <c r="I88" s="15"/>
      <c r="J88" s="16">
        <f>H88+I88</f>
        <v>3</v>
      </c>
      <c r="K88" s="17"/>
      <c r="L88" s="17"/>
      <c r="M88" s="18"/>
    </row>
    <row r="89" s="1" customFormat="1" ht="48" spans="1:13">
      <c r="A89" s="11"/>
      <c r="B89" s="12"/>
      <c r="C89" s="12"/>
      <c r="D89" s="12" t="s">
        <v>246</v>
      </c>
      <c r="E89" s="12" t="s">
        <v>247</v>
      </c>
      <c r="F89" s="12" t="s">
        <v>16</v>
      </c>
      <c r="G89" s="19" t="s">
        <v>248</v>
      </c>
      <c r="H89" s="15"/>
      <c r="I89" s="15"/>
      <c r="J89" s="16"/>
      <c r="K89" s="17"/>
      <c r="L89" s="17"/>
      <c r="M89" s="18"/>
    </row>
    <row r="90" s="1" customFormat="1" ht="48" spans="1:13">
      <c r="A90" s="11">
        <v>31</v>
      </c>
      <c r="B90" s="12" t="s">
        <v>249</v>
      </c>
      <c r="C90" s="12" t="s">
        <v>250</v>
      </c>
      <c r="D90" s="12" t="s">
        <v>251</v>
      </c>
      <c r="E90" s="12" t="s">
        <v>252</v>
      </c>
      <c r="F90" s="12" t="s">
        <v>21</v>
      </c>
      <c r="G90" s="19" t="s">
        <v>253</v>
      </c>
      <c r="H90" s="15">
        <v>3</v>
      </c>
      <c r="I90" s="15"/>
      <c r="J90" s="16">
        <f>H90+I90</f>
        <v>3</v>
      </c>
      <c r="K90" s="17"/>
      <c r="L90" s="17"/>
      <c r="M90" s="18"/>
    </row>
    <row r="91" s="1" customFormat="1" ht="36" spans="1:13">
      <c r="A91" s="11"/>
      <c r="B91" s="12"/>
      <c r="C91" s="12"/>
      <c r="D91" s="12"/>
      <c r="E91" s="12" t="s">
        <v>254</v>
      </c>
      <c r="F91" s="12" t="s">
        <v>21</v>
      </c>
      <c r="G91" s="19" t="s">
        <v>255</v>
      </c>
      <c r="H91" s="15">
        <v>3</v>
      </c>
      <c r="I91" s="15"/>
      <c r="J91" s="16">
        <f>H91+I91</f>
        <v>3</v>
      </c>
      <c r="K91" s="17"/>
      <c r="L91" s="17"/>
      <c r="M91" s="18"/>
    </row>
    <row r="92" s="1" customFormat="1" ht="36" spans="1:13">
      <c r="A92" s="11"/>
      <c r="B92" s="12"/>
      <c r="C92" s="12" t="s">
        <v>256</v>
      </c>
      <c r="D92" s="12" t="s">
        <v>256</v>
      </c>
      <c r="E92" s="12" t="s">
        <v>257</v>
      </c>
      <c r="F92" s="12" t="s">
        <v>16</v>
      </c>
      <c r="G92" s="19" t="s">
        <v>258</v>
      </c>
      <c r="H92" s="15">
        <v>3</v>
      </c>
      <c r="I92" s="15"/>
      <c r="J92" s="16">
        <f>H92+I92</f>
        <v>3</v>
      </c>
      <c r="K92" s="17"/>
      <c r="L92" s="17"/>
      <c r="M92" s="18"/>
    </row>
    <row r="93" s="1" customFormat="1" ht="24" spans="1:13">
      <c r="A93" s="11"/>
      <c r="B93" s="12"/>
      <c r="C93" s="12" t="s">
        <v>259</v>
      </c>
      <c r="D93" s="12" t="s">
        <v>260</v>
      </c>
      <c r="E93" s="12" t="s">
        <v>261</v>
      </c>
      <c r="F93" s="12" t="s">
        <v>16</v>
      </c>
      <c r="G93" s="19" t="s">
        <v>262</v>
      </c>
      <c r="H93" s="15"/>
      <c r="I93" s="15"/>
      <c r="J93" s="16"/>
      <c r="K93" s="17"/>
      <c r="L93" s="17"/>
      <c r="M93" s="18"/>
    </row>
    <row r="94" s="1" customFormat="1" ht="24" spans="1:13">
      <c r="A94" s="11"/>
      <c r="B94" s="12"/>
      <c r="C94" s="12" t="s">
        <v>263</v>
      </c>
      <c r="D94" s="12" t="s">
        <v>263</v>
      </c>
      <c r="E94" s="12" t="s">
        <v>264</v>
      </c>
      <c r="F94" s="12" t="s">
        <v>16</v>
      </c>
      <c r="G94" s="19" t="s">
        <v>265</v>
      </c>
      <c r="H94" s="15">
        <v>3</v>
      </c>
      <c r="I94" s="15"/>
      <c r="J94" s="16">
        <f t="shared" ref="J94:J99" si="3">H94+I94</f>
        <v>3</v>
      </c>
      <c r="K94" s="17"/>
      <c r="L94" s="17"/>
      <c r="M94" s="18"/>
    </row>
    <row r="95" s="1" customFormat="1" ht="36" spans="1:13">
      <c r="A95" s="11"/>
      <c r="B95" s="12"/>
      <c r="C95" s="12" t="s">
        <v>266</v>
      </c>
      <c r="D95" s="12" t="s">
        <v>267</v>
      </c>
      <c r="E95" s="12" t="s">
        <v>268</v>
      </c>
      <c r="F95" s="12" t="s">
        <v>41</v>
      </c>
      <c r="G95" s="19" t="s">
        <v>269</v>
      </c>
      <c r="H95" s="15">
        <v>10</v>
      </c>
      <c r="I95" s="15">
        <v>10</v>
      </c>
      <c r="J95" s="16">
        <f t="shared" si="3"/>
        <v>20</v>
      </c>
      <c r="K95" s="17"/>
      <c r="L95" s="17"/>
      <c r="M95" s="18"/>
    </row>
    <row r="96" s="1" customFormat="1" ht="48" spans="1:13">
      <c r="A96" s="11"/>
      <c r="B96" s="12"/>
      <c r="C96" s="12"/>
      <c r="D96" s="12"/>
      <c r="E96" s="12" t="s">
        <v>270</v>
      </c>
      <c r="F96" s="12" t="s">
        <v>16</v>
      </c>
      <c r="G96" s="19" t="s">
        <v>269</v>
      </c>
      <c r="H96" s="15"/>
      <c r="I96" s="15">
        <v>3</v>
      </c>
      <c r="J96" s="16">
        <f t="shared" si="3"/>
        <v>3</v>
      </c>
      <c r="K96" s="17"/>
      <c r="L96" s="17"/>
      <c r="M96" s="18"/>
    </row>
    <row r="97" s="1" customFormat="1" ht="48" spans="1:13">
      <c r="A97" s="11">
        <v>33</v>
      </c>
      <c r="B97" s="12" t="s">
        <v>271</v>
      </c>
      <c r="C97" s="12" t="s">
        <v>271</v>
      </c>
      <c r="D97" s="31" t="s">
        <v>272</v>
      </c>
      <c r="E97" s="12" t="s">
        <v>273</v>
      </c>
      <c r="F97" s="12" t="s">
        <v>41</v>
      </c>
      <c r="G97" s="19" t="s">
        <v>274</v>
      </c>
      <c r="H97" s="15">
        <v>10</v>
      </c>
      <c r="I97" s="15"/>
      <c r="J97" s="16">
        <f t="shared" si="3"/>
        <v>10</v>
      </c>
      <c r="K97" s="17"/>
      <c r="L97" s="17"/>
      <c r="M97" s="18"/>
    </row>
    <row r="98" s="1" customFormat="1" ht="48" spans="1:13">
      <c r="A98" s="11"/>
      <c r="B98" s="12"/>
      <c r="C98" s="12"/>
      <c r="D98" s="33"/>
      <c r="E98" s="12" t="s">
        <v>275</v>
      </c>
      <c r="F98" s="12" t="s">
        <v>41</v>
      </c>
      <c r="G98" s="19" t="s">
        <v>276</v>
      </c>
      <c r="H98" s="15">
        <v>6</v>
      </c>
      <c r="I98" s="15"/>
      <c r="J98" s="16">
        <f t="shared" si="3"/>
        <v>6</v>
      </c>
      <c r="K98" s="17"/>
      <c r="L98" s="17"/>
      <c r="M98" s="18"/>
    </row>
    <row r="99" s="1" customFormat="1" ht="36" spans="1:13">
      <c r="A99" s="11"/>
      <c r="B99" s="12"/>
      <c r="C99" s="12"/>
      <c r="D99" s="33"/>
      <c r="E99" s="12" t="s">
        <v>277</v>
      </c>
      <c r="F99" s="12" t="s">
        <v>41</v>
      </c>
      <c r="G99" s="19" t="s">
        <v>278</v>
      </c>
      <c r="H99" s="15">
        <v>6</v>
      </c>
      <c r="I99" s="15"/>
      <c r="J99" s="16">
        <f t="shared" si="3"/>
        <v>6</v>
      </c>
      <c r="K99" s="17"/>
      <c r="L99" s="17"/>
      <c r="M99" s="18"/>
    </row>
    <row r="100" s="1" customFormat="1" ht="24" spans="1:13">
      <c r="A100" s="11"/>
      <c r="B100" s="12"/>
      <c r="C100" s="12"/>
      <c r="D100" s="13"/>
      <c r="E100" s="12" t="s">
        <v>279</v>
      </c>
      <c r="F100" s="12" t="s">
        <v>41</v>
      </c>
      <c r="G100" s="19" t="s">
        <v>280</v>
      </c>
      <c r="H100" s="15"/>
      <c r="I100" s="15"/>
      <c r="J100" s="16"/>
      <c r="K100" s="17"/>
      <c r="L100" s="17"/>
      <c r="M100" s="18"/>
    </row>
    <row r="101" s="1" customFormat="1" ht="48" spans="1:13">
      <c r="A101" s="11"/>
      <c r="B101" s="12"/>
      <c r="C101" s="12"/>
      <c r="D101" s="31" t="s">
        <v>281</v>
      </c>
      <c r="E101" s="12" t="s">
        <v>282</v>
      </c>
      <c r="F101" s="12" t="s">
        <v>41</v>
      </c>
      <c r="G101" s="19" t="s">
        <v>283</v>
      </c>
      <c r="H101" s="15">
        <v>3</v>
      </c>
      <c r="I101" s="15"/>
      <c r="J101" s="16">
        <f>H101+I101</f>
        <v>3</v>
      </c>
      <c r="K101" s="17"/>
      <c r="L101" s="17"/>
      <c r="M101" s="18"/>
    </row>
    <row r="102" s="1" customFormat="1" ht="24" spans="1:13">
      <c r="A102" s="11"/>
      <c r="B102" s="12"/>
      <c r="C102" s="12"/>
      <c r="D102" s="33"/>
      <c r="E102" s="12" t="s">
        <v>284</v>
      </c>
      <c r="F102" s="12" t="s">
        <v>41</v>
      </c>
      <c r="G102" s="19" t="s">
        <v>285</v>
      </c>
      <c r="H102" s="15"/>
      <c r="I102" s="15"/>
      <c r="J102" s="16"/>
      <c r="K102" s="17"/>
      <c r="L102" s="17"/>
      <c r="M102" s="18"/>
    </row>
    <row r="103" s="3" customFormat="1" ht="24" spans="1:13">
      <c r="A103" s="34"/>
      <c r="B103" s="35"/>
      <c r="C103" s="35"/>
      <c r="D103" s="36"/>
      <c r="E103" s="35" t="s">
        <v>286</v>
      </c>
      <c r="F103" s="35" t="s">
        <v>41</v>
      </c>
      <c r="G103" s="37" t="s">
        <v>287</v>
      </c>
      <c r="H103" s="38"/>
      <c r="I103" s="38"/>
      <c r="J103" s="16"/>
      <c r="K103" s="17"/>
      <c r="L103" s="17"/>
      <c r="M103" s="39"/>
    </row>
    <row r="104" s="1" customFormat="1" ht="24.75" spans="1:13">
      <c r="A104" s="11">
        <v>34</v>
      </c>
      <c r="B104" s="12" t="s">
        <v>288</v>
      </c>
      <c r="C104" s="12" t="s">
        <v>288</v>
      </c>
      <c r="D104" s="12" t="s">
        <v>289</v>
      </c>
      <c r="E104" s="12" t="s">
        <v>289</v>
      </c>
      <c r="F104" s="12" t="s">
        <v>16</v>
      </c>
      <c r="G104" s="19" t="s">
        <v>290</v>
      </c>
      <c r="H104" s="15">
        <v>2</v>
      </c>
      <c r="I104" s="15"/>
      <c r="J104" s="16">
        <f t="shared" ref="J104:J118" si="4">H104+I104</f>
        <v>2</v>
      </c>
      <c r="K104" s="17"/>
      <c r="L104" s="17"/>
      <c r="M104" s="18"/>
    </row>
    <row r="105" s="1" customFormat="1" ht="24" spans="1:13">
      <c r="A105" s="11"/>
      <c r="B105" s="12"/>
      <c r="C105" s="12"/>
      <c r="D105" s="12" t="s">
        <v>291</v>
      </c>
      <c r="E105" s="12" t="s">
        <v>291</v>
      </c>
      <c r="F105" s="12" t="s">
        <v>16</v>
      </c>
      <c r="G105" s="19" t="s">
        <v>292</v>
      </c>
      <c r="H105" s="15">
        <v>2</v>
      </c>
      <c r="I105" s="15"/>
      <c r="J105" s="16">
        <f t="shared" si="4"/>
        <v>2</v>
      </c>
      <c r="K105" s="17"/>
      <c r="L105" s="17"/>
      <c r="M105" s="18"/>
    </row>
    <row r="106" s="1" customFormat="1" ht="36" spans="1:13">
      <c r="A106" s="11"/>
      <c r="B106" s="12"/>
      <c r="C106" s="12"/>
      <c r="D106" s="12" t="s">
        <v>293</v>
      </c>
      <c r="E106" s="12" t="s">
        <v>294</v>
      </c>
      <c r="F106" s="12" t="s">
        <v>16</v>
      </c>
      <c r="G106" s="19" t="s">
        <v>295</v>
      </c>
      <c r="H106" s="15">
        <v>3</v>
      </c>
      <c r="I106" s="15"/>
      <c r="J106" s="16">
        <f t="shared" si="4"/>
        <v>3</v>
      </c>
      <c r="K106" s="17"/>
      <c r="L106" s="17"/>
      <c r="M106" s="18"/>
    </row>
    <row r="107" s="1" customFormat="1" ht="48" spans="1:13">
      <c r="A107" s="11"/>
      <c r="B107" s="12"/>
      <c r="C107" s="12"/>
      <c r="D107" s="12"/>
      <c r="E107" s="12" t="s">
        <v>296</v>
      </c>
      <c r="F107" s="12" t="s">
        <v>16</v>
      </c>
      <c r="G107" s="19" t="s">
        <v>297</v>
      </c>
      <c r="H107" s="15">
        <v>6</v>
      </c>
      <c r="I107" s="15"/>
      <c r="J107" s="16">
        <f t="shared" si="4"/>
        <v>6</v>
      </c>
      <c r="K107" s="17"/>
      <c r="L107" s="17"/>
      <c r="M107" s="18"/>
    </row>
    <row r="108" s="1" customFormat="1" ht="24" spans="1:13">
      <c r="A108" s="11"/>
      <c r="B108" s="12"/>
      <c r="C108" s="12"/>
      <c r="D108" s="12" t="s">
        <v>298</v>
      </c>
      <c r="E108" s="12" t="s">
        <v>299</v>
      </c>
      <c r="F108" s="12" t="s">
        <v>16</v>
      </c>
      <c r="G108" s="19" t="s">
        <v>300</v>
      </c>
      <c r="H108" s="15">
        <v>3</v>
      </c>
      <c r="I108" s="15"/>
      <c r="J108" s="16">
        <f t="shared" si="4"/>
        <v>3</v>
      </c>
      <c r="K108" s="17"/>
      <c r="L108" s="17"/>
      <c r="M108" s="18"/>
    </row>
    <row r="109" s="1" customFormat="1" ht="24" spans="1:13">
      <c r="A109" s="11"/>
      <c r="B109" s="12"/>
      <c r="C109" s="12"/>
      <c r="D109" s="12"/>
      <c r="E109" s="12" t="s">
        <v>301</v>
      </c>
      <c r="F109" s="12" t="s">
        <v>16</v>
      </c>
      <c r="G109" s="19" t="s">
        <v>302</v>
      </c>
      <c r="H109" s="15">
        <v>2</v>
      </c>
      <c r="I109" s="15"/>
      <c r="J109" s="16">
        <f t="shared" si="4"/>
        <v>2</v>
      </c>
      <c r="K109" s="17"/>
      <c r="L109" s="17"/>
      <c r="M109" s="18"/>
    </row>
    <row r="110" s="1" customFormat="1" ht="48" spans="1:13">
      <c r="A110" s="11"/>
      <c r="B110" s="12"/>
      <c r="C110" s="12"/>
      <c r="D110" s="12"/>
      <c r="E110" s="12" t="s">
        <v>303</v>
      </c>
      <c r="F110" s="12" t="s">
        <v>16</v>
      </c>
      <c r="G110" s="19" t="s">
        <v>304</v>
      </c>
      <c r="H110" s="15">
        <v>3</v>
      </c>
      <c r="I110" s="15"/>
      <c r="J110" s="16">
        <f t="shared" si="4"/>
        <v>3</v>
      </c>
      <c r="K110" s="17"/>
      <c r="L110" s="17"/>
      <c r="M110" s="18"/>
    </row>
    <row r="111" s="1" customFormat="1" ht="60" spans="1:13">
      <c r="A111" s="11"/>
      <c r="B111" s="12"/>
      <c r="C111" s="12"/>
      <c r="D111" s="12"/>
      <c r="E111" s="12" t="s">
        <v>305</v>
      </c>
      <c r="F111" s="12" t="s">
        <v>16</v>
      </c>
      <c r="G111" s="19" t="s">
        <v>306</v>
      </c>
      <c r="H111" s="15">
        <v>3</v>
      </c>
      <c r="I111" s="15"/>
      <c r="J111" s="16">
        <f t="shared" si="4"/>
        <v>3</v>
      </c>
      <c r="K111" s="17"/>
      <c r="L111" s="17"/>
      <c r="M111" s="18"/>
    </row>
    <row r="112" s="1" customFormat="1" ht="36" spans="1:13">
      <c r="A112" s="11"/>
      <c r="B112" s="12"/>
      <c r="C112" s="12"/>
      <c r="D112" s="12"/>
      <c r="E112" s="12" t="s">
        <v>307</v>
      </c>
      <c r="F112" s="12" t="s">
        <v>16</v>
      </c>
      <c r="G112" s="19" t="s">
        <v>308</v>
      </c>
      <c r="H112" s="15">
        <v>5</v>
      </c>
      <c r="I112" s="15"/>
      <c r="J112" s="16">
        <f t="shared" si="4"/>
        <v>5</v>
      </c>
      <c r="K112" s="17"/>
      <c r="L112" s="17"/>
      <c r="M112" s="18"/>
    </row>
    <row r="113" s="1" customFormat="1" ht="60" spans="1:13">
      <c r="A113" s="11"/>
      <c r="B113" s="12"/>
      <c r="C113" s="12"/>
      <c r="D113" s="12" t="s">
        <v>309</v>
      </c>
      <c r="E113" s="12" t="s">
        <v>310</v>
      </c>
      <c r="F113" s="12" t="s">
        <v>16</v>
      </c>
      <c r="G113" s="19" t="s">
        <v>311</v>
      </c>
      <c r="H113" s="15">
        <v>5</v>
      </c>
      <c r="I113" s="15"/>
      <c r="J113" s="16">
        <f t="shared" si="4"/>
        <v>5</v>
      </c>
      <c r="K113" s="17"/>
      <c r="L113" s="17"/>
      <c r="M113" s="18"/>
    </row>
    <row r="114" s="1" customFormat="1" ht="36" spans="1:13">
      <c r="A114" s="11"/>
      <c r="B114" s="12"/>
      <c r="C114" s="12"/>
      <c r="D114" s="12"/>
      <c r="E114" s="12" t="s">
        <v>312</v>
      </c>
      <c r="F114" s="12" t="s">
        <v>16</v>
      </c>
      <c r="G114" s="19" t="s">
        <v>313</v>
      </c>
      <c r="H114" s="15">
        <v>2</v>
      </c>
      <c r="I114" s="15"/>
      <c r="J114" s="16">
        <f t="shared" si="4"/>
        <v>2</v>
      </c>
      <c r="K114" s="17"/>
      <c r="L114" s="17"/>
      <c r="M114" s="18"/>
    </row>
    <row r="115" s="1" customFormat="1" ht="24" spans="1:13">
      <c r="A115" s="11"/>
      <c r="B115" s="12"/>
      <c r="C115" s="12"/>
      <c r="D115" s="12"/>
      <c r="E115" s="12" t="s">
        <v>314</v>
      </c>
      <c r="F115" s="12" t="s">
        <v>16</v>
      </c>
      <c r="G115" s="19" t="s">
        <v>315</v>
      </c>
      <c r="H115" s="15">
        <v>2</v>
      </c>
      <c r="I115" s="15"/>
      <c r="J115" s="16">
        <f t="shared" si="4"/>
        <v>2</v>
      </c>
      <c r="K115" s="17"/>
      <c r="L115" s="17"/>
      <c r="M115" s="18"/>
    </row>
    <row r="116" s="1" customFormat="1" ht="36" spans="1:13">
      <c r="A116" s="11"/>
      <c r="B116" s="12"/>
      <c r="C116" s="12"/>
      <c r="D116" s="12" t="s">
        <v>316</v>
      </c>
      <c r="E116" s="12" t="s">
        <v>317</v>
      </c>
      <c r="F116" s="12" t="s">
        <v>16</v>
      </c>
      <c r="G116" s="19" t="s">
        <v>318</v>
      </c>
      <c r="H116" s="15">
        <v>3</v>
      </c>
      <c r="I116" s="15"/>
      <c r="J116" s="16">
        <f t="shared" si="4"/>
        <v>3</v>
      </c>
      <c r="K116" s="17"/>
      <c r="L116" s="17"/>
      <c r="M116" s="18"/>
    </row>
    <row r="117" s="1" customFormat="1" ht="36" spans="1:13">
      <c r="A117" s="11"/>
      <c r="B117" s="12"/>
      <c r="C117" s="12"/>
      <c r="D117" s="12" t="s">
        <v>319</v>
      </c>
      <c r="E117" s="12" t="s">
        <v>320</v>
      </c>
      <c r="F117" s="12" t="s">
        <v>16</v>
      </c>
      <c r="G117" s="19" t="s">
        <v>321</v>
      </c>
      <c r="H117" s="15">
        <v>3</v>
      </c>
      <c r="I117" s="15"/>
      <c r="J117" s="16">
        <f t="shared" si="4"/>
        <v>3</v>
      </c>
      <c r="K117" s="17"/>
      <c r="L117" s="17"/>
      <c r="M117" s="18"/>
    </row>
    <row r="118" s="1" customFormat="1" ht="48" spans="1:13">
      <c r="A118" s="11"/>
      <c r="B118" s="12"/>
      <c r="C118" s="12"/>
      <c r="D118" s="12"/>
      <c r="E118" s="12" t="s">
        <v>322</v>
      </c>
      <c r="F118" s="12" t="s">
        <v>16</v>
      </c>
      <c r="G118" s="19" t="s">
        <v>323</v>
      </c>
      <c r="H118" s="15">
        <v>2</v>
      </c>
      <c r="I118" s="15"/>
      <c r="J118" s="16">
        <f t="shared" si="4"/>
        <v>2</v>
      </c>
      <c r="K118" s="17"/>
      <c r="L118" s="17"/>
      <c r="M118" s="18"/>
    </row>
    <row r="119" s="1" customFormat="1" ht="24" spans="1:13">
      <c r="A119" s="11"/>
      <c r="B119" s="12"/>
      <c r="C119" s="12"/>
      <c r="D119" s="12"/>
      <c r="E119" s="12" t="s">
        <v>324</v>
      </c>
      <c r="F119" s="12" t="s">
        <v>16</v>
      </c>
      <c r="G119" s="19" t="s">
        <v>325</v>
      </c>
      <c r="H119" s="15"/>
      <c r="I119" s="15"/>
      <c r="J119" s="16"/>
      <c r="K119" s="17"/>
      <c r="L119" s="17"/>
      <c r="M119" s="18"/>
    </row>
    <row r="120" s="1" customFormat="1" ht="24" spans="1:13">
      <c r="A120" s="11"/>
      <c r="B120" s="12"/>
      <c r="C120" s="12"/>
      <c r="D120" s="12" t="s">
        <v>326</v>
      </c>
      <c r="E120" s="12" t="s">
        <v>327</v>
      </c>
      <c r="F120" s="12" t="s">
        <v>16</v>
      </c>
      <c r="G120" s="19" t="s">
        <v>328</v>
      </c>
      <c r="H120" s="15">
        <v>3</v>
      </c>
      <c r="I120" s="15"/>
      <c r="J120" s="16">
        <f t="shared" ref="J120:J126" si="5">H120+I120</f>
        <v>3</v>
      </c>
      <c r="K120" s="17"/>
      <c r="L120" s="17"/>
      <c r="M120" s="18"/>
    </row>
    <row r="121" s="1" customFormat="1" ht="24" spans="1:13">
      <c r="A121" s="11"/>
      <c r="B121" s="12"/>
      <c r="C121" s="12"/>
      <c r="D121" s="12"/>
      <c r="E121" s="12" t="s">
        <v>329</v>
      </c>
      <c r="F121" s="12" t="s">
        <v>16</v>
      </c>
      <c r="G121" s="19" t="s">
        <v>330</v>
      </c>
      <c r="H121" s="15">
        <v>3</v>
      </c>
      <c r="I121" s="15"/>
      <c r="J121" s="16">
        <f t="shared" si="5"/>
        <v>3</v>
      </c>
      <c r="K121" s="17"/>
      <c r="L121" s="17"/>
      <c r="M121" s="18"/>
    </row>
    <row r="122" s="1" customFormat="1" ht="48" spans="1:13">
      <c r="A122" s="11"/>
      <c r="B122" s="12"/>
      <c r="C122" s="12"/>
      <c r="D122" s="12"/>
      <c r="E122" s="12" t="s">
        <v>331</v>
      </c>
      <c r="F122" s="12" t="s">
        <v>16</v>
      </c>
      <c r="G122" s="19" t="s">
        <v>332</v>
      </c>
      <c r="H122" s="15">
        <v>3</v>
      </c>
      <c r="I122" s="15"/>
      <c r="J122" s="16">
        <f t="shared" si="5"/>
        <v>3</v>
      </c>
      <c r="K122" s="17"/>
      <c r="L122" s="17"/>
      <c r="M122" s="18"/>
    </row>
    <row r="123" s="1" customFormat="1" ht="24" spans="1:13">
      <c r="A123" s="11"/>
      <c r="B123" s="12"/>
      <c r="C123" s="12"/>
      <c r="D123" s="12"/>
      <c r="E123" s="12" t="s">
        <v>333</v>
      </c>
      <c r="F123" s="12" t="s">
        <v>16</v>
      </c>
      <c r="G123" s="19" t="s">
        <v>334</v>
      </c>
      <c r="H123" s="15">
        <v>3</v>
      </c>
      <c r="I123" s="15"/>
      <c r="J123" s="16">
        <f t="shared" si="5"/>
        <v>3</v>
      </c>
      <c r="K123" s="17"/>
      <c r="L123" s="17"/>
      <c r="M123" s="18"/>
    </row>
    <row r="124" s="1" customFormat="1" ht="36" spans="1:13">
      <c r="A124" s="11"/>
      <c r="B124" s="12"/>
      <c r="C124" s="12"/>
      <c r="D124" s="12"/>
      <c r="E124" s="12" t="s">
        <v>335</v>
      </c>
      <c r="F124" s="12" t="s">
        <v>16</v>
      </c>
      <c r="G124" s="19" t="s">
        <v>336</v>
      </c>
      <c r="H124" s="15">
        <v>3</v>
      </c>
      <c r="I124" s="15"/>
      <c r="J124" s="16">
        <f t="shared" si="5"/>
        <v>3</v>
      </c>
      <c r="K124" s="17"/>
      <c r="L124" s="17"/>
      <c r="M124" s="18"/>
    </row>
    <row r="125" s="1" customFormat="1" ht="48" spans="1:13">
      <c r="A125" s="11">
        <v>35</v>
      </c>
      <c r="B125" s="12" t="s">
        <v>337</v>
      </c>
      <c r="C125" s="12" t="s">
        <v>337</v>
      </c>
      <c r="D125" s="12" t="s">
        <v>338</v>
      </c>
      <c r="E125" s="12" t="s">
        <v>339</v>
      </c>
      <c r="F125" s="12" t="s">
        <v>41</v>
      </c>
      <c r="G125" s="19" t="s">
        <v>340</v>
      </c>
      <c r="H125" s="15">
        <v>1</v>
      </c>
      <c r="I125" s="15"/>
      <c r="J125" s="16">
        <f t="shared" si="5"/>
        <v>1</v>
      </c>
      <c r="K125" s="17"/>
      <c r="L125" s="17"/>
      <c r="M125" s="18"/>
    </row>
    <row r="126" s="1" customFormat="1" ht="36" spans="1:13">
      <c r="A126" s="11"/>
      <c r="B126" s="12"/>
      <c r="C126" s="12"/>
      <c r="D126" s="12" t="s">
        <v>341</v>
      </c>
      <c r="E126" s="12" t="s">
        <v>341</v>
      </c>
      <c r="F126" s="12" t="s">
        <v>41</v>
      </c>
      <c r="G126" s="19" t="s">
        <v>342</v>
      </c>
      <c r="H126" s="15">
        <v>1</v>
      </c>
      <c r="I126" s="15"/>
      <c r="J126" s="16">
        <f t="shared" si="5"/>
        <v>1</v>
      </c>
      <c r="K126" s="17"/>
      <c r="L126" s="17"/>
      <c r="M126" s="18"/>
    </row>
    <row r="127" s="1" customFormat="1" spans="1:13">
      <c r="A127" s="11">
        <v>36</v>
      </c>
      <c r="B127" s="12" t="s">
        <v>343</v>
      </c>
      <c r="C127" s="12" t="s">
        <v>343</v>
      </c>
      <c r="D127" s="12" t="s">
        <v>344</v>
      </c>
      <c r="E127" s="12" t="s">
        <v>345</v>
      </c>
      <c r="F127" s="12" t="s">
        <v>16</v>
      </c>
      <c r="G127" s="19" t="s">
        <v>346</v>
      </c>
      <c r="H127" s="15">
        <v>3</v>
      </c>
      <c r="I127" s="15"/>
      <c r="J127" s="16">
        <f t="shared" ref="J127:J133" si="6">H127+I127</f>
        <v>3</v>
      </c>
      <c r="K127" s="17"/>
      <c r="L127" s="17"/>
      <c r="M127" s="18"/>
    </row>
    <row r="128" s="1" customFormat="1" ht="36" spans="1:13">
      <c r="A128" s="11"/>
      <c r="B128" s="12"/>
      <c r="C128" s="12"/>
      <c r="D128" s="12"/>
      <c r="E128" s="12" t="s">
        <v>347</v>
      </c>
      <c r="F128" s="12" t="s">
        <v>16</v>
      </c>
      <c r="G128" s="19" t="s">
        <v>348</v>
      </c>
      <c r="H128" s="15">
        <v>3</v>
      </c>
      <c r="I128" s="15"/>
      <c r="J128" s="16">
        <f t="shared" si="6"/>
        <v>3</v>
      </c>
      <c r="K128" s="17"/>
      <c r="L128" s="17"/>
      <c r="M128" s="18"/>
    </row>
    <row r="129" s="1" customFormat="1" spans="1:13">
      <c r="A129" s="11"/>
      <c r="B129" s="12"/>
      <c r="C129" s="12"/>
      <c r="D129" s="12" t="s">
        <v>349</v>
      </c>
      <c r="E129" s="12" t="s">
        <v>350</v>
      </c>
      <c r="F129" s="12" t="s">
        <v>16</v>
      </c>
      <c r="G129" s="19" t="s">
        <v>351</v>
      </c>
      <c r="H129" s="15">
        <v>3</v>
      </c>
      <c r="I129" s="15"/>
      <c r="J129" s="16">
        <f t="shared" si="6"/>
        <v>3</v>
      </c>
      <c r="K129" s="17"/>
      <c r="L129" s="17"/>
      <c r="M129" s="18"/>
    </row>
    <row r="130" s="1" customFormat="1" ht="36" spans="1:13">
      <c r="A130" s="11"/>
      <c r="B130" s="12"/>
      <c r="C130" s="12"/>
      <c r="D130" s="12"/>
      <c r="E130" s="12" t="s">
        <v>352</v>
      </c>
      <c r="F130" s="12" t="s">
        <v>16</v>
      </c>
      <c r="G130" s="19" t="s">
        <v>353</v>
      </c>
      <c r="H130" s="15">
        <v>1</v>
      </c>
      <c r="I130" s="15"/>
      <c r="J130" s="16">
        <f t="shared" si="6"/>
        <v>1</v>
      </c>
      <c r="K130" s="17"/>
      <c r="L130" s="17"/>
      <c r="M130" s="18"/>
    </row>
    <row r="131" s="1" customFormat="1" spans="1:13">
      <c r="A131" s="11"/>
      <c r="B131" s="12"/>
      <c r="C131" s="12"/>
      <c r="D131" s="12"/>
      <c r="E131" s="12" t="s">
        <v>354</v>
      </c>
      <c r="F131" s="12" t="s">
        <v>16</v>
      </c>
      <c r="G131" s="19" t="s">
        <v>355</v>
      </c>
      <c r="H131" s="15">
        <v>3</v>
      </c>
      <c r="I131" s="15"/>
      <c r="J131" s="16">
        <f t="shared" si="6"/>
        <v>3</v>
      </c>
      <c r="K131" s="17"/>
      <c r="L131" s="17"/>
      <c r="M131" s="18"/>
    </row>
    <row r="132" s="1" customFormat="1" ht="36" spans="1:13">
      <c r="A132" s="11"/>
      <c r="B132" s="12"/>
      <c r="C132" s="12"/>
      <c r="D132" s="12" t="s">
        <v>356</v>
      </c>
      <c r="E132" s="12" t="s">
        <v>357</v>
      </c>
      <c r="F132" s="12" t="s">
        <v>16</v>
      </c>
      <c r="G132" s="19" t="s">
        <v>358</v>
      </c>
      <c r="H132" s="15">
        <v>5</v>
      </c>
      <c r="I132" s="15"/>
      <c r="J132" s="16">
        <f t="shared" si="6"/>
        <v>5</v>
      </c>
      <c r="K132" s="17"/>
      <c r="L132" s="17"/>
      <c r="M132" s="18"/>
    </row>
    <row r="133" s="1" customFormat="1" ht="24" spans="1:13">
      <c r="A133" s="11"/>
      <c r="B133" s="12"/>
      <c r="C133" s="12"/>
      <c r="D133" s="12"/>
      <c r="E133" s="12" t="s">
        <v>359</v>
      </c>
      <c r="F133" s="12" t="s">
        <v>16</v>
      </c>
      <c r="G133" s="19" t="s">
        <v>360</v>
      </c>
      <c r="H133" s="15">
        <v>2</v>
      </c>
      <c r="I133" s="15"/>
      <c r="J133" s="16">
        <f t="shared" si="6"/>
        <v>2</v>
      </c>
      <c r="K133" s="17"/>
      <c r="L133" s="17"/>
      <c r="M133" s="18"/>
    </row>
    <row r="134" s="1" customFormat="1" spans="1:13">
      <c r="A134" s="11"/>
      <c r="B134" s="12"/>
      <c r="C134" s="12"/>
      <c r="D134" s="12"/>
      <c r="E134" s="12" t="s">
        <v>361</v>
      </c>
      <c r="F134" s="12" t="s">
        <v>16</v>
      </c>
      <c r="G134" s="19" t="s">
        <v>362</v>
      </c>
      <c r="H134" s="15"/>
      <c r="I134" s="15"/>
      <c r="J134" s="16"/>
      <c r="K134" s="17"/>
      <c r="L134" s="17"/>
      <c r="M134" s="18"/>
    </row>
    <row r="135" s="1" customFormat="1" ht="36" spans="1:13">
      <c r="A135" s="11"/>
      <c r="B135" s="12"/>
      <c r="C135" s="12"/>
      <c r="D135" s="12"/>
      <c r="E135" s="12" t="s">
        <v>363</v>
      </c>
      <c r="F135" s="12" t="s">
        <v>16</v>
      </c>
      <c r="G135" s="19" t="s">
        <v>364</v>
      </c>
      <c r="H135" s="15">
        <v>2</v>
      </c>
      <c r="I135" s="15"/>
      <c r="J135" s="16">
        <f>H135+I135</f>
        <v>2</v>
      </c>
      <c r="K135" s="17"/>
      <c r="L135" s="17"/>
      <c r="M135" s="18"/>
    </row>
    <row r="136" s="1" customFormat="1" ht="36" spans="1:13">
      <c r="A136" s="11"/>
      <c r="B136" s="12"/>
      <c r="C136" s="12"/>
      <c r="D136" s="31" t="s">
        <v>365</v>
      </c>
      <c r="E136" s="12" t="s">
        <v>366</v>
      </c>
      <c r="F136" s="12" t="s">
        <v>16</v>
      </c>
      <c r="G136" s="19" t="s">
        <v>367</v>
      </c>
      <c r="H136" s="15">
        <v>2</v>
      </c>
      <c r="I136" s="15"/>
      <c r="J136" s="16">
        <f>H136+I136</f>
        <v>2</v>
      </c>
      <c r="K136" s="17"/>
      <c r="L136" s="17"/>
      <c r="M136" s="18"/>
    </row>
    <row r="137" s="1" customFormat="1" ht="24" spans="1:13">
      <c r="A137" s="11"/>
      <c r="B137" s="12"/>
      <c r="C137" s="12"/>
      <c r="D137" s="33"/>
      <c r="E137" s="12" t="s">
        <v>368</v>
      </c>
      <c r="F137" s="12" t="s">
        <v>16</v>
      </c>
      <c r="G137" s="19" t="s">
        <v>369</v>
      </c>
      <c r="H137" s="15">
        <v>2</v>
      </c>
      <c r="I137" s="15"/>
      <c r="J137" s="16">
        <f>H137+I137</f>
        <v>2</v>
      </c>
      <c r="K137" s="17"/>
      <c r="L137" s="17"/>
      <c r="M137" s="18"/>
    </row>
    <row r="138" s="1" customFormat="1" spans="1:13">
      <c r="A138" s="11"/>
      <c r="B138" s="12"/>
      <c r="C138" s="12"/>
      <c r="D138" s="33"/>
      <c r="E138" s="12" t="s">
        <v>370</v>
      </c>
      <c r="F138" s="12" t="s">
        <v>16</v>
      </c>
      <c r="G138" s="19" t="s">
        <v>371</v>
      </c>
      <c r="H138" s="15">
        <v>2</v>
      </c>
      <c r="I138" s="15"/>
      <c r="J138" s="16">
        <f>H138+I138</f>
        <v>2</v>
      </c>
      <c r="K138" s="17"/>
      <c r="L138" s="17"/>
      <c r="M138" s="18"/>
    </row>
    <row r="139" s="1" customFormat="1" ht="36" spans="1:13">
      <c r="A139" s="11"/>
      <c r="B139" s="12"/>
      <c r="C139" s="12"/>
      <c r="D139" s="33"/>
      <c r="E139" s="12" t="s">
        <v>372</v>
      </c>
      <c r="F139" s="12" t="s">
        <v>16</v>
      </c>
      <c r="G139" s="19" t="s">
        <v>373</v>
      </c>
      <c r="H139" s="15">
        <v>2</v>
      </c>
      <c r="I139" s="15"/>
      <c r="J139" s="16">
        <f>H139+I139</f>
        <v>2</v>
      </c>
      <c r="K139" s="17"/>
      <c r="L139" s="17"/>
      <c r="M139" s="18"/>
    </row>
    <row r="140" s="1" customFormat="1" ht="24" spans="1:13">
      <c r="A140" s="11"/>
      <c r="B140" s="12"/>
      <c r="C140" s="12"/>
      <c r="D140" s="13"/>
      <c r="E140" s="12" t="s">
        <v>374</v>
      </c>
      <c r="F140" s="12" t="s">
        <v>16</v>
      </c>
      <c r="G140" s="19" t="s">
        <v>375</v>
      </c>
      <c r="H140" s="15"/>
      <c r="I140" s="15"/>
      <c r="J140" s="16"/>
      <c r="K140" s="17"/>
      <c r="L140" s="17"/>
      <c r="M140" s="18"/>
    </row>
    <row r="141" s="1" customFormat="1" ht="36" spans="1:13">
      <c r="A141" s="11"/>
      <c r="B141" s="12"/>
      <c r="C141" s="12"/>
      <c r="D141" s="12" t="s">
        <v>376</v>
      </c>
      <c r="E141" s="12" t="s">
        <v>377</v>
      </c>
      <c r="F141" s="12" t="s">
        <v>16</v>
      </c>
      <c r="G141" s="19" t="s">
        <v>378</v>
      </c>
      <c r="H141" s="15">
        <v>2</v>
      </c>
      <c r="I141" s="15"/>
      <c r="J141" s="16">
        <f>H141+I141</f>
        <v>2</v>
      </c>
      <c r="K141" s="17"/>
      <c r="L141" s="17"/>
      <c r="M141" s="18"/>
    </row>
    <row r="142" s="1" customFormat="1" ht="24" spans="1:13">
      <c r="A142" s="11"/>
      <c r="B142" s="12"/>
      <c r="C142" s="12"/>
      <c r="D142" s="12"/>
      <c r="E142" s="12" t="s">
        <v>379</v>
      </c>
      <c r="F142" s="12" t="s">
        <v>16</v>
      </c>
      <c r="G142" s="19" t="s">
        <v>380</v>
      </c>
      <c r="H142" s="15">
        <v>5</v>
      </c>
      <c r="I142" s="15"/>
      <c r="J142" s="16">
        <f>H142+I142</f>
        <v>5</v>
      </c>
      <c r="K142" s="17"/>
      <c r="L142" s="17"/>
      <c r="M142" s="18"/>
    </row>
    <row r="143" s="1" customFormat="1" spans="1:13">
      <c r="A143" s="11"/>
      <c r="B143" s="12"/>
      <c r="C143" s="12"/>
      <c r="D143" s="12"/>
      <c r="E143" s="12" t="s">
        <v>381</v>
      </c>
      <c r="F143" s="12" t="s">
        <v>16</v>
      </c>
      <c r="G143" s="19" t="s">
        <v>382</v>
      </c>
      <c r="H143" s="15">
        <v>2</v>
      </c>
      <c r="I143" s="15"/>
      <c r="J143" s="16">
        <f>H143+I143</f>
        <v>2</v>
      </c>
      <c r="K143" s="17"/>
      <c r="L143" s="17"/>
      <c r="M143" s="18"/>
    </row>
    <row r="144" s="1" customFormat="1" ht="36" spans="1:13">
      <c r="A144" s="11"/>
      <c r="B144" s="12"/>
      <c r="C144" s="12"/>
      <c r="D144" s="12"/>
      <c r="E144" s="12" t="s">
        <v>383</v>
      </c>
      <c r="F144" s="12" t="s">
        <v>16</v>
      </c>
      <c r="G144" s="19" t="s">
        <v>384</v>
      </c>
      <c r="H144" s="15"/>
      <c r="I144" s="15"/>
      <c r="J144" s="16"/>
      <c r="K144" s="17"/>
      <c r="L144" s="17"/>
      <c r="M144" s="18"/>
    </row>
    <row r="145" s="1" customFormat="1" ht="36" spans="1:13">
      <c r="A145" s="11">
        <v>37</v>
      </c>
      <c r="B145" s="12" t="s">
        <v>385</v>
      </c>
      <c r="C145" s="12" t="s">
        <v>385</v>
      </c>
      <c r="D145" s="12" t="s">
        <v>385</v>
      </c>
      <c r="E145" s="12" t="s">
        <v>386</v>
      </c>
      <c r="F145" s="12" t="s">
        <v>41</v>
      </c>
      <c r="G145" s="19" t="s">
        <v>387</v>
      </c>
      <c r="H145" s="15">
        <v>3</v>
      </c>
      <c r="I145" s="15"/>
      <c r="J145" s="16">
        <f>H145+I145</f>
        <v>3</v>
      </c>
      <c r="K145" s="17"/>
      <c r="L145" s="17"/>
      <c r="M145" s="18"/>
    </row>
    <row r="146" s="1" customFormat="1" spans="1:13">
      <c r="A146" s="40" t="s">
        <v>388</v>
      </c>
      <c r="B146" s="40"/>
      <c r="C146" s="40"/>
      <c r="D146" s="40"/>
      <c r="E146" s="40"/>
      <c r="F146" s="40"/>
      <c r="G146" s="40"/>
      <c r="H146" s="15">
        <f>SUM(H3:H145)</f>
        <v>290</v>
      </c>
      <c r="I146" s="15">
        <f>SUM(I3:I145)</f>
        <v>300</v>
      </c>
      <c r="J146" s="16">
        <f>SUM(J3:J145)</f>
        <v>590</v>
      </c>
      <c r="K146" s="17"/>
      <c r="L146" s="17"/>
      <c r="M146" s="18"/>
    </row>
  </sheetData>
  <mergeCells count="88">
    <mergeCell ref="A1:M1"/>
    <mergeCell ref="A146:G146"/>
    <mergeCell ref="A3:A11"/>
    <mergeCell ref="A12:A18"/>
    <mergeCell ref="A19:A32"/>
    <mergeCell ref="A33:A40"/>
    <mergeCell ref="A41:A50"/>
    <mergeCell ref="A51:A57"/>
    <mergeCell ref="A63:A64"/>
    <mergeCell ref="A66:A70"/>
    <mergeCell ref="A72:A73"/>
    <mergeCell ref="A74:A76"/>
    <mergeCell ref="A78:A79"/>
    <mergeCell ref="A80:A81"/>
    <mergeCell ref="A82:A85"/>
    <mergeCell ref="A86:A89"/>
    <mergeCell ref="A90:A96"/>
    <mergeCell ref="A97:A103"/>
    <mergeCell ref="A104:A124"/>
    <mergeCell ref="A125:A126"/>
    <mergeCell ref="A127:A144"/>
    <mergeCell ref="B3:B11"/>
    <mergeCell ref="B12:B18"/>
    <mergeCell ref="B19:B32"/>
    <mergeCell ref="B33:B40"/>
    <mergeCell ref="B41:B50"/>
    <mergeCell ref="B51:B57"/>
    <mergeCell ref="B63:B64"/>
    <mergeCell ref="B66:B70"/>
    <mergeCell ref="B72:B73"/>
    <mergeCell ref="B74:B76"/>
    <mergeCell ref="B78:B79"/>
    <mergeCell ref="B80:B81"/>
    <mergeCell ref="B82:B85"/>
    <mergeCell ref="B86:B89"/>
    <mergeCell ref="B90:B96"/>
    <mergeCell ref="B97:B103"/>
    <mergeCell ref="B104:B124"/>
    <mergeCell ref="B125:B126"/>
    <mergeCell ref="B127:B144"/>
    <mergeCell ref="C6:C11"/>
    <mergeCell ref="C12:C18"/>
    <mergeCell ref="C23:C25"/>
    <mergeCell ref="C26:C30"/>
    <mergeCell ref="C33:C34"/>
    <mergeCell ref="C35:C40"/>
    <mergeCell ref="C41:C50"/>
    <mergeCell ref="C51:C57"/>
    <mergeCell ref="C63:C64"/>
    <mergeCell ref="C67:C70"/>
    <mergeCell ref="C72:C73"/>
    <mergeCell ref="C74:C76"/>
    <mergeCell ref="C78:C79"/>
    <mergeCell ref="C80:C81"/>
    <mergeCell ref="C82:C85"/>
    <mergeCell ref="C86:C89"/>
    <mergeCell ref="C90:C91"/>
    <mergeCell ref="C95:C96"/>
    <mergeCell ref="C97:C103"/>
    <mergeCell ref="C104:C124"/>
    <mergeCell ref="C125:C126"/>
    <mergeCell ref="C127:C144"/>
    <mergeCell ref="D7:D9"/>
    <mergeCell ref="D10:D11"/>
    <mergeCell ref="D12:D18"/>
    <mergeCell ref="D23:D25"/>
    <mergeCell ref="D26:D27"/>
    <mergeCell ref="D28:D29"/>
    <mergeCell ref="D41:D45"/>
    <mergeCell ref="D47:D50"/>
    <mergeCell ref="D51:D53"/>
    <mergeCell ref="D74:D76"/>
    <mergeCell ref="D78:D79"/>
    <mergeCell ref="D87:D88"/>
    <mergeCell ref="D90:D91"/>
    <mergeCell ref="D95:D96"/>
    <mergeCell ref="D97:D100"/>
    <mergeCell ref="D101:D103"/>
    <mergeCell ref="D106:D107"/>
    <mergeCell ref="D108:D112"/>
    <mergeCell ref="D113:D115"/>
    <mergeCell ref="D117:D119"/>
    <mergeCell ref="D120:D124"/>
    <mergeCell ref="D127:D128"/>
    <mergeCell ref="D129:D131"/>
    <mergeCell ref="D132:D135"/>
    <mergeCell ref="D136:D140"/>
    <mergeCell ref="D141:D144"/>
  </mergeCells>
  <printOptions horizontalCentered="1"/>
  <pageMargins left="0.306944444444444" right="0.306944444444444" top="0.751388888888889" bottom="0.357638888888889" header="0.298611111111111" footer="0.298611111111111"/>
  <pageSetup paperSize="9" scale="95"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1</vt:i4>
      </vt:variant>
    </vt:vector>
  </HeadingPairs>
  <TitlesOfParts>
    <vt:vector size="1" baseType="lpstr">
      <vt:lpstr>4包590批次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韩志新</cp:lastModifiedBy>
  <dcterms:created xsi:type="dcterms:W3CDTF">2023-05-12T11:15:00Z</dcterms:created>
  <dcterms:modified xsi:type="dcterms:W3CDTF">2026-06-18T09:11:57Z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536E6EC8206D40D9A5E6FE619D406DFE_12</vt:lpwstr>
  </property>
  <property fmtid="{D5CDD505-2E9C-101B-9397-08002B2CF9AE}" pid="4" name="CalculationRule">
    <vt:i4>0</vt:i4>
  </property>
</Properties>
</file>