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汇总表" sheetId="1" r:id="rId1"/>
    <sheet name="目录" sheetId="2" r:id="rId2"/>
    <sheet name="办公楼北侧养护" sheetId="10" r:id="rId3"/>
    <sheet name="院内绿化养护" sheetId="3" r:id="rId4"/>
    <sheet name="人工部分" sheetId="8" r:id="rId5"/>
    <sheet name="机械" sheetId="9" r:id="rId6"/>
  </sheets>
  <definedNames>
    <definedName name="_xlnm._FilterDatabase" localSheetId="3" hidden="1">院内绿化养护!$A$1:$J$53</definedName>
    <definedName name="_xlnm._FilterDatabase" localSheetId="5">机械!$B$2:$J$2</definedName>
    <definedName name="_xlnm.Print_Area" localSheetId="3">院内绿化养护!$A$1:$J$53</definedName>
    <definedName name="_xlnm._FilterDatabase" localSheetId="2" hidden="1">办公楼北侧养护!$A$1:$J$59</definedName>
    <definedName name="_xlnm.Print_Area" localSheetId="2">办公楼北侧养护!$A$1:$J$59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<sst xmlns="http://schemas.openxmlformats.org/spreadsheetml/2006/main" count="459" uniqueCount="161">
  <si>
    <t>汇 总 表</t>
  </si>
  <si>
    <t>项目名称：呼和浩特综合保税区园区巡逻通道等绿化养护项目</t>
  </si>
  <si>
    <t>序号</t>
  </si>
  <si>
    <t>项目名称</t>
  </si>
  <si>
    <t>最高投标限价合计（元）</t>
  </si>
  <si>
    <t>投标报价合计（元）</t>
  </si>
  <si>
    <t>办公楼北侧养护</t>
  </si>
  <si>
    <t>院内绿化养护</t>
  </si>
  <si>
    <t>零星用工（此部分不计入总价）</t>
  </si>
  <si>
    <t>零星机械台班（此部分不计入总价）</t>
  </si>
  <si>
    <t>合计</t>
  </si>
  <si>
    <t xml:space="preserve">一、报价要求
1、投标人须严格依据本文件《采购内容及技术要求》对应条款编制报价，报价表格内原有文字、技术参数、工程量、预算单价、预算总价等既定内容一律不得涂改、删减、替换。
2、报价须完全沿用招标文件给定表格制式，严禁合并、拆分、新增、删除单元格；各分项投标单价不得高于对应载明的‘分项最高投标单价限价’，项目汇总总报价不得高于载明的预算总价；清单内所有分项工程均须填报有效报价，严禁漏报、空项、弃报；各分项合价须按「投标单价 × 对应工程量」据实计算，总报价为各分项合价累加所得，不得存在计算错误、逻辑偏差。
3、投标人填报的报价若存在表格格式违规、单价超限价、总价超控制价、缺项漏报、合价计算错误、擅自修改表格原有内容等任一不符合本条款要求情形，评标委员会有权直接认定其投标无效。
4、本项目各分项综合单价、项目总报价均只允许填报唯一有效数值，同一分项不得填报多组报价、选择性报价、浮动报价，存在多重报价视为投标无效。
二、结算要求：本项目以实际发生工作量按实结算。项目履约完成后，最终结算金额以本项目中标单价及第三方审计机构审定的实际工作量为准。
</t>
  </si>
  <si>
    <r>
      <rPr>
        <b/>
        <sz val="14"/>
        <color rgb="FF000000"/>
        <rFont val="仿宋"/>
        <charset val="134"/>
      </rPr>
      <t xml:space="preserve">
目录</t>
    </r>
    <r>
      <rPr>
        <sz val="14"/>
        <rFont val="仿宋"/>
        <charset val="134"/>
      </rPr>
      <t xml:space="preserve">
</t>
    </r>
    <r>
      <rPr>
        <b/>
        <sz val="14"/>
        <color rgb="FF000000"/>
        <rFont val="仿宋"/>
        <charset val="134"/>
      </rPr>
      <t>一、绿化养护
1.办公楼北侧养护 
2.办公楼北侧养护
二、零星用工</t>
    </r>
    <r>
      <rPr>
        <sz val="14"/>
        <rFont val="仿宋"/>
        <charset val="134"/>
      </rPr>
      <t xml:space="preserve">
</t>
    </r>
    <r>
      <rPr>
        <b/>
        <sz val="14"/>
        <color rgb="FF000000"/>
        <rFont val="仿宋"/>
        <charset val="134"/>
      </rPr>
      <t>三、零星机械台班</t>
    </r>
    <r>
      <rPr>
        <sz val="14"/>
        <rFont val="仿宋"/>
        <charset val="134"/>
      </rPr>
      <t xml:space="preserve">
</t>
    </r>
  </si>
  <si>
    <t>一、乔木养护</t>
  </si>
  <si>
    <t>苗木规格</t>
  </si>
  <si>
    <t>分项最高投标单价限价</t>
  </si>
  <si>
    <t>单位</t>
  </si>
  <si>
    <t>数 量</t>
  </si>
  <si>
    <t>预算含税总（元）</t>
  </si>
  <si>
    <t>投标单价（元）</t>
  </si>
  <si>
    <t>投标含税合价（元）</t>
  </si>
  <si>
    <t>要求及说明</t>
  </si>
  <si>
    <t>乔木养护</t>
  </si>
  <si>
    <t>1.种类:常绿乔木-云杉
2.株高、冠径:苗高：5-6米</t>
  </si>
  <si>
    <t>株</t>
  </si>
  <si>
    <t>1、养护周期：1年
2、养护内容：巡查保洁、浇水排水（水车浇水）、松土施肥、修剪整形、病虫害防治、树干涂白、缠杆防护、支撑加固、防寒防冻、苗木扶正、死株清理及同规格苗木补植
3、质量标准：养护期苗木成活率 100%，树形完整、生长正常、无大面积病虫害</t>
  </si>
  <si>
    <t>1.种类:常绿乔木-造型油松
2.株高、冠径:苗高：2.5-3米</t>
  </si>
  <si>
    <t>1.种类:落叶乔木-垂柳
2.株高、冠径:苗高：2.8米，胸径：10-12cm</t>
  </si>
  <si>
    <t>1.种类:落叶乔木-国槐
2.株高、冠径:苗高：2.8米，胸径：10-12cm</t>
  </si>
  <si>
    <t>1.种类:落叶乔木-造型金叶榆
2.株高、冠径:苗高：2.5-3.0米，基径：6-8cm</t>
  </si>
  <si>
    <t>1.种类:落叶乔木-卫矛
2.株高、冠径:苗高：0.8-1米，胸径：8-10cm</t>
  </si>
  <si>
    <t>1.种类:落叶乔木-丛生紫叶稠李
2.株高、冠径:基径：4-6cm（单株）</t>
  </si>
  <si>
    <t>丛</t>
  </si>
  <si>
    <t>1.种类:落叶乔木-暴马丁香
2.株高、冠径:基径：8-10cm</t>
  </si>
  <si>
    <t>1.种类:落叶乔木-王族海棠
2.株高、冠径:基径：6-8cm</t>
  </si>
  <si>
    <t>1.种类:落叶乔木-山桃
2.株高、冠径:基径：8-10cm</t>
  </si>
  <si>
    <t>小计</t>
  </si>
  <si>
    <t>二、灌木养护</t>
  </si>
  <si>
    <t>灌木养护</t>
  </si>
  <si>
    <t>1.种类:点植灌木-桧柏球
2.株高、冠径:苗高：冠幅：1.2-1.5米</t>
  </si>
  <si>
    <t>1、养护周期：1年
2、养护内容：巡查保洁、除草松土、浇水（水车浇水）排水、分季施肥、修剪整形、清除萌蘖、病虫害防治、防寒防冻、植株扶正、死株清理及同规格苗木补植
3、质量标准：养护期苗木成活率 100%，株型整齐、长势正常，无大面积病虫害、枯枝</t>
  </si>
  <si>
    <t>1.种类:点植灌木-造型白榆球
2.株高、冠径:苗高：冠幅：1.5-1.8米</t>
  </si>
  <si>
    <t>1.种类:点植灌木-造型白榆球
2.株高、冠径:苗高：冠幅：1.2米</t>
  </si>
  <si>
    <t>1.种类:点植灌木-红叶密枝李球
2.株高、冠径:苗高：冠幅：1.2-1.5米</t>
  </si>
  <si>
    <t>1.种类:点植灌木-丁香球
2.株高、冠径:苗高：冠幅：1.2-1.5米</t>
  </si>
  <si>
    <t>1.种类:灌木-天目琼花
2.株高、冠径:苗高：1.2米</t>
  </si>
  <si>
    <t>1.种类:灌木-重瓣榆叶梅
2.株高、冠径:苗高：1-1.2米</t>
  </si>
  <si>
    <t>三、花卉养护</t>
  </si>
  <si>
    <t>花卉养护</t>
  </si>
  <si>
    <t>1.花卉种类:蓝冰麦</t>
  </si>
  <si>
    <t>m2</t>
  </si>
  <si>
    <t>1、养护周期：1年
2、养护内容：巡查保洁、除草松土、浇水（水车浇水）排水、分期施肥、修剪摘残花、病虫害防治、冬季防寒、死株清理、同品种同规格补植及时令花卉轮换
3、质量标准：植株生长健壮，无大面积杂草、死苗及病虫害，造型与景观效果完好</t>
  </si>
  <si>
    <t>1.花卉种类:马蔺</t>
  </si>
  <si>
    <t>1.花卉种类:大花萱草</t>
  </si>
  <si>
    <t>1.花卉种类:三七景天</t>
  </si>
  <si>
    <t>1.花卉种类:八宝景天</t>
  </si>
  <si>
    <t>1.花卉种类:地被菊</t>
  </si>
  <si>
    <t>1.花卉种类:长穗狼尾草</t>
  </si>
  <si>
    <t>1.花卉种类:鸢尾</t>
  </si>
  <si>
    <t>1.花卉种类:大叶玉簪</t>
  </si>
  <si>
    <t>1.花卉种类:青绿苔草</t>
  </si>
  <si>
    <t>1.花卉种类:柳枝稷</t>
  </si>
  <si>
    <t>1.花卉种类:万寿菊</t>
  </si>
  <si>
    <t>1.花卉种类:繁星花</t>
  </si>
  <si>
    <t>1.花卉种类:金娃娃萱草</t>
  </si>
  <si>
    <t>1.花卉种类:黄孔雀草</t>
  </si>
  <si>
    <t>1.花卉种类:耧斗菜</t>
  </si>
  <si>
    <t>1.花卉种类:紫长春花</t>
  </si>
  <si>
    <t>1.花卉种类:花叶玉簪</t>
  </si>
  <si>
    <t>1.花卉种类:金鸡菊</t>
  </si>
  <si>
    <t>1.花卉种类:林荫鼠尾草</t>
  </si>
  <si>
    <t>1.花卉种类:百日草</t>
  </si>
  <si>
    <t>1.花卉种类:红牵牛</t>
  </si>
  <si>
    <t>1.花卉种类:蓝牵牛</t>
  </si>
  <si>
    <t>1.花卉种类:矮蒲苇</t>
  </si>
  <si>
    <t>1.花卉种类:草坪</t>
  </si>
  <si>
    <t>四、片植绿篱养护</t>
  </si>
  <si>
    <t xml:space="preserve"> </t>
  </si>
  <si>
    <t>片植绿篱养护</t>
  </si>
  <si>
    <t>1.种类:侧柏篱
2.篱高:80cm以内</t>
  </si>
  <si>
    <t>1、养护周期：1年
2、养护内容：巡查保洁、除草松土、浇水排水、分期施肥、定期修剪控高修边、清除萌蘖、病虫害防治、防寒防冻、植株扶正、缺株清理及同品种同规格补植
3、质量标准：成活率 100%，绿篱线条顺直、高度统一、无缺株断垄、无大面积病虫害</t>
  </si>
  <si>
    <t>1.种类:常绿乔木-云杉
2.株高、冠径:苗高：3米</t>
  </si>
  <si>
    <t>1.种类:常绿乔木-桧柏
2.株高、冠径:苗高：6.5-7米</t>
  </si>
  <si>
    <t>1.种类:常绿乔木-樟子松
2.株高、冠径:苗高：5米</t>
  </si>
  <si>
    <t>1.种类:落叶乔木-国槐
2.株高、冠径:胸径：20-25cm</t>
  </si>
  <si>
    <t>1.种类:落叶乔木-金叶榆
2.株高、冠径:胸径：14-15cm</t>
  </si>
  <si>
    <t>1.种类:落叶乔木-山桃
2.株高、冠径:胸径：22-24cm</t>
  </si>
  <si>
    <t>1.种类:落叶乔木-糖槭树
2.株高、冠径:胸径：10-12cm</t>
  </si>
  <si>
    <t>1.种类:落叶乔木-果树
2.株高、冠径:胸径：8-10cm</t>
  </si>
  <si>
    <t>1.种类:落叶乔木-紫叶稠李
2.株高、冠径:胸径：4cm</t>
  </si>
  <si>
    <t>1.种类:落叶乔木-榆树
2.株高、冠径:胸径：10cm</t>
  </si>
  <si>
    <t>1.种类:落叶乔木-山杏树
2.株高、冠径:胸径：10cm</t>
  </si>
  <si>
    <t>1.种类:落叶乔木-白蜡
2.株高、冠径:胸径：12cm</t>
  </si>
  <si>
    <t>1.种类:落叶乔木-金银木
2.株高、冠径:胸径：10cm</t>
  </si>
  <si>
    <t>1.种类:落叶乔木-水蜡
2.株高、冠径:胸径：10cm</t>
  </si>
  <si>
    <t>1.种类:落叶乔木-丁香球
2.株高、冠径:150-200cm</t>
  </si>
  <si>
    <t>1.种类:落叶乔木-连翘球
2.株高、冠径:150cm</t>
  </si>
  <si>
    <t>1.种类:落叶乔木-榆叶梅球
2.株高、冠径:150cm</t>
  </si>
  <si>
    <t>1.种类:落叶乔木-黄杨球
2.株高、冠径:150cm</t>
  </si>
  <si>
    <t>1.种类:落叶乔木-金叶榆
2.株高、冠径:胸径6-8cm</t>
  </si>
  <si>
    <t>1.种类:落叶乔木-山桃
2.株高、冠径:胸径：8-10cm</t>
  </si>
  <si>
    <t>1.种类:点植灌木-黄杨球
2.株高、冠径:苗高：冠幅：1.2-1.5米</t>
  </si>
  <si>
    <t>1.种类:点植灌木-小蜡球
2.株高、冠径:苗高：冠幅：1.2-1.5米</t>
  </si>
  <si>
    <t>1.花卉种类:百叶草（食堂门口）</t>
  </si>
  <si>
    <t>1.花卉种类:金光菊，金鸡菊（办公楼门口旗帜底下）</t>
  </si>
  <si>
    <t>1.种类:水蜡
2.篱高:80cm以内</t>
  </si>
  <si>
    <t>1.种类:水蜡
2.篱高:100cm以内</t>
  </si>
  <si>
    <t>1.种类:丁香
2.篱高:60cm以内</t>
  </si>
  <si>
    <t>1.种类:丁香
2.篱高:80cm以内</t>
  </si>
  <si>
    <t>1.种类:丁香
2.篱高:100cm以内</t>
  </si>
  <si>
    <t>1.种类:侧柏叶
2.篱高:100cm以内</t>
  </si>
  <si>
    <t>1.种类:沙地柏
2.篱高:80cm以内</t>
  </si>
  <si>
    <t>规格及单位</t>
  </si>
  <si>
    <t>数量</t>
  </si>
  <si>
    <t>预算总价（元）</t>
  </si>
  <si>
    <t>投标合计（元）</t>
  </si>
  <si>
    <t>日常养护 人工</t>
  </si>
  <si>
    <t>绿化工
日杂工</t>
  </si>
  <si>
    <t>日工</t>
  </si>
  <si>
    <t>一、人员配置与进场
进场：中标人须在接到进场通知后10日内，按照招标人要求及投标文件承诺的人数配齐人员并进场。
二、人员要求
1、日常养护人工：身体健康。男工≤60周岁，女工≤55周岁。采购人有权要求更换不合格人员。需配备管理人员2名，需为园林专业技术人员，负责现场管理与资料上报。
2、重体力劳动用工：身体健康，男工≤55周岁，临时工作产生的体力用工。
3、技工：身体健康，男工≤60周岁，负责专项维修与制作（灌溉、照明、木铁设施维修、景观小品制作）。能根据采购人意图进行现场放样、制作各类园林设施及景观小品。作业能力：须具备夜间作业及高空作业能力（需持证上岗）。
三、工作内容与标准
1、日常养护人工：负责常规绿化养护（整地、栽植、修剪、浇水、除杂、保洁、垃圾清运、设施小修）及采购人安排的其他工作。
2、技工：负责专项维修与制作（灌溉系统维修、照明电路维修、木/铁艺设施维修、景观小品制作安装等）
质量标准：执行《呼和浩特市城市园林绿化养护管理标准》及采购人制定的考核细则。
四、服务规范与安全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养护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
五、费用说明
日常养护人工及技工：全包价，包含但不限于：人员工资、加班费、社保/商保、管理费、利润、税金、劳保用品、小型手持工具（剪刀、铁锹等）、工具耗材（如打草机刀片、割灌机尼龙绳）、燃油动力费（打草机、绿篱机用油）。除采购人明确提供的设施设备外，其余养护作业所需的一切费用均由中标人承担。”</t>
  </si>
  <si>
    <t>重体力劳动用工</t>
  </si>
  <si>
    <t>临时工作产生的体力用工</t>
  </si>
  <si>
    <t>技工</t>
  </si>
  <si>
    <t>焊工、木工、 瓦工等</t>
  </si>
  <si>
    <t>机械名称</t>
  </si>
  <si>
    <t>机械型号</t>
  </si>
  <si>
    <t>吊车</t>
  </si>
  <si>
    <t>8-12吨</t>
  </si>
  <si>
    <t>台班</t>
  </si>
  <si>
    <t>一、机械工作要求1 、单台班工作时间8小时，台班计算方法如下：以车辆进场时间开始计算，不足半台班按半台班计，超出半台班按一台班计。2 、台班单价为包干价，车辆使用费、车辆燃油费、水车需含水费、驾驶员及其他人员劳务费、人车保险费、机械进出场费、维修费、税金等所有相关费用均由成交供应商负责，采购人不再支付其他任何费用。 3 、要求车况良好，遵守采购人的工作安排，严格遵守安全操作规程。
二、服务规范与安全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工作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t>
  </si>
  <si>
    <t>20吨以上</t>
  </si>
  <si>
    <t>叉车</t>
  </si>
  <si>
    <t>提升质量10吨以内</t>
  </si>
  <si>
    <t>挖掘机</t>
  </si>
  <si>
    <t>25型</t>
  </si>
  <si>
    <t>60—90型</t>
  </si>
  <si>
    <t>150型</t>
  </si>
  <si>
    <t>230型</t>
  </si>
  <si>
    <t>装载机</t>
  </si>
  <si>
    <t>30型</t>
  </si>
  <si>
    <t>50型</t>
  </si>
  <si>
    <t>压路机</t>
  </si>
  <si>
    <t>3吨</t>
  </si>
  <si>
    <t>20-25吨</t>
  </si>
  <si>
    <t>中自卸</t>
  </si>
  <si>
    <t>每车8-10立方</t>
  </si>
  <si>
    <t>/车次</t>
  </si>
  <si>
    <t>水车</t>
  </si>
  <si>
    <t>5吨/车</t>
  </si>
  <si>
    <t>15吨/车</t>
  </si>
  <si>
    <t>20吨/车</t>
  </si>
  <si>
    <t>25吨/车</t>
  </si>
  <si>
    <t>30吨/车</t>
  </si>
  <si>
    <t>农用三轮车</t>
  </si>
  <si>
    <t>含司机</t>
  </si>
  <si>
    <t>绿色环保自卸翻斗车</t>
  </si>
  <si>
    <t>(15吨)含装车</t>
  </si>
  <si>
    <t>拖头半挂货车</t>
  </si>
  <si>
    <t>(50立方米)含装车</t>
  </si>
  <si>
    <t>高空作业车</t>
  </si>
  <si>
    <t>高度14米以上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</si>
</sst>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2"/>
      <color theme="1"/>
      <name val="等线"/>
      <charset val="134"/>
      <scheme val="minor"/>
    </font>
    <font>
      <sz val="11"/>
      <color rgb="FF000000"/>
      <name val="仿宋"/>
      <charset val="134"/>
    </font>
    <font>
      <sz val="12"/>
      <color theme="1"/>
      <name val="仿宋"/>
      <charset val="134"/>
    </font>
    <font>
      <b/>
      <sz val="12"/>
      <color rgb="FF000000"/>
      <name val="仿宋"/>
      <charset val="134"/>
    </font>
    <font>
      <b/>
      <sz val="11"/>
      <color rgb="FF000000"/>
      <name val="仿宋"/>
      <charset val="134"/>
    </font>
    <font>
      <b/>
      <sz val="10"/>
      <color rgb="FF000000"/>
      <name val="仿宋"/>
      <charset val="134"/>
    </font>
    <font>
      <sz val="10"/>
      <color rgb="FF000000"/>
      <name val="仿宋"/>
      <charset val="134"/>
    </font>
    <font>
      <sz val="8"/>
      <color rgb="FF000000"/>
      <name val="仿宋"/>
      <charset val="134"/>
    </font>
    <font>
      <sz val="11"/>
      <name val="仿宋"/>
      <charset val="134"/>
    </font>
    <font>
      <b/>
      <sz val="11"/>
      <name val="仿宋"/>
      <charset val="134"/>
    </font>
    <font>
      <sz val="10"/>
      <name val="仿宋"/>
      <charset val="134"/>
    </font>
    <font>
      <b/>
      <sz val="14"/>
      <color rgb="FF000000"/>
      <name val="仿宋"/>
      <charset val="134"/>
    </font>
    <font>
      <sz val="5"/>
      <color rgb="FF000000"/>
      <name val="仿宋"/>
      <charset val="134"/>
    </font>
    <font>
      <sz val="18"/>
      <color rgb="FF000000"/>
      <name val="仿宋"/>
      <charset val="134"/>
    </font>
    <font>
      <sz val="12"/>
      <color rgb="FF000000"/>
      <name val="仿宋"/>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rgb="FF000000"/>
      </left>
      <right style="thin">
        <color rgb="FF000000"/>
      </right>
      <top/>
      <bottom style="thin">
        <color rgb="FF000000"/>
      </bottom>
      <diagonal/>
    </border>
    <border>
      <left style="thin">
        <color auto="1"/>
      </left>
      <right/>
      <top style="thin">
        <color rgb="FF000000"/>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style="thin">
        <color auto="1"/>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6" applyNumberFormat="0" applyFill="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3" fillId="0" borderId="0" applyNumberFormat="0" applyFill="0" applyBorder="0" applyAlignment="0" applyProtection="0">
      <alignment vertical="center"/>
    </xf>
    <xf numFmtId="0" fontId="24" fillId="3" borderId="28" applyNumberFormat="0" applyAlignment="0" applyProtection="0">
      <alignment vertical="center"/>
    </xf>
    <xf numFmtId="0" fontId="25" fillId="4" borderId="29" applyNumberFormat="0" applyAlignment="0" applyProtection="0">
      <alignment vertical="center"/>
    </xf>
    <xf numFmtId="0" fontId="26" fillId="4" borderId="28" applyNumberFormat="0" applyAlignment="0" applyProtection="0">
      <alignment vertical="center"/>
    </xf>
    <xf numFmtId="0" fontId="27" fillId="5" borderId="30" applyNumberFormat="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87">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vertical="center" wrapText="1"/>
    </xf>
    <xf numFmtId="0" fontId="1"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xf>
    <xf numFmtId="0" fontId="1" fillId="0" borderId="2"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left" vertical="center" wrapText="1"/>
    </xf>
    <xf numFmtId="0" fontId="1" fillId="0" borderId="2" xfId="0" applyFont="1" applyFill="1" applyBorder="1" applyAlignment="1" applyProtection="1">
      <alignment vertical="top" wrapText="1"/>
    </xf>
    <xf numFmtId="0" fontId="1" fillId="0" borderId="2" xfId="0" applyFont="1" applyFill="1" applyBorder="1" applyAlignment="1" applyProtection="1">
      <alignment horizontal="center" vertical="top"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pplyProtection="1">
      <alignment horizontal="center" vertical="center" wrapText="1"/>
    </xf>
    <xf numFmtId="0" fontId="8" fillId="0" borderId="3" xfId="0" applyFont="1" applyFill="1" applyBorder="1" applyAlignment="1" applyProtection="1">
      <alignment horizontal="left" vertical="center" wrapText="1"/>
    </xf>
    <xf numFmtId="176" fontId="8" fillId="0" borderId="3" xfId="0" applyNumberFormat="1" applyFont="1" applyFill="1" applyBorder="1" applyAlignment="1">
      <alignment horizontal="center" vertical="center" wrapText="1"/>
    </xf>
    <xf numFmtId="176" fontId="8" fillId="0" borderId="3"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176"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left" vertical="center" wrapText="1"/>
    </xf>
    <xf numFmtId="0" fontId="9" fillId="0" borderId="0"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left" vertical="center" wrapText="1"/>
    </xf>
    <xf numFmtId="176" fontId="8" fillId="0" borderId="5" xfId="0" applyNumberFormat="1" applyFont="1" applyFill="1" applyBorder="1" applyAlignment="1">
      <alignment horizontal="center" vertical="center" wrapText="1"/>
    </xf>
    <xf numFmtId="176" fontId="8" fillId="0" borderId="5" xfId="0" applyNumberFormat="1" applyFont="1" applyFill="1" applyBorder="1" applyAlignment="1" applyProtection="1">
      <alignment horizontal="center" vertical="center" wrapText="1"/>
    </xf>
    <xf numFmtId="0" fontId="8" fillId="0" borderId="6" xfId="0" applyFont="1" applyFill="1" applyBorder="1" applyAlignment="1" applyProtection="1">
      <alignment horizontal="left" vertical="center" wrapText="1"/>
    </xf>
    <xf numFmtId="0" fontId="8" fillId="0" borderId="7" xfId="0" applyFont="1" applyFill="1" applyBorder="1" applyAlignment="1" applyProtection="1">
      <alignment horizontal="left" vertical="center" wrapText="1"/>
    </xf>
    <xf numFmtId="0" fontId="8" fillId="0" borderId="8" xfId="0" applyFont="1" applyFill="1" applyBorder="1" applyAlignment="1" applyProtection="1">
      <alignment horizontal="left" vertical="center" wrapText="1"/>
    </xf>
    <xf numFmtId="0" fontId="9" fillId="0" borderId="9" xfId="0" applyFont="1" applyFill="1" applyBorder="1" applyAlignment="1" applyProtection="1">
      <alignment horizontal="center" vertical="center" wrapText="1"/>
    </xf>
    <xf numFmtId="176" fontId="8" fillId="0" borderId="2" xfId="0" applyNumberFormat="1" applyFont="1" applyFill="1" applyBorder="1" applyAlignment="1" applyProtection="1">
      <alignment horizontal="center" vertical="center" wrapText="1"/>
    </xf>
    <xf numFmtId="0" fontId="8" fillId="0" borderId="10" xfId="0" applyFont="1" applyFill="1" applyBorder="1" applyAlignment="1" applyProtection="1">
      <alignment horizontal="center" vertical="center" wrapText="1"/>
    </xf>
    <xf numFmtId="0" fontId="8" fillId="0" borderId="11" xfId="0" applyFont="1" applyFill="1" applyBorder="1" applyAlignment="1" applyProtection="1">
      <alignment horizontal="center" vertical="center" wrapText="1"/>
    </xf>
    <xf numFmtId="176" fontId="8" fillId="0" borderId="4" xfId="0" applyNumberFormat="1" applyFont="1" applyFill="1" applyBorder="1" applyAlignment="1">
      <alignment horizontal="center" vertical="center" wrapText="1"/>
    </xf>
    <xf numFmtId="0" fontId="8" fillId="0" borderId="2" xfId="0" applyFont="1" applyFill="1" applyBorder="1" applyAlignment="1" applyProtection="1">
      <alignment horizontal="center" vertical="center" wrapText="1"/>
    </xf>
    <xf numFmtId="176" fontId="10" fillId="0" borderId="2" xfId="0" applyNumberFormat="1" applyFont="1" applyFill="1" applyBorder="1" applyAlignment="1" applyProtection="1">
      <alignment horizontal="center" vertical="center" wrapText="1"/>
    </xf>
    <xf numFmtId="0" fontId="8" fillId="0" borderId="12" xfId="0" applyFont="1" applyFill="1" applyBorder="1" applyAlignment="1" applyProtection="1">
      <alignment horizontal="center" vertical="center" wrapText="1"/>
    </xf>
    <xf numFmtId="0" fontId="9" fillId="0" borderId="0" xfId="0" applyFont="1" applyFill="1" applyAlignment="1" applyProtection="1">
      <alignment horizontal="center" vertical="center" wrapText="1"/>
    </xf>
    <xf numFmtId="0" fontId="8" fillId="0" borderId="13" xfId="0" applyFont="1" applyFill="1" applyBorder="1" applyAlignment="1" applyProtection="1">
      <alignment horizontal="left" vertical="center" wrapText="1"/>
    </xf>
    <xf numFmtId="0" fontId="8" fillId="0" borderId="14" xfId="0" applyFont="1" applyFill="1" applyBorder="1" applyAlignment="1" applyProtection="1">
      <alignment horizontal="left"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3" xfId="0" applyFont="1" applyFill="1" applyBorder="1" applyAlignment="1">
      <alignment horizontal="center" vertical="center" wrapText="1"/>
    </xf>
    <xf numFmtId="176" fontId="10"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16" xfId="0" applyFont="1" applyFill="1" applyBorder="1" applyAlignment="1" applyProtection="1">
      <alignment horizontal="center" vertical="center" wrapText="1"/>
    </xf>
    <xf numFmtId="0" fontId="8" fillId="0" borderId="17" xfId="0" applyFont="1" applyFill="1" applyBorder="1" applyAlignment="1" applyProtection="1">
      <alignment horizontal="center" vertical="center" wrapText="1"/>
    </xf>
    <xf numFmtId="0" fontId="8" fillId="0" borderId="16" xfId="0" applyFont="1" applyFill="1" applyBorder="1" applyAlignment="1" applyProtection="1">
      <alignment horizontal="left" vertical="center" wrapText="1"/>
    </xf>
    <xf numFmtId="176" fontId="8" fillId="0" borderId="18" xfId="0" applyNumberFormat="1" applyFont="1" applyFill="1" applyBorder="1" applyAlignment="1">
      <alignment horizontal="center" vertical="center" wrapText="1"/>
    </xf>
    <xf numFmtId="0" fontId="8" fillId="0" borderId="19"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176" fontId="8" fillId="0" borderId="20" xfId="0" applyNumberFormat="1" applyFont="1" applyFill="1" applyBorder="1" applyAlignment="1">
      <alignment horizontal="center" vertical="center" wrapText="1"/>
    </xf>
    <xf numFmtId="0" fontId="8" fillId="0" borderId="21" xfId="0" applyFont="1" applyFill="1" applyBorder="1" applyAlignment="1" applyProtection="1">
      <alignment horizontal="left" vertical="center" wrapText="1"/>
    </xf>
    <xf numFmtId="176" fontId="8" fillId="0" borderId="22" xfId="0" applyNumberFormat="1" applyFont="1" applyFill="1" applyBorder="1" applyAlignment="1">
      <alignment horizontal="center" vertical="center" wrapText="1"/>
    </xf>
    <xf numFmtId="0" fontId="8" fillId="0" borderId="2" xfId="0" applyFont="1" applyFill="1" applyBorder="1" applyAlignment="1" applyProtection="1">
      <alignment horizontal="left" vertical="center" wrapText="1"/>
    </xf>
    <xf numFmtId="0" fontId="9" fillId="0" borderId="2" xfId="0" applyFont="1" applyFill="1" applyBorder="1" applyAlignment="1" applyProtection="1">
      <alignment horizontal="center" vertical="center" wrapText="1"/>
    </xf>
    <xf numFmtId="0" fontId="8" fillId="0" borderId="13" xfId="0" applyFont="1" applyFill="1" applyBorder="1" applyAlignment="1" applyProtection="1">
      <alignment horizontal="center" vertical="center" wrapText="1"/>
    </xf>
    <xf numFmtId="0" fontId="8" fillId="0" borderId="9" xfId="0" applyFont="1" applyFill="1" applyBorder="1" applyAlignment="1" applyProtection="1">
      <alignment horizontal="center" vertical="center" wrapText="1"/>
    </xf>
    <xf numFmtId="0" fontId="8" fillId="0" borderId="0" xfId="0" applyNumberFormat="1" applyFont="1" applyFill="1" applyAlignment="1">
      <alignment vertical="center" wrapText="1"/>
    </xf>
    <xf numFmtId="4" fontId="8" fillId="0" borderId="0" xfId="0" applyNumberFormat="1" applyFont="1" applyFill="1" applyAlignment="1">
      <alignment vertical="center" wrapText="1"/>
    </xf>
    <xf numFmtId="0" fontId="6" fillId="0" borderId="0" xfId="0" applyFont="1">
      <alignment vertical="center"/>
    </xf>
    <xf numFmtId="0" fontId="2" fillId="0" borderId="0" xfId="0" applyFont="1">
      <alignment vertical="center"/>
    </xf>
    <xf numFmtId="0" fontId="11" fillId="0" borderId="3" xfId="0" applyFont="1" applyBorder="1" applyAlignment="1">
      <alignment horizontal="left" vertical="top" wrapText="1"/>
    </xf>
    <xf numFmtId="0" fontId="12" fillId="0" borderId="0" xfId="0" applyFont="1" applyAlignment="1">
      <alignment horizontal="center" vertical="center"/>
    </xf>
    <xf numFmtId="0" fontId="1" fillId="0" borderId="0" xfId="0" applyFont="1" applyAlignment="1">
      <alignment horizontal="justify" vertical="center"/>
    </xf>
    <xf numFmtId="0" fontId="4" fillId="0" borderId="0" xfId="0" applyFont="1" applyAlignment="1">
      <alignment horizontal="justify" vertical="center"/>
    </xf>
    <xf numFmtId="0" fontId="13" fillId="0" borderId="0" xfId="0" applyFont="1" applyAlignment="1">
      <alignment horizontal="center" vertical="center"/>
    </xf>
    <xf numFmtId="0" fontId="14" fillId="0" borderId="0" xfId="0" applyFont="1" applyFill="1" applyAlignment="1">
      <alignment horizontal="left"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xf>
    <xf numFmtId="176" fontId="14" fillId="0" borderId="2" xfId="0" applyNumberFormat="1" applyFont="1" applyFill="1" applyBorder="1" applyAlignment="1" applyProtection="1">
      <alignment horizontal="center" vertical="center"/>
    </xf>
    <xf numFmtId="0" fontId="6" fillId="0" borderId="23" xfId="0" applyFont="1" applyFill="1" applyBorder="1" applyProtection="1">
      <alignment vertical="center"/>
    </xf>
    <xf numFmtId="0" fontId="6" fillId="0" borderId="24" xfId="0" applyFont="1" applyFill="1" applyBorder="1" applyProtection="1">
      <alignment vertical="center"/>
    </xf>
    <xf numFmtId="0" fontId="10" fillId="0" borderId="5" xfId="0" applyFont="1" applyBorder="1" applyAlignment="1">
      <alignment horizontal="left" vertical="center" wrapText="1"/>
    </xf>
    <xf numFmtId="0" fontId="10" fillId="0" borderId="5" xfId="0" applyFont="1" applyBorder="1" applyAlignment="1">
      <alignment horizontal="left" vertical="center"/>
    </xf>
    <xf numFmtId="0" fontId="10" fillId="0" borderId="3"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sheetPr>
  <dimension ref="A1:D17"/>
  <sheetViews>
    <sheetView tabSelected="1" topLeftCell="A4" workbookViewId="0">
      <selection activeCell="J17" sqref="J17"/>
    </sheetView>
  </sheetViews>
  <sheetFormatPr defaultColWidth="8.83333333333333" defaultRowHeight="12.75" customHeight="1" outlineLevelCol="3"/>
  <cols>
    <col min="1" max="1" width="10.5" style="71" customWidth="1"/>
    <col min="2" max="3" width="39.8583333333333" style="71" customWidth="1"/>
    <col min="4" max="4" width="22.8083333333333" style="71" customWidth="1"/>
    <col min="5" max="5" width="8.83333333333333" style="72"/>
    <col min="6" max="7" width="9.375" style="72"/>
    <col min="8" max="16384" width="8.83333333333333" style="72"/>
  </cols>
  <sheetData>
    <row r="1" ht="41" customHeight="1" spans="1:4">
      <c r="A1" s="77" t="s">
        <v>0</v>
      </c>
      <c r="B1" s="77"/>
      <c r="C1" s="77"/>
      <c r="D1" s="77"/>
    </row>
    <row r="2" ht="36" customHeight="1" spans="1:4">
      <c r="A2" s="78" t="s">
        <v>1</v>
      </c>
      <c r="B2" s="78"/>
      <c r="C2" s="78"/>
      <c r="D2" s="78"/>
    </row>
    <row r="3" ht="40" customHeight="1" spans="1:4">
      <c r="A3" s="79" t="s">
        <v>2</v>
      </c>
      <c r="B3" s="79" t="s">
        <v>3</v>
      </c>
      <c r="C3" s="79" t="s">
        <v>4</v>
      </c>
      <c r="D3" s="79" t="s">
        <v>5</v>
      </c>
    </row>
    <row r="4" ht="39" customHeight="1" spans="1:4">
      <c r="A4" s="80">
        <v>1</v>
      </c>
      <c r="B4" s="80" t="s">
        <v>6</v>
      </c>
      <c r="C4" s="81">
        <f>办公楼北侧养护!G59</f>
        <v>223937.36</v>
      </c>
      <c r="D4" s="82"/>
    </row>
    <row r="5" ht="39" customHeight="1" spans="1:4">
      <c r="A5" s="80">
        <v>2</v>
      </c>
      <c r="B5" s="80" t="s">
        <v>7</v>
      </c>
      <c r="C5" s="81">
        <f>院内绿化养护!G53</f>
        <v>1070529.95</v>
      </c>
      <c r="D5" s="82"/>
    </row>
    <row r="6" ht="39" customHeight="1" spans="1:4">
      <c r="A6" s="80">
        <v>3</v>
      </c>
      <c r="B6" s="80" t="s">
        <v>8</v>
      </c>
      <c r="C6" s="81">
        <f>人工部分!G6</f>
        <v>860</v>
      </c>
      <c r="D6" s="83"/>
    </row>
    <row r="7" ht="39" customHeight="1" spans="1:4">
      <c r="A7" s="80">
        <v>4</v>
      </c>
      <c r="B7" s="80" t="s">
        <v>9</v>
      </c>
      <c r="C7" s="81">
        <f>机械!G25</f>
        <v>25900</v>
      </c>
      <c r="D7" s="83"/>
    </row>
    <row r="8" ht="39" customHeight="1" spans="1:4">
      <c r="A8" s="80">
        <v>5</v>
      </c>
      <c r="B8" s="80" t="s">
        <v>10</v>
      </c>
      <c r="C8" s="81">
        <f>C4+C5</f>
        <v>1294467.31</v>
      </c>
      <c r="D8" s="83"/>
    </row>
    <row r="9" customHeight="1" spans="1:4">
      <c r="A9" s="84" t="s">
        <v>11</v>
      </c>
      <c r="B9" s="85"/>
      <c r="C9" s="85"/>
      <c r="D9" s="85"/>
    </row>
    <row r="10" customHeight="1" spans="1:4">
      <c r="A10" s="86"/>
      <c r="B10" s="86"/>
      <c r="C10" s="86"/>
      <c r="D10" s="86"/>
    </row>
    <row r="11" customHeight="1" spans="1:4">
      <c r="A11" s="86"/>
      <c r="B11" s="86"/>
      <c r="C11" s="86"/>
      <c r="D11" s="86"/>
    </row>
    <row r="12" customHeight="1" spans="1:4">
      <c r="A12" s="86"/>
      <c r="B12" s="86"/>
      <c r="C12" s="86"/>
      <c r="D12" s="86"/>
    </row>
    <row r="13" customHeight="1" spans="1:4">
      <c r="A13" s="86"/>
      <c r="B13" s="86"/>
      <c r="C13" s="86"/>
      <c r="D13" s="86"/>
    </row>
    <row r="14" customHeight="1" spans="1:4">
      <c r="A14" s="86"/>
      <c r="B14" s="86"/>
      <c r="C14" s="86"/>
      <c r="D14" s="86"/>
    </row>
    <row r="15" ht="12" customHeight="1" spans="1:4">
      <c r="A15" s="86"/>
      <c r="B15" s="86"/>
      <c r="C15" s="86"/>
      <c r="D15" s="86"/>
    </row>
    <row r="16" customHeight="1" spans="1:4">
      <c r="A16" s="86"/>
      <c r="B16" s="86"/>
      <c r="C16" s="86"/>
      <c r="D16" s="86"/>
    </row>
    <row r="17" ht="118" customHeight="1" spans="1:4">
      <c r="A17" s="86"/>
      <c r="B17" s="86"/>
      <c r="C17" s="86"/>
      <c r="D17" s="86"/>
    </row>
  </sheetData>
  <mergeCells count="3">
    <mergeCell ref="A1:D1"/>
    <mergeCell ref="A2:D2"/>
    <mergeCell ref="A9:D17"/>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sheetPr>
  <dimension ref="A1:A26"/>
  <sheetViews>
    <sheetView zoomScale="85" zoomScaleNormal="85" workbookViewId="0">
      <selection activeCell="F1" sqref="F1"/>
    </sheetView>
  </sheetViews>
  <sheetFormatPr defaultColWidth="8.83333333333333" defaultRowHeight="370" customHeight="1"/>
  <cols>
    <col min="1" max="1" width="115.166666666667" style="71" customWidth="1"/>
    <col min="2" max="16384" width="8.83333333333333" style="72"/>
  </cols>
  <sheetData>
    <row r="1" ht="409" customHeight="1" spans="1:1">
      <c r="A1" s="73" t="s">
        <v>12</v>
      </c>
    </row>
    <row r="2" customHeight="1" spans="1:1">
      <c r="A2" s="74"/>
    </row>
    <row r="3" customHeight="1" spans="1:1">
      <c r="A3" s="75"/>
    </row>
    <row r="4" customHeight="1" spans="1:1">
      <c r="A4" s="76"/>
    </row>
    <row r="5" customHeight="1" spans="1:1">
      <c r="A5" s="75"/>
    </row>
    <row r="6" customHeight="1" spans="1:1">
      <c r="A6" s="75"/>
    </row>
    <row r="7" customHeight="1" spans="1:1">
      <c r="A7" s="75"/>
    </row>
    <row r="8" customHeight="1" spans="1:1">
      <c r="A8" s="75"/>
    </row>
    <row r="9" customHeight="1" spans="1:1">
      <c r="A9" s="75"/>
    </row>
    <row r="10" customHeight="1" spans="1:1">
      <c r="A10" s="75"/>
    </row>
    <row r="11" customHeight="1" spans="1:1">
      <c r="A11" s="75"/>
    </row>
    <row r="12" customHeight="1" spans="1:1">
      <c r="A12" s="75"/>
    </row>
    <row r="13" customHeight="1" spans="1:1">
      <c r="A13" s="75"/>
    </row>
    <row r="14" customHeight="1" spans="1:1">
      <c r="A14" s="75"/>
    </row>
    <row r="16" customHeight="1" spans="1:1">
      <c r="A16" s="75"/>
    </row>
    <row r="17" customHeight="1" spans="1:1">
      <c r="A17" s="76"/>
    </row>
    <row r="18" customHeight="1" spans="1:1">
      <c r="A18" s="76"/>
    </row>
    <row r="19" customHeight="1" spans="1:1">
      <c r="A19" s="76"/>
    </row>
    <row r="20" customHeight="1" spans="1:1">
      <c r="A20" s="76"/>
    </row>
    <row r="21" customHeight="1" spans="1:1">
      <c r="A21" s="76"/>
    </row>
    <row r="22" customHeight="1" spans="1:1">
      <c r="A22" s="76"/>
    </row>
    <row r="23" customHeight="1" spans="1:1">
      <c r="A23" s="76"/>
    </row>
    <row r="24" customHeight="1" spans="1:1">
      <c r="A24" s="76"/>
    </row>
    <row r="25" customHeight="1" spans="1:1">
      <c r="A25" s="76"/>
    </row>
    <row r="26" customHeight="1" spans="1:1">
      <c r="A26" s="76"/>
    </row>
  </sheetData>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ummaryRight="0"/>
  </sheetPr>
  <dimension ref="A1:M59"/>
  <sheetViews>
    <sheetView view="pageBreakPreview" zoomScaleNormal="85" topLeftCell="A51" workbookViewId="0">
      <selection activeCell="D45" sqref="D45"/>
    </sheetView>
  </sheetViews>
  <sheetFormatPr defaultColWidth="8.83333333333333" defaultRowHeight="14.25" customHeight="1"/>
  <cols>
    <col min="1" max="1" width="4.55833333333333" style="19" customWidth="1"/>
    <col min="2" max="2" width="10.3166666666667" style="19" customWidth="1"/>
    <col min="3" max="3" width="31.75" style="19" customWidth="1"/>
    <col min="4" max="4" width="10" style="19" customWidth="1"/>
    <col min="5" max="6" width="9.225" style="19" customWidth="1"/>
    <col min="7" max="7" width="10.5" style="19" customWidth="1"/>
    <col min="8" max="9" width="9.225" style="19" customWidth="1"/>
    <col min="10" max="10" width="18.125" style="20" customWidth="1"/>
    <col min="11" max="11" width="11.125" style="20" customWidth="1"/>
    <col min="12" max="12" width="13.75" style="20" customWidth="1"/>
    <col min="13" max="13" width="12.625" style="20"/>
    <col min="14" max="32" width="8.83333333333333" style="20"/>
    <col min="33" max="16384" width="33.0833333333333" style="20"/>
  </cols>
  <sheetData>
    <row r="1" ht="24" customHeight="1" spans="1:10">
      <c r="A1" s="21" t="s">
        <v>13</v>
      </c>
      <c r="B1" s="21"/>
      <c r="C1" s="21"/>
      <c r="D1" s="21"/>
      <c r="E1" s="21"/>
      <c r="F1" s="21"/>
      <c r="G1" s="21"/>
      <c r="H1" s="21"/>
      <c r="I1" s="21"/>
      <c r="J1" s="22"/>
    </row>
    <row r="2" ht="45" customHeight="1" spans="1:10">
      <c r="A2" s="23" t="s">
        <v>2</v>
      </c>
      <c r="B2" s="23" t="s">
        <v>3</v>
      </c>
      <c r="C2" s="23" t="s">
        <v>14</v>
      </c>
      <c r="D2" s="23" t="s">
        <v>15</v>
      </c>
      <c r="E2" s="23" t="s">
        <v>16</v>
      </c>
      <c r="F2" s="23" t="s">
        <v>17</v>
      </c>
      <c r="G2" s="23" t="s">
        <v>18</v>
      </c>
      <c r="H2" s="23" t="s">
        <v>19</v>
      </c>
      <c r="I2" s="23" t="s">
        <v>20</v>
      </c>
      <c r="J2" s="23" t="s">
        <v>21</v>
      </c>
    </row>
    <row r="3" ht="47" customHeight="1" spans="1:10">
      <c r="A3" s="23">
        <v>1</v>
      </c>
      <c r="B3" s="23" t="s">
        <v>22</v>
      </c>
      <c r="C3" s="24" t="s">
        <v>23</v>
      </c>
      <c r="D3" s="25">
        <f>109.64*((1+0.170954703335905))</f>
        <v>128.383473673749</v>
      </c>
      <c r="E3" s="23" t="s">
        <v>24</v>
      </c>
      <c r="F3" s="23">
        <v>24</v>
      </c>
      <c r="G3" s="26">
        <f t="shared" ref="G3:G12" si="0">D3*F3</f>
        <v>3081.20336816997</v>
      </c>
      <c r="H3" s="23"/>
      <c r="I3" s="23"/>
      <c r="J3" s="24" t="s">
        <v>25</v>
      </c>
    </row>
    <row r="4" ht="47" customHeight="1" spans="1:10">
      <c r="A4" s="23">
        <v>2</v>
      </c>
      <c r="B4" s="23" t="s">
        <v>22</v>
      </c>
      <c r="C4" s="24" t="s">
        <v>26</v>
      </c>
      <c r="D4" s="25">
        <f>81.01*((1+0.170954703335905))</f>
        <v>94.8590405172417</v>
      </c>
      <c r="E4" s="23" t="s">
        <v>24</v>
      </c>
      <c r="F4" s="23">
        <v>1</v>
      </c>
      <c r="G4" s="26">
        <f t="shared" si="0"/>
        <v>94.8590405172417</v>
      </c>
      <c r="H4" s="23"/>
      <c r="I4" s="23"/>
      <c r="J4" s="24"/>
    </row>
    <row r="5" ht="47" customHeight="1" spans="1:10">
      <c r="A5" s="23">
        <v>3</v>
      </c>
      <c r="B5" s="23" t="s">
        <v>22</v>
      </c>
      <c r="C5" s="24" t="s">
        <v>27</v>
      </c>
      <c r="D5" s="25">
        <f t="shared" ref="D5:D8" si="1">74.19*((1+0.170954703335905))</f>
        <v>86.8731294404908</v>
      </c>
      <c r="E5" s="23" t="s">
        <v>24</v>
      </c>
      <c r="F5" s="23">
        <v>15</v>
      </c>
      <c r="G5" s="26">
        <f t="shared" si="0"/>
        <v>1303.09694160736</v>
      </c>
      <c r="H5" s="23"/>
      <c r="I5" s="23"/>
      <c r="J5" s="24"/>
    </row>
    <row r="6" ht="47" customHeight="1" spans="1:10">
      <c r="A6" s="23">
        <v>4</v>
      </c>
      <c r="B6" s="23" t="s">
        <v>22</v>
      </c>
      <c r="C6" s="24" t="s">
        <v>28</v>
      </c>
      <c r="D6" s="25">
        <f t="shared" si="1"/>
        <v>86.8731294404908</v>
      </c>
      <c r="E6" s="23" t="s">
        <v>24</v>
      </c>
      <c r="F6" s="23">
        <v>76</v>
      </c>
      <c r="G6" s="26">
        <f t="shared" si="0"/>
        <v>6602.3578374773</v>
      </c>
      <c r="H6" s="23"/>
      <c r="I6" s="23"/>
      <c r="J6" s="24"/>
    </row>
    <row r="7" ht="47" customHeight="1" spans="1:10">
      <c r="A7" s="23">
        <v>5</v>
      </c>
      <c r="B7" s="23" t="s">
        <v>22</v>
      </c>
      <c r="C7" s="24" t="s">
        <v>29</v>
      </c>
      <c r="D7" s="25">
        <f t="shared" si="1"/>
        <v>86.8731294404908</v>
      </c>
      <c r="E7" s="23" t="s">
        <v>24</v>
      </c>
      <c r="F7" s="23">
        <v>1</v>
      </c>
      <c r="G7" s="26">
        <f t="shared" si="0"/>
        <v>86.8731294404908</v>
      </c>
      <c r="H7" s="23"/>
      <c r="I7" s="23"/>
      <c r="J7" s="24"/>
    </row>
    <row r="8" ht="47" customHeight="1" spans="1:10">
      <c r="A8" s="23">
        <v>6</v>
      </c>
      <c r="B8" s="23" t="s">
        <v>22</v>
      </c>
      <c r="C8" s="24" t="s">
        <v>30</v>
      </c>
      <c r="D8" s="25">
        <f t="shared" si="1"/>
        <v>86.8731294404908</v>
      </c>
      <c r="E8" s="23" t="s">
        <v>24</v>
      </c>
      <c r="F8" s="23">
        <v>3</v>
      </c>
      <c r="G8" s="26">
        <f t="shared" si="0"/>
        <v>260.619388321472</v>
      </c>
      <c r="H8" s="23"/>
      <c r="I8" s="23"/>
      <c r="J8" s="24"/>
    </row>
    <row r="9" ht="47" customHeight="1" spans="1:10">
      <c r="A9" s="23">
        <v>7</v>
      </c>
      <c r="B9" s="23" t="s">
        <v>22</v>
      </c>
      <c r="C9" s="24" t="s">
        <v>31</v>
      </c>
      <c r="D9" s="25">
        <f>101.27*((1+0.170954703335905))</f>
        <v>118.582582806827</v>
      </c>
      <c r="E9" s="23" t="s">
        <v>32</v>
      </c>
      <c r="F9" s="23">
        <v>15</v>
      </c>
      <c r="G9" s="26">
        <f t="shared" si="0"/>
        <v>1778.73874210241</v>
      </c>
      <c r="H9" s="23"/>
      <c r="I9" s="23"/>
      <c r="J9" s="24"/>
    </row>
    <row r="10" ht="47" customHeight="1" spans="1:10">
      <c r="A10" s="23">
        <v>8</v>
      </c>
      <c r="B10" s="23" t="s">
        <v>22</v>
      </c>
      <c r="C10" s="24" t="s">
        <v>33</v>
      </c>
      <c r="D10" s="25">
        <f>47.27*((1+0.170954703335905))</f>
        <v>55.3510288266882</v>
      </c>
      <c r="E10" s="23" t="s">
        <v>24</v>
      </c>
      <c r="F10" s="23">
        <v>3</v>
      </c>
      <c r="G10" s="26">
        <f t="shared" si="0"/>
        <v>166.053086480065</v>
      </c>
      <c r="H10" s="23"/>
      <c r="I10" s="23"/>
      <c r="J10" s="24"/>
    </row>
    <row r="11" ht="47" customHeight="1" spans="1:10">
      <c r="A11" s="23">
        <v>9</v>
      </c>
      <c r="B11" s="23" t="s">
        <v>22</v>
      </c>
      <c r="C11" s="24" t="s">
        <v>34</v>
      </c>
      <c r="D11" s="25">
        <f>41.28*((1+0.170954703335905))</f>
        <v>48.3370101537062</v>
      </c>
      <c r="E11" s="23" t="s">
        <v>24</v>
      </c>
      <c r="F11" s="23">
        <v>12</v>
      </c>
      <c r="G11" s="26">
        <f t="shared" si="0"/>
        <v>580.044121844474</v>
      </c>
      <c r="H11" s="23"/>
      <c r="I11" s="23"/>
      <c r="J11" s="24"/>
    </row>
    <row r="12" ht="47" customHeight="1" spans="1:10">
      <c r="A12" s="23">
        <v>10</v>
      </c>
      <c r="B12" s="23" t="s">
        <v>22</v>
      </c>
      <c r="C12" s="24" t="s">
        <v>35</v>
      </c>
      <c r="D12" s="25">
        <f>47.27*((1+0.170954703335905))</f>
        <v>55.3510288266882</v>
      </c>
      <c r="E12" s="23" t="s">
        <v>24</v>
      </c>
      <c r="F12" s="23">
        <v>33</v>
      </c>
      <c r="G12" s="26">
        <f t="shared" si="0"/>
        <v>1826.58395128071</v>
      </c>
      <c r="H12" s="23"/>
      <c r="I12" s="23"/>
      <c r="J12" s="24"/>
    </row>
    <row r="13" ht="42" customHeight="1" spans="1:10">
      <c r="A13" s="27">
        <v>11</v>
      </c>
      <c r="B13" s="27" t="s">
        <v>36</v>
      </c>
      <c r="C13" s="27"/>
      <c r="D13" s="27"/>
      <c r="E13" s="27"/>
      <c r="F13" s="27"/>
      <c r="G13" s="28">
        <f>SUM(G3:G12)</f>
        <v>15780.4296072415</v>
      </c>
      <c r="H13" s="27"/>
      <c r="I13" s="27"/>
      <c r="J13" s="29"/>
    </row>
    <row r="14" ht="24" customHeight="1" spans="1:10">
      <c r="A14" s="30"/>
      <c r="B14" s="30"/>
      <c r="C14" s="30"/>
      <c r="D14" s="30"/>
      <c r="E14" s="30"/>
      <c r="F14" s="30"/>
      <c r="G14" s="30"/>
      <c r="H14" s="30"/>
      <c r="I14" s="30"/>
      <c r="J14" s="31"/>
    </row>
    <row r="15" ht="33" customHeight="1" spans="1:10">
      <c r="A15" s="32" t="s">
        <v>37</v>
      </c>
      <c r="B15" s="32"/>
      <c r="C15" s="32"/>
      <c r="D15" s="32"/>
      <c r="E15" s="32"/>
      <c r="F15" s="32"/>
      <c r="G15" s="32"/>
      <c r="H15" s="32"/>
      <c r="I15" s="32"/>
      <c r="J15" s="32"/>
    </row>
    <row r="16" customHeight="1" spans="1:10">
      <c r="A16" s="33" t="s">
        <v>2</v>
      </c>
      <c r="B16" s="33" t="s">
        <v>3</v>
      </c>
      <c r="C16" s="33" t="s">
        <v>14</v>
      </c>
      <c r="D16" s="33" t="s">
        <v>15</v>
      </c>
      <c r="E16" s="33" t="s">
        <v>16</v>
      </c>
      <c r="F16" s="33" t="s">
        <v>17</v>
      </c>
      <c r="G16" s="33" t="s">
        <v>18</v>
      </c>
      <c r="H16" s="33" t="s">
        <v>19</v>
      </c>
      <c r="I16" s="33" t="s">
        <v>20</v>
      </c>
      <c r="J16" s="33" t="s">
        <v>21</v>
      </c>
    </row>
    <row r="17" ht="40" customHeight="1" spans="1:10">
      <c r="A17" s="27"/>
      <c r="B17" s="27"/>
      <c r="C17" s="27"/>
      <c r="D17" s="27"/>
      <c r="E17" s="27"/>
      <c r="F17" s="27"/>
      <c r="G17" s="27"/>
      <c r="H17" s="27"/>
      <c r="I17" s="27"/>
      <c r="J17" s="27"/>
    </row>
    <row r="18" ht="51" customHeight="1" spans="1:10">
      <c r="A18" s="56">
        <v>1</v>
      </c>
      <c r="B18" s="57" t="s">
        <v>38</v>
      </c>
      <c r="C18" s="58" t="s">
        <v>39</v>
      </c>
      <c r="D18" s="59">
        <f t="shared" ref="D18:D22" si="2">35.48*((1+0.170954703335905))</f>
        <v>41.5454728743579</v>
      </c>
      <c r="E18" s="45" t="s">
        <v>24</v>
      </c>
      <c r="F18" s="45">
        <v>44</v>
      </c>
      <c r="G18" s="41">
        <f t="shared" ref="G18:G24" si="3">D18*F18</f>
        <v>1828.00080647175</v>
      </c>
      <c r="H18" s="45"/>
      <c r="I18" s="45"/>
      <c r="J18" s="60" t="s">
        <v>40</v>
      </c>
    </row>
    <row r="19" ht="51" customHeight="1" spans="1:10">
      <c r="A19" s="56">
        <v>2</v>
      </c>
      <c r="B19" s="57" t="s">
        <v>38</v>
      </c>
      <c r="C19" s="61" t="s">
        <v>41</v>
      </c>
      <c r="D19" s="62">
        <f>58.08*((1+0.170954703335905))</f>
        <v>68.0090491697494</v>
      </c>
      <c r="E19" s="45" t="s">
        <v>24</v>
      </c>
      <c r="F19" s="45">
        <v>10</v>
      </c>
      <c r="G19" s="41">
        <f t="shared" si="3"/>
        <v>680.090491697494</v>
      </c>
      <c r="H19" s="45"/>
      <c r="I19" s="45"/>
      <c r="J19" s="63"/>
    </row>
    <row r="20" ht="51" customHeight="1" spans="1:10">
      <c r="A20" s="56">
        <v>3</v>
      </c>
      <c r="B20" s="57" t="s">
        <v>38</v>
      </c>
      <c r="C20" s="61" t="s">
        <v>42</v>
      </c>
      <c r="D20" s="62">
        <f t="shared" si="2"/>
        <v>41.5454728743579</v>
      </c>
      <c r="E20" s="45" t="s">
        <v>24</v>
      </c>
      <c r="F20" s="45">
        <v>15</v>
      </c>
      <c r="G20" s="41">
        <f t="shared" si="3"/>
        <v>623.182093115369</v>
      </c>
      <c r="H20" s="45"/>
      <c r="I20" s="45"/>
      <c r="J20" s="63"/>
    </row>
    <row r="21" ht="51" customHeight="1" spans="1:10">
      <c r="A21" s="56">
        <v>4</v>
      </c>
      <c r="B21" s="57" t="s">
        <v>38</v>
      </c>
      <c r="C21" s="61" t="s">
        <v>43</v>
      </c>
      <c r="D21" s="62">
        <f t="shared" si="2"/>
        <v>41.5454728743579</v>
      </c>
      <c r="E21" s="45" t="s">
        <v>32</v>
      </c>
      <c r="F21" s="45">
        <v>3</v>
      </c>
      <c r="G21" s="41">
        <f t="shared" si="3"/>
        <v>124.636418623074</v>
      </c>
      <c r="H21" s="45"/>
      <c r="I21" s="45"/>
      <c r="J21" s="63"/>
    </row>
    <row r="22" ht="51" customHeight="1" spans="1:10">
      <c r="A22" s="56">
        <v>5</v>
      </c>
      <c r="B22" s="57" t="s">
        <v>38</v>
      </c>
      <c r="C22" s="61" t="s">
        <v>44</v>
      </c>
      <c r="D22" s="62">
        <f t="shared" si="2"/>
        <v>41.5454728743579</v>
      </c>
      <c r="E22" s="45" t="s">
        <v>32</v>
      </c>
      <c r="F22" s="45">
        <v>41</v>
      </c>
      <c r="G22" s="41">
        <f t="shared" si="3"/>
        <v>1703.36438784867</v>
      </c>
      <c r="H22" s="45"/>
      <c r="I22" s="45"/>
      <c r="J22" s="63"/>
    </row>
    <row r="23" ht="51" customHeight="1" spans="1:10">
      <c r="A23" s="56">
        <v>6</v>
      </c>
      <c r="B23" s="57" t="s">
        <v>38</v>
      </c>
      <c r="C23" s="61" t="s">
        <v>45</v>
      </c>
      <c r="D23" s="62">
        <f>27.73*((1+0.170954703335905))</f>
        <v>32.4705739235047</v>
      </c>
      <c r="E23" s="45" t="s">
        <v>32</v>
      </c>
      <c r="F23" s="45">
        <v>33</v>
      </c>
      <c r="G23" s="41">
        <f t="shared" si="3"/>
        <v>1071.52893947565</v>
      </c>
      <c r="H23" s="45"/>
      <c r="I23" s="45"/>
      <c r="J23" s="63"/>
    </row>
    <row r="24" ht="51" customHeight="1" spans="1:10">
      <c r="A24" s="56">
        <v>7</v>
      </c>
      <c r="B24" s="57" t="s">
        <v>38</v>
      </c>
      <c r="C24" s="61" t="s">
        <v>46</v>
      </c>
      <c r="D24" s="64">
        <f>27.73*((1+0.170954703335905))</f>
        <v>32.4705739235047</v>
      </c>
      <c r="E24" s="45" t="s">
        <v>32</v>
      </c>
      <c r="F24" s="45">
        <v>8</v>
      </c>
      <c r="G24" s="41">
        <f t="shared" si="3"/>
        <v>259.764591388037</v>
      </c>
      <c r="H24" s="45"/>
      <c r="I24" s="45"/>
      <c r="J24" s="63"/>
    </row>
    <row r="25" ht="39" customHeight="1" spans="1:10">
      <c r="A25" s="33">
        <v>8</v>
      </c>
      <c r="B25" s="33" t="s">
        <v>36</v>
      </c>
      <c r="C25" s="45"/>
      <c r="D25" s="45"/>
      <c r="E25" s="45"/>
      <c r="F25" s="45"/>
      <c r="G25" s="41">
        <f>SUM(G18:G24)</f>
        <v>6290.56772862005</v>
      </c>
      <c r="H25" s="45"/>
      <c r="I25" s="45"/>
      <c r="J25" s="65"/>
    </row>
    <row r="26" ht="41" customHeight="1" spans="1:10">
      <c r="A26" s="66" t="s">
        <v>47</v>
      </c>
      <c r="B26" s="66"/>
      <c r="C26" s="66"/>
      <c r="D26" s="66"/>
      <c r="E26" s="66"/>
      <c r="F26" s="66"/>
      <c r="G26" s="66"/>
      <c r="H26" s="66"/>
      <c r="I26" s="66"/>
      <c r="J26" s="66"/>
    </row>
    <row r="27" customHeight="1" spans="1:10">
      <c r="A27" s="33" t="s">
        <v>2</v>
      </c>
      <c r="B27" s="33" t="s">
        <v>3</v>
      </c>
      <c r="C27" s="33" t="s">
        <v>14</v>
      </c>
      <c r="D27" s="33" t="s">
        <v>15</v>
      </c>
      <c r="E27" s="33" t="s">
        <v>16</v>
      </c>
      <c r="F27" s="33" t="s">
        <v>17</v>
      </c>
      <c r="G27" s="33" t="s">
        <v>18</v>
      </c>
      <c r="H27" s="33" t="s">
        <v>19</v>
      </c>
      <c r="I27" s="33" t="s">
        <v>20</v>
      </c>
      <c r="J27" s="33" t="s">
        <v>21</v>
      </c>
    </row>
    <row r="28" ht="31" customHeight="1" spans="1:10">
      <c r="A28" s="27"/>
      <c r="B28" s="27"/>
      <c r="C28" s="27"/>
      <c r="D28" s="67"/>
      <c r="E28" s="27"/>
      <c r="F28" s="27"/>
      <c r="G28" s="27"/>
      <c r="H28" s="27"/>
      <c r="I28" s="27"/>
      <c r="J28" s="27"/>
    </row>
    <row r="29" ht="35" customHeight="1" spans="1:10">
      <c r="A29" s="33">
        <v>1</v>
      </c>
      <c r="B29" s="33" t="s">
        <v>48</v>
      </c>
      <c r="C29" s="34" t="s">
        <v>49</v>
      </c>
      <c r="D29" s="25">
        <f t="shared" ref="D29:D33" si="4">20.05*((1+0.170954703335905))</f>
        <v>23.4776418018849</v>
      </c>
      <c r="E29" s="33" t="s">
        <v>50</v>
      </c>
      <c r="F29" s="33">
        <v>24</v>
      </c>
      <c r="G29" s="41">
        <f t="shared" ref="G29:G53" si="5">D29*F29</f>
        <v>563.463403245238</v>
      </c>
      <c r="H29" s="33"/>
      <c r="I29" s="33"/>
      <c r="J29" s="34" t="s">
        <v>51</v>
      </c>
    </row>
    <row r="30" ht="35" customHeight="1" spans="1:10">
      <c r="A30" s="23">
        <v>2</v>
      </c>
      <c r="B30" s="23" t="s">
        <v>48</v>
      </c>
      <c r="C30" s="24" t="s">
        <v>52</v>
      </c>
      <c r="D30" s="25">
        <f>20.04*((1+0.170954703335905))</f>
        <v>23.4659322548515</v>
      </c>
      <c r="E30" s="33" t="s">
        <v>50</v>
      </c>
      <c r="F30" s="23">
        <v>113.5</v>
      </c>
      <c r="G30" s="41">
        <f t="shared" si="5"/>
        <v>2663.38331092565</v>
      </c>
      <c r="H30" s="23"/>
      <c r="I30" s="23"/>
      <c r="J30" s="24"/>
    </row>
    <row r="31" customFormat="1" ht="35" customHeight="1" spans="1:10">
      <c r="A31" s="23">
        <v>3</v>
      </c>
      <c r="B31" s="23" t="s">
        <v>48</v>
      </c>
      <c r="C31" s="24" t="s">
        <v>53</v>
      </c>
      <c r="D31" s="25">
        <f t="shared" si="4"/>
        <v>23.4776418018849</v>
      </c>
      <c r="E31" s="33" t="s">
        <v>50</v>
      </c>
      <c r="F31" s="23">
        <v>16.1</v>
      </c>
      <c r="G31" s="41">
        <f t="shared" si="5"/>
        <v>377.990033010347</v>
      </c>
      <c r="H31" s="23"/>
      <c r="I31" s="23"/>
      <c r="J31" s="24"/>
    </row>
    <row r="32" customFormat="1" ht="35" customHeight="1" spans="1:10">
      <c r="A32" s="23">
        <v>4</v>
      </c>
      <c r="B32" s="23" t="s">
        <v>48</v>
      </c>
      <c r="C32" s="24" t="s">
        <v>54</v>
      </c>
      <c r="D32" s="25">
        <f t="shared" si="4"/>
        <v>23.4776418018849</v>
      </c>
      <c r="E32" s="33" t="s">
        <v>50</v>
      </c>
      <c r="F32" s="23">
        <v>764.4</v>
      </c>
      <c r="G32" s="41">
        <f t="shared" si="5"/>
        <v>17946.3093933608</v>
      </c>
      <c r="H32" s="23"/>
      <c r="I32" s="23"/>
      <c r="J32" s="24"/>
    </row>
    <row r="33" customFormat="1" ht="35" customHeight="1" spans="1:10">
      <c r="A33" s="23">
        <v>5</v>
      </c>
      <c r="B33" s="23" t="s">
        <v>48</v>
      </c>
      <c r="C33" s="24" t="s">
        <v>55</v>
      </c>
      <c r="D33" s="25">
        <f t="shared" si="4"/>
        <v>23.4776418018849</v>
      </c>
      <c r="E33" s="33" t="s">
        <v>50</v>
      </c>
      <c r="F33" s="23">
        <v>58.4</v>
      </c>
      <c r="G33" s="41">
        <f t="shared" si="5"/>
        <v>1371.09428123008</v>
      </c>
      <c r="H33" s="23"/>
      <c r="I33" s="23"/>
      <c r="J33" s="24"/>
    </row>
    <row r="34" customFormat="1" ht="35" customHeight="1" spans="1:10">
      <c r="A34" s="23">
        <v>6</v>
      </c>
      <c r="B34" s="23" t="s">
        <v>48</v>
      </c>
      <c r="C34" s="24" t="s">
        <v>56</v>
      </c>
      <c r="D34" s="25">
        <f t="shared" ref="D34:D38" si="6">20.04*((1+0.170954703335905))</f>
        <v>23.4659322548515</v>
      </c>
      <c r="E34" s="33" t="s">
        <v>50</v>
      </c>
      <c r="F34" s="23">
        <v>7.9</v>
      </c>
      <c r="G34" s="41">
        <f t="shared" si="5"/>
        <v>185.380864813327</v>
      </c>
      <c r="H34" s="23"/>
      <c r="I34" s="23"/>
      <c r="J34" s="24"/>
    </row>
    <row r="35" customFormat="1" ht="35" customHeight="1" spans="1:10">
      <c r="A35" s="23">
        <v>7</v>
      </c>
      <c r="B35" s="23" t="s">
        <v>48</v>
      </c>
      <c r="C35" s="24" t="s">
        <v>57</v>
      </c>
      <c r="D35" s="25">
        <f>20.05*((1+0.170954703335905))</f>
        <v>23.4776418018849</v>
      </c>
      <c r="E35" s="33" t="s">
        <v>50</v>
      </c>
      <c r="F35" s="23">
        <v>14.2</v>
      </c>
      <c r="G35" s="41">
        <f t="shared" si="5"/>
        <v>333.382513586766</v>
      </c>
      <c r="H35" s="23"/>
      <c r="I35" s="23"/>
      <c r="J35" s="24"/>
    </row>
    <row r="36" customFormat="1" ht="35" customHeight="1" spans="1:10">
      <c r="A36" s="23">
        <v>8</v>
      </c>
      <c r="B36" s="23" t="s">
        <v>48</v>
      </c>
      <c r="C36" s="24" t="s">
        <v>58</v>
      </c>
      <c r="D36" s="25">
        <f t="shared" si="6"/>
        <v>23.4659322548515</v>
      </c>
      <c r="E36" s="33" t="s">
        <v>50</v>
      </c>
      <c r="F36" s="23">
        <v>3.4</v>
      </c>
      <c r="G36" s="41">
        <f t="shared" si="5"/>
        <v>79.7841696664952</v>
      </c>
      <c r="H36" s="23"/>
      <c r="I36" s="23"/>
      <c r="J36" s="24"/>
    </row>
    <row r="37" customFormat="1" ht="35" customHeight="1" spans="1:10">
      <c r="A37" s="23">
        <v>9</v>
      </c>
      <c r="B37" s="23" t="s">
        <v>48</v>
      </c>
      <c r="C37" s="24" t="s">
        <v>59</v>
      </c>
      <c r="D37" s="25">
        <f t="shared" si="6"/>
        <v>23.4659322548515</v>
      </c>
      <c r="E37" s="33" t="s">
        <v>50</v>
      </c>
      <c r="F37" s="23">
        <v>16.8</v>
      </c>
      <c r="G37" s="41">
        <f t="shared" si="5"/>
        <v>394.227661881506</v>
      </c>
      <c r="H37" s="23"/>
      <c r="I37" s="23"/>
      <c r="J37" s="24"/>
    </row>
    <row r="38" customFormat="1" ht="35" customHeight="1" spans="1:10">
      <c r="A38" s="23">
        <v>10</v>
      </c>
      <c r="B38" s="23" t="s">
        <v>48</v>
      </c>
      <c r="C38" s="24" t="s">
        <v>60</v>
      </c>
      <c r="D38" s="25">
        <f t="shared" si="6"/>
        <v>23.4659322548515</v>
      </c>
      <c r="E38" s="33" t="s">
        <v>50</v>
      </c>
      <c r="F38" s="23">
        <v>3.9</v>
      </c>
      <c r="G38" s="41">
        <f t="shared" si="5"/>
        <v>91.517135793921</v>
      </c>
      <c r="H38" s="23"/>
      <c r="I38" s="23"/>
      <c r="J38" s="24"/>
    </row>
    <row r="39" customFormat="1" ht="35" customHeight="1" spans="1:10">
      <c r="A39" s="23">
        <v>11</v>
      </c>
      <c r="B39" s="23" t="s">
        <v>48</v>
      </c>
      <c r="C39" s="24" t="s">
        <v>61</v>
      </c>
      <c r="D39" s="25">
        <f t="shared" ref="D39:D43" si="7">20.05*((1+0.170954703335905))</f>
        <v>23.4776418018849</v>
      </c>
      <c r="E39" s="33" t="s">
        <v>50</v>
      </c>
      <c r="F39" s="23">
        <v>12.1</v>
      </c>
      <c r="G39" s="41">
        <f t="shared" si="5"/>
        <v>284.079465802807</v>
      </c>
      <c r="H39" s="23"/>
      <c r="I39" s="23"/>
      <c r="J39" s="24"/>
    </row>
    <row r="40" customFormat="1" ht="35" customHeight="1" spans="1:10">
      <c r="A40" s="23">
        <v>12</v>
      </c>
      <c r="B40" s="23" t="s">
        <v>48</v>
      </c>
      <c r="C40" s="24" t="s">
        <v>62</v>
      </c>
      <c r="D40" s="25">
        <f t="shared" ref="D40:D44" si="8">20.04*((1+0.170954703335905))</f>
        <v>23.4659322548515</v>
      </c>
      <c r="E40" s="33" t="s">
        <v>50</v>
      </c>
      <c r="F40" s="23">
        <v>20.7</v>
      </c>
      <c r="G40" s="41">
        <f t="shared" si="5"/>
        <v>485.744797675427</v>
      </c>
      <c r="H40" s="23"/>
      <c r="I40" s="23"/>
      <c r="J40" s="24"/>
    </row>
    <row r="41" s="20" customFormat="1" ht="35" customHeight="1" spans="1:10">
      <c r="A41" s="23">
        <v>13</v>
      </c>
      <c r="B41" s="23" t="s">
        <v>48</v>
      </c>
      <c r="C41" s="24" t="s">
        <v>63</v>
      </c>
      <c r="D41" s="25">
        <f t="shared" si="8"/>
        <v>23.4659322548515</v>
      </c>
      <c r="E41" s="33" t="s">
        <v>50</v>
      </c>
      <c r="F41" s="23">
        <v>7.9</v>
      </c>
      <c r="G41" s="41">
        <f t="shared" si="5"/>
        <v>185.380864813327</v>
      </c>
      <c r="H41" s="23"/>
      <c r="I41" s="23"/>
      <c r="J41" s="24"/>
    </row>
    <row r="42" customFormat="1" ht="35" customHeight="1" spans="1:10">
      <c r="A42" s="23">
        <v>14</v>
      </c>
      <c r="B42" s="23" t="s">
        <v>48</v>
      </c>
      <c r="C42" s="24" t="s">
        <v>64</v>
      </c>
      <c r="D42" s="25">
        <f t="shared" si="7"/>
        <v>23.4776418018849</v>
      </c>
      <c r="E42" s="33" t="s">
        <v>50</v>
      </c>
      <c r="F42" s="23">
        <v>16.4</v>
      </c>
      <c r="G42" s="41">
        <f t="shared" si="5"/>
        <v>385.033325550912</v>
      </c>
      <c r="H42" s="23"/>
      <c r="I42" s="23"/>
      <c r="J42" s="24"/>
    </row>
    <row r="43" customFormat="1" ht="35" customHeight="1" spans="1:10">
      <c r="A43" s="23">
        <v>15</v>
      </c>
      <c r="B43" s="23" t="s">
        <v>48</v>
      </c>
      <c r="C43" s="24" t="s">
        <v>65</v>
      </c>
      <c r="D43" s="25">
        <f t="shared" si="7"/>
        <v>23.4776418018849</v>
      </c>
      <c r="E43" s="33" t="s">
        <v>50</v>
      </c>
      <c r="F43" s="23">
        <v>12.2</v>
      </c>
      <c r="G43" s="41">
        <f t="shared" si="5"/>
        <v>286.427229982996</v>
      </c>
      <c r="H43" s="23"/>
      <c r="I43" s="23"/>
      <c r="J43" s="24"/>
    </row>
    <row r="44" customFormat="1" ht="35" customHeight="1" spans="1:10">
      <c r="A44" s="23">
        <v>16</v>
      </c>
      <c r="B44" s="23" t="s">
        <v>48</v>
      </c>
      <c r="C44" s="24" t="s">
        <v>66</v>
      </c>
      <c r="D44" s="25">
        <f>20.04*((1+0.170954703335905))</f>
        <v>23.4659322548515</v>
      </c>
      <c r="E44" s="33" t="s">
        <v>50</v>
      </c>
      <c r="F44" s="23">
        <v>4.3</v>
      </c>
      <c r="G44" s="41">
        <f t="shared" si="5"/>
        <v>100.903508695862</v>
      </c>
      <c r="H44" s="23"/>
      <c r="I44" s="23"/>
      <c r="J44" s="24"/>
    </row>
    <row r="45" customFormat="1" ht="35" customHeight="1" spans="1:10">
      <c r="A45" s="23">
        <v>17</v>
      </c>
      <c r="B45" s="23" t="s">
        <v>48</v>
      </c>
      <c r="C45" s="24" t="s">
        <v>67</v>
      </c>
      <c r="D45" s="25">
        <f t="shared" ref="D45:D50" si="9">20.05*((1+0.170954703335905))</f>
        <v>23.4776418018849</v>
      </c>
      <c r="E45" s="33" t="s">
        <v>50</v>
      </c>
      <c r="F45" s="23">
        <v>11</v>
      </c>
      <c r="G45" s="41">
        <f t="shared" si="5"/>
        <v>258.254059820734</v>
      </c>
      <c r="H45" s="23"/>
      <c r="I45" s="23"/>
      <c r="J45" s="24"/>
    </row>
    <row r="46" customFormat="1" ht="35" customHeight="1" spans="1:10">
      <c r="A46" s="23">
        <v>18</v>
      </c>
      <c r="B46" s="23" t="s">
        <v>48</v>
      </c>
      <c r="C46" s="24" t="s">
        <v>68</v>
      </c>
      <c r="D46" s="25">
        <f t="shared" si="9"/>
        <v>23.4776418018849</v>
      </c>
      <c r="E46" s="33" t="s">
        <v>50</v>
      </c>
      <c r="F46" s="23">
        <v>11.7</v>
      </c>
      <c r="G46" s="41">
        <f t="shared" si="5"/>
        <v>274.688409082053</v>
      </c>
      <c r="H46" s="23"/>
      <c r="I46" s="23"/>
      <c r="J46" s="24"/>
    </row>
    <row r="47" customFormat="1" ht="35" customHeight="1" spans="1:10">
      <c r="A47" s="23">
        <v>19</v>
      </c>
      <c r="B47" s="23" t="s">
        <v>48</v>
      </c>
      <c r="C47" s="24" t="s">
        <v>69</v>
      </c>
      <c r="D47" s="25">
        <f t="shared" ref="D47:D52" si="10">20.04*((1+0.170954703335905))</f>
        <v>23.4659322548515</v>
      </c>
      <c r="E47" s="33" t="s">
        <v>50</v>
      </c>
      <c r="F47" s="23">
        <v>15.6</v>
      </c>
      <c r="G47" s="41">
        <f t="shared" si="5"/>
        <v>366.068543175684</v>
      </c>
      <c r="H47" s="23"/>
      <c r="I47" s="23"/>
      <c r="J47" s="24"/>
    </row>
    <row r="48" customFormat="1" ht="35" customHeight="1" spans="1:10">
      <c r="A48" s="23">
        <v>20</v>
      </c>
      <c r="B48" s="23" t="s">
        <v>48</v>
      </c>
      <c r="C48" s="24" t="s">
        <v>70</v>
      </c>
      <c r="D48" s="25">
        <f t="shared" si="10"/>
        <v>23.4659322548515</v>
      </c>
      <c r="E48" s="33" t="s">
        <v>50</v>
      </c>
      <c r="F48" s="23">
        <v>18.9</v>
      </c>
      <c r="G48" s="41">
        <f t="shared" si="5"/>
        <v>443.506119616694</v>
      </c>
      <c r="H48" s="23"/>
      <c r="I48" s="23"/>
      <c r="J48" s="24"/>
    </row>
    <row r="49" customFormat="1" ht="35" customHeight="1" spans="1:13">
      <c r="A49" s="23">
        <v>21</v>
      </c>
      <c r="B49" s="23" t="s">
        <v>48</v>
      </c>
      <c r="C49" s="24" t="s">
        <v>71</v>
      </c>
      <c r="D49" s="25">
        <f t="shared" si="9"/>
        <v>23.4776418018849</v>
      </c>
      <c r="E49" s="33" t="s">
        <v>50</v>
      </c>
      <c r="F49" s="23">
        <v>7.2</v>
      </c>
      <c r="G49" s="41">
        <f t="shared" si="5"/>
        <v>169.039020973571</v>
      </c>
      <c r="H49" s="23"/>
      <c r="I49" s="23"/>
      <c r="J49" s="24"/>
    </row>
    <row r="50" customFormat="1" ht="35" customHeight="1" spans="1:13">
      <c r="A50" s="23">
        <v>22</v>
      </c>
      <c r="B50" s="23" t="s">
        <v>48</v>
      </c>
      <c r="C50" s="24" t="s">
        <v>72</v>
      </c>
      <c r="D50" s="25">
        <f t="shared" si="9"/>
        <v>23.4776418018849</v>
      </c>
      <c r="E50" s="33" t="s">
        <v>50</v>
      </c>
      <c r="F50" s="23">
        <v>11.5</v>
      </c>
      <c r="G50" s="41">
        <f t="shared" si="5"/>
        <v>269.992880721676</v>
      </c>
      <c r="H50" s="23"/>
      <c r="I50" s="23"/>
      <c r="J50" s="24"/>
    </row>
    <row r="51" customFormat="1" ht="35" customHeight="1" spans="1:13">
      <c r="A51" s="23">
        <v>23</v>
      </c>
      <c r="B51" s="23" t="s">
        <v>48</v>
      </c>
      <c r="C51" s="24" t="s">
        <v>73</v>
      </c>
      <c r="D51" s="25">
        <f>20.04*((1+0.170954703335905))</f>
        <v>23.4659322548515</v>
      </c>
      <c r="E51" s="33" t="s">
        <v>50</v>
      </c>
      <c r="F51" s="23">
        <v>18.3</v>
      </c>
      <c r="G51" s="41">
        <f t="shared" si="5"/>
        <v>429.426560263783</v>
      </c>
      <c r="H51" s="23"/>
      <c r="I51" s="23"/>
      <c r="J51" s="24"/>
    </row>
    <row r="52" customFormat="1" ht="35" customHeight="1" spans="1:13">
      <c r="A52" s="23">
        <v>24</v>
      </c>
      <c r="B52" s="23" t="s">
        <v>48</v>
      </c>
      <c r="C52" s="24" t="s">
        <v>74</v>
      </c>
      <c r="D52" s="25">
        <f t="shared" si="10"/>
        <v>23.4659322548515</v>
      </c>
      <c r="E52" s="33" t="s">
        <v>50</v>
      </c>
      <c r="F52" s="23">
        <v>36.8</v>
      </c>
      <c r="G52" s="41">
        <f t="shared" si="5"/>
        <v>863.546306978537</v>
      </c>
      <c r="H52" s="23"/>
      <c r="I52" s="23"/>
      <c r="J52" s="24"/>
    </row>
    <row r="53" customFormat="1" ht="35" customHeight="1" spans="1:13">
      <c r="A53" s="23">
        <v>25</v>
      </c>
      <c r="B53" s="23" t="s">
        <v>48</v>
      </c>
      <c r="C53" s="24" t="s">
        <v>75</v>
      </c>
      <c r="D53" s="25">
        <f>20.07*((1+0.170954703335905))</f>
        <v>23.5010608959516</v>
      </c>
      <c r="E53" s="33" t="s">
        <v>50</v>
      </c>
      <c r="F53" s="23">
        <v>7205.73</v>
      </c>
      <c r="G53" s="41">
        <f t="shared" si="5"/>
        <v>169342.299529785</v>
      </c>
      <c r="H53" s="23"/>
      <c r="I53" s="23"/>
      <c r="J53" s="24"/>
    </row>
    <row r="54" customFormat="1" ht="30" customHeight="1" spans="1:13">
      <c r="A54" s="33">
        <v>26</v>
      </c>
      <c r="B54" s="33" t="s">
        <v>36</v>
      </c>
      <c r="C54" s="45"/>
      <c r="D54" s="68"/>
      <c r="E54" s="45"/>
      <c r="F54" s="45"/>
      <c r="G54" s="46">
        <f>SUM(G29:G53)</f>
        <v>198150.923390454</v>
      </c>
      <c r="H54" s="45"/>
      <c r="I54" s="45"/>
      <c r="J54" s="65"/>
    </row>
    <row r="55" customFormat="1" ht="30" customHeight="1" spans="1:13">
      <c r="A55" s="48" t="s">
        <v>76</v>
      </c>
      <c r="B55" s="48"/>
      <c r="C55" s="48"/>
      <c r="D55" s="48"/>
      <c r="E55" s="48"/>
      <c r="F55" s="48"/>
      <c r="G55" s="48"/>
      <c r="H55" s="48"/>
      <c r="I55" s="48"/>
      <c r="J55" s="48"/>
    </row>
    <row r="56" ht="54" customHeight="1" spans="1:13">
      <c r="A56" s="33" t="s">
        <v>2</v>
      </c>
      <c r="B56" s="33" t="s">
        <v>3</v>
      </c>
      <c r="C56" s="33" t="s">
        <v>14</v>
      </c>
      <c r="D56" s="33" t="s">
        <v>15</v>
      </c>
      <c r="E56" s="33" t="s">
        <v>16</v>
      </c>
      <c r="F56" s="33" t="s">
        <v>17</v>
      </c>
      <c r="G56" s="33" t="s">
        <v>18</v>
      </c>
      <c r="H56" s="33" t="s">
        <v>19</v>
      </c>
      <c r="I56" s="33" t="s">
        <v>20</v>
      </c>
      <c r="J56" s="33" t="s">
        <v>21</v>
      </c>
      <c r="K56" s="20" t="s">
        <v>77</v>
      </c>
    </row>
    <row r="57" ht="35" customHeight="1" spans="1:13">
      <c r="A57" s="23">
        <v>1</v>
      </c>
      <c r="B57" s="23" t="s">
        <v>78</v>
      </c>
      <c r="C57" s="24" t="s">
        <v>79</v>
      </c>
      <c r="D57" s="25">
        <f>38*((1+0.170954703335905))</f>
        <v>44.4962787267644</v>
      </c>
      <c r="E57" s="23" t="s">
        <v>50</v>
      </c>
      <c r="F57" s="23">
        <v>83.5</v>
      </c>
      <c r="G57" s="41">
        <f>D57*F57</f>
        <v>3715.43927368483</v>
      </c>
      <c r="H57" s="23"/>
      <c r="I57" s="23"/>
      <c r="J57" s="49" t="s">
        <v>80</v>
      </c>
    </row>
    <row r="58" ht="31" customHeight="1" spans="1:13">
      <c r="A58" s="23">
        <v>2</v>
      </c>
      <c r="B58" s="23" t="s">
        <v>36</v>
      </c>
      <c r="C58" s="24"/>
      <c r="D58" s="23"/>
      <c r="E58" s="23"/>
      <c r="F58" s="23"/>
      <c r="G58" s="26">
        <f>G57</f>
        <v>3715.43927368483</v>
      </c>
      <c r="H58" s="23"/>
      <c r="I58" s="23"/>
      <c r="J58" s="50"/>
      <c r="M58" s="69"/>
    </row>
    <row r="59" ht="28" customHeight="1" spans="1:13">
      <c r="A59" s="51" t="s">
        <v>10</v>
      </c>
      <c r="B59" s="52"/>
      <c r="C59" s="53"/>
      <c r="D59" s="53"/>
      <c r="E59" s="53"/>
      <c r="F59" s="53"/>
      <c r="G59" s="25">
        <f>G58+G54+G25+G13</f>
        <v>223937.36</v>
      </c>
      <c r="H59" s="53"/>
      <c r="I59" s="53"/>
      <c r="J59" s="55"/>
      <c r="L59" s="70"/>
    </row>
  </sheetData>
  <mergeCells count="29">
    <mergeCell ref="A1:J1"/>
    <mergeCell ref="A15:J15"/>
    <mergeCell ref="A26:J26"/>
    <mergeCell ref="A55:J55"/>
    <mergeCell ref="A59:B59"/>
    <mergeCell ref="A16:A17"/>
    <mergeCell ref="A27:A28"/>
    <mergeCell ref="B16:B17"/>
    <mergeCell ref="B27:B28"/>
    <mergeCell ref="C16:C17"/>
    <mergeCell ref="C27:C28"/>
    <mergeCell ref="D16:D17"/>
    <mergeCell ref="D27:D28"/>
    <mergeCell ref="E16:E17"/>
    <mergeCell ref="E27:E28"/>
    <mergeCell ref="F16:F17"/>
    <mergeCell ref="F27:F28"/>
    <mergeCell ref="G16:G17"/>
    <mergeCell ref="G27:G28"/>
    <mergeCell ref="H16:H17"/>
    <mergeCell ref="H27:H28"/>
    <mergeCell ref="I16:I17"/>
    <mergeCell ref="I27:I28"/>
    <mergeCell ref="J3:J12"/>
    <mergeCell ref="J16:J17"/>
    <mergeCell ref="J18:J24"/>
    <mergeCell ref="J27:J28"/>
    <mergeCell ref="J29:J53"/>
    <mergeCell ref="J57:J58"/>
  </mergeCells>
  <pageMargins left="0.7" right="0.7" top="0.75" bottom="0.75" header="0.3" footer="0.3"/>
  <pageSetup paperSize="9" scale="95" orientation="landscape"/>
  <headerFooter/>
  <rowBreaks count="1" manualBreakCount="1">
    <brk id="25" max="9" man="1"/>
  </rowBreaks>
  <ignoredErrors>
    <ignoredError sqref="D34:D35 D30"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K53"/>
  <sheetViews>
    <sheetView view="pageBreakPreview" zoomScaleNormal="85" workbookViewId="0">
      <selection activeCell="I57" sqref="I57"/>
    </sheetView>
  </sheetViews>
  <sheetFormatPr defaultColWidth="8.83333333333333" defaultRowHeight="14.25" customHeight="1"/>
  <cols>
    <col min="1" max="1" width="4.55833333333333" style="19" customWidth="1"/>
    <col min="2" max="2" width="10.3166666666667" style="19" customWidth="1"/>
    <col min="3" max="3" width="31.75" style="19" customWidth="1"/>
    <col min="4" max="4" width="10" style="19" customWidth="1"/>
    <col min="5" max="6" width="9.225" style="19" customWidth="1"/>
    <col min="7" max="7" width="10.5" style="19" customWidth="1"/>
    <col min="8" max="9" width="9.225" style="19" customWidth="1"/>
    <col min="10" max="10" width="18.125" style="20" customWidth="1"/>
    <col min="11" max="11" width="14.375" style="20" customWidth="1"/>
    <col min="12" max="12" width="13.125" style="20" customWidth="1"/>
    <col min="13" max="13" width="12.625" style="20"/>
    <col min="14" max="32" width="8.83333333333333" style="20"/>
    <col min="33" max="16384" width="33.0833333333333" style="20"/>
  </cols>
  <sheetData>
    <row r="1" ht="33" customHeight="1" spans="1:10">
      <c r="A1" s="21" t="s">
        <v>13</v>
      </c>
      <c r="B1" s="21"/>
      <c r="C1" s="21"/>
      <c r="D1" s="21"/>
      <c r="E1" s="21"/>
      <c r="F1" s="21"/>
      <c r="G1" s="21"/>
      <c r="H1" s="21"/>
      <c r="I1" s="21"/>
      <c r="J1" s="22"/>
    </row>
    <row r="2" ht="45" customHeight="1" spans="1:10">
      <c r="A2" s="23" t="s">
        <v>2</v>
      </c>
      <c r="B2" s="23" t="s">
        <v>3</v>
      </c>
      <c r="C2" s="23" t="s">
        <v>14</v>
      </c>
      <c r="D2" s="23" t="s">
        <v>15</v>
      </c>
      <c r="E2" s="23" t="s">
        <v>16</v>
      </c>
      <c r="F2" s="23" t="s">
        <v>17</v>
      </c>
      <c r="G2" s="23" t="s">
        <v>18</v>
      </c>
      <c r="H2" s="23" t="s">
        <v>19</v>
      </c>
      <c r="I2" s="23" t="s">
        <v>20</v>
      </c>
      <c r="J2" s="23" t="s">
        <v>21</v>
      </c>
    </row>
    <row r="3" ht="47" customHeight="1" spans="1:10">
      <c r="A3" s="23">
        <v>1</v>
      </c>
      <c r="B3" s="23" t="s">
        <v>22</v>
      </c>
      <c r="C3" s="24" t="s">
        <v>81</v>
      </c>
      <c r="D3" s="25">
        <f>81.02*((1+0.159945028183616))</f>
        <v>93.9787461834366</v>
      </c>
      <c r="E3" s="23" t="s">
        <v>24</v>
      </c>
      <c r="F3" s="23">
        <v>41</v>
      </c>
      <c r="G3" s="26">
        <f>D3*F3</f>
        <v>3853.1285935209</v>
      </c>
      <c r="H3" s="23"/>
      <c r="I3" s="23"/>
      <c r="J3" s="24" t="s">
        <v>25</v>
      </c>
    </row>
    <row r="4" ht="47" customHeight="1" spans="1:10">
      <c r="A4" s="23">
        <v>2</v>
      </c>
      <c r="B4" s="23" t="s">
        <v>22</v>
      </c>
      <c r="C4" s="24" t="s">
        <v>82</v>
      </c>
      <c r="D4" s="25">
        <f>152.92*((1+0.159945028183616))</f>
        <v>177.378793709839</v>
      </c>
      <c r="E4" s="23" t="s">
        <v>24</v>
      </c>
      <c r="F4" s="23">
        <v>154</v>
      </c>
      <c r="G4" s="26">
        <f>D4*F4</f>
        <v>27316.3342313151</v>
      </c>
      <c r="H4" s="23"/>
      <c r="I4" s="23"/>
      <c r="J4" s="24"/>
    </row>
    <row r="5" ht="47" customHeight="1" spans="1:10">
      <c r="A5" s="23">
        <v>3</v>
      </c>
      <c r="B5" s="23" t="s">
        <v>22</v>
      </c>
      <c r="C5" s="24" t="s">
        <v>83</v>
      </c>
      <c r="D5" s="25">
        <f>109.64*((1+0.159945028183616))</f>
        <v>127.176372890052</v>
      </c>
      <c r="E5" s="23" t="s">
        <v>24</v>
      </c>
      <c r="F5" s="23">
        <v>1</v>
      </c>
      <c r="G5" s="26">
        <f>D5*F5</f>
        <v>127.176372890052</v>
      </c>
      <c r="H5" s="23"/>
      <c r="I5" s="23"/>
      <c r="J5" s="24"/>
    </row>
    <row r="6" ht="47" customHeight="1" spans="1:10">
      <c r="A6" s="23">
        <v>4</v>
      </c>
      <c r="B6" s="23" t="s">
        <v>22</v>
      </c>
      <c r="C6" s="24" t="s">
        <v>84</v>
      </c>
      <c r="D6" s="25">
        <f>154.57*((1+0.159945028183616))</f>
        <v>179.292703006341</v>
      </c>
      <c r="E6" s="23" t="s">
        <v>24</v>
      </c>
      <c r="F6" s="23">
        <v>161</v>
      </c>
      <c r="G6" s="26">
        <f t="shared" ref="G3:G15" si="0">D6*F6</f>
        <v>28866.125184021</v>
      </c>
      <c r="H6" s="23"/>
      <c r="I6" s="23"/>
      <c r="J6" s="24"/>
    </row>
    <row r="7" ht="47" customHeight="1" spans="1:10">
      <c r="A7" s="23">
        <v>5</v>
      </c>
      <c r="B7" s="23" t="s">
        <v>22</v>
      </c>
      <c r="C7" s="24" t="s">
        <v>85</v>
      </c>
      <c r="D7" s="25">
        <f>74.19*((1+0.159945028183616))</f>
        <v>86.0563216409425</v>
      </c>
      <c r="E7" s="23" t="s">
        <v>24</v>
      </c>
      <c r="F7" s="23">
        <v>30</v>
      </c>
      <c r="G7" s="26">
        <f t="shared" si="0"/>
        <v>2581.68964922827</v>
      </c>
      <c r="H7" s="23"/>
      <c r="I7" s="23"/>
      <c r="J7" s="24"/>
    </row>
    <row r="8" ht="47" customHeight="1" spans="1:10">
      <c r="A8" s="23">
        <v>6</v>
      </c>
      <c r="B8" s="23" t="s">
        <v>22</v>
      </c>
      <c r="C8" s="24" t="s">
        <v>86</v>
      </c>
      <c r="D8" s="25">
        <f>154.57*((1+0.159945028183616))</f>
        <v>179.292703006341</v>
      </c>
      <c r="E8" s="23" t="s">
        <v>24</v>
      </c>
      <c r="F8" s="23">
        <v>41</v>
      </c>
      <c r="G8" s="26">
        <f t="shared" si="0"/>
        <v>7351.00082326</v>
      </c>
      <c r="H8" s="23"/>
      <c r="I8" s="23"/>
      <c r="J8" s="24"/>
    </row>
    <row r="9" ht="47" customHeight="1" spans="1:10">
      <c r="A9" s="23">
        <v>7</v>
      </c>
      <c r="B9" s="23" t="s">
        <v>22</v>
      </c>
      <c r="C9" s="24" t="s">
        <v>87</v>
      </c>
      <c r="D9" s="25">
        <f>74.19*((1+0.159945028183616))</f>
        <v>86.0563216409425</v>
      </c>
      <c r="E9" s="23" t="s">
        <v>24</v>
      </c>
      <c r="F9" s="23">
        <v>2</v>
      </c>
      <c r="G9" s="26">
        <f t="shared" si="0"/>
        <v>172.112643281885</v>
      </c>
      <c r="H9" s="23"/>
      <c r="I9" s="23"/>
      <c r="J9" s="24"/>
    </row>
    <row r="10" ht="47" customHeight="1" spans="1:10">
      <c r="A10" s="23">
        <v>8</v>
      </c>
      <c r="B10" s="23" t="s">
        <v>22</v>
      </c>
      <c r="C10" s="24" t="s">
        <v>88</v>
      </c>
      <c r="D10" s="25">
        <f t="shared" ref="D10:D13" si="1">47.27*((1+0.159945028183616))</f>
        <v>54.8306014822395</v>
      </c>
      <c r="E10" s="23" t="s">
        <v>24</v>
      </c>
      <c r="F10" s="23">
        <v>9</v>
      </c>
      <c r="G10" s="26">
        <f t="shared" si="0"/>
        <v>493.475413340156</v>
      </c>
      <c r="H10" s="23"/>
      <c r="I10" s="23"/>
      <c r="J10" s="24"/>
    </row>
    <row r="11" ht="47" customHeight="1" spans="1:10">
      <c r="A11" s="23">
        <v>9</v>
      </c>
      <c r="B11" s="23" t="s">
        <v>22</v>
      </c>
      <c r="C11" s="24" t="s">
        <v>89</v>
      </c>
      <c r="D11" s="25">
        <f>27.98*((1+0.159945028183616))</f>
        <v>32.4552618885776</v>
      </c>
      <c r="E11" s="23" t="s">
        <v>24</v>
      </c>
      <c r="F11" s="23">
        <v>11</v>
      </c>
      <c r="G11" s="26">
        <f t="shared" si="0"/>
        <v>357.007880774353</v>
      </c>
      <c r="H11" s="23"/>
      <c r="I11" s="23"/>
      <c r="J11" s="24"/>
    </row>
    <row r="12" ht="47" customHeight="1" spans="1:10">
      <c r="A12" s="23">
        <v>10</v>
      </c>
      <c r="B12" s="23" t="s">
        <v>22</v>
      </c>
      <c r="C12" s="24" t="s">
        <v>90</v>
      </c>
      <c r="D12" s="25">
        <f t="shared" si="1"/>
        <v>54.8306014822395</v>
      </c>
      <c r="E12" s="23" t="s">
        <v>24</v>
      </c>
      <c r="F12" s="23">
        <v>71</v>
      </c>
      <c r="G12" s="26">
        <f t="shared" ref="G12:G23" si="2">D12*F12</f>
        <v>3892.97270523901</v>
      </c>
      <c r="H12" s="23"/>
      <c r="I12" s="23"/>
      <c r="J12" s="24"/>
    </row>
    <row r="13" ht="47" customHeight="1" spans="1:10">
      <c r="A13" s="23">
        <v>11</v>
      </c>
      <c r="B13" s="23" t="s">
        <v>22</v>
      </c>
      <c r="C13" s="24" t="s">
        <v>91</v>
      </c>
      <c r="D13" s="25">
        <f t="shared" si="1"/>
        <v>54.8306014822395</v>
      </c>
      <c r="E13" s="23" t="s">
        <v>24</v>
      </c>
      <c r="F13" s="23">
        <v>9</v>
      </c>
      <c r="G13" s="26">
        <f t="shared" si="2"/>
        <v>493.475413340156</v>
      </c>
      <c r="H13" s="23"/>
      <c r="I13" s="23"/>
      <c r="J13" s="24"/>
    </row>
    <row r="14" ht="47" customHeight="1" spans="1:10">
      <c r="A14" s="23">
        <v>12</v>
      </c>
      <c r="B14" s="23" t="s">
        <v>22</v>
      </c>
      <c r="C14" s="24" t="s">
        <v>92</v>
      </c>
      <c r="D14" s="25">
        <f>74.19*((1+0.159945028183616))</f>
        <v>86.0563216409425</v>
      </c>
      <c r="E14" s="23" t="s">
        <v>24</v>
      </c>
      <c r="F14" s="23">
        <v>6</v>
      </c>
      <c r="G14" s="26">
        <f t="shared" si="2"/>
        <v>516.337929845655</v>
      </c>
      <c r="H14" s="23"/>
      <c r="I14" s="23"/>
      <c r="J14" s="24"/>
    </row>
    <row r="15" ht="47" customHeight="1" spans="1:10">
      <c r="A15" s="23">
        <v>13</v>
      </c>
      <c r="B15" s="23" t="s">
        <v>22</v>
      </c>
      <c r="C15" s="24" t="s">
        <v>93</v>
      </c>
      <c r="D15" s="25">
        <f>47.27*((1+0.159945028183616))</f>
        <v>54.8306014822395</v>
      </c>
      <c r="E15" s="23" t="s">
        <v>24</v>
      </c>
      <c r="F15" s="23">
        <v>4</v>
      </c>
      <c r="G15" s="26">
        <f t="shared" si="2"/>
        <v>219.322405928958</v>
      </c>
      <c r="H15" s="23"/>
      <c r="I15" s="23"/>
      <c r="J15" s="24"/>
    </row>
    <row r="16" ht="47" customHeight="1" spans="1:10">
      <c r="A16" s="23">
        <v>14</v>
      </c>
      <c r="B16" s="23" t="s">
        <v>22</v>
      </c>
      <c r="C16" s="24" t="s">
        <v>94</v>
      </c>
      <c r="D16" s="25">
        <f>47.27*((1+0.159945028183616))</f>
        <v>54.8306014822395</v>
      </c>
      <c r="E16" s="23" t="s">
        <v>24</v>
      </c>
      <c r="F16" s="23">
        <v>14</v>
      </c>
      <c r="G16" s="26">
        <f t="shared" si="2"/>
        <v>767.628420751353</v>
      </c>
      <c r="H16" s="23"/>
      <c r="I16" s="23"/>
      <c r="J16" s="24"/>
    </row>
    <row r="17" ht="47" customHeight="1" spans="1:10">
      <c r="A17" s="23">
        <v>15</v>
      </c>
      <c r="B17" s="23" t="s">
        <v>22</v>
      </c>
      <c r="C17" s="24" t="s">
        <v>95</v>
      </c>
      <c r="D17" s="25">
        <f>58.08*((1+0.159945028183616))</f>
        <v>67.3696072369044</v>
      </c>
      <c r="E17" s="23" t="s">
        <v>24</v>
      </c>
      <c r="F17" s="23">
        <v>406</v>
      </c>
      <c r="G17" s="26">
        <f t="shared" si="2"/>
        <v>27352.0605381832</v>
      </c>
      <c r="H17" s="23"/>
      <c r="I17" s="23"/>
      <c r="J17" s="24"/>
    </row>
    <row r="18" ht="47" customHeight="1" spans="1:10">
      <c r="A18" s="23">
        <v>16</v>
      </c>
      <c r="B18" s="23" t="s">
        <v>22</v>
      </c>
      <c r="C18" s="24" t="s">
        <v>96</v>
      </c>
      <c r="D18" s="25">
        <f t="shared" ref="D18:D20" si="3">35.48*((1+0.159945028183616))</f>
        <v>41.1548495999547</v>
      </c>
      <c r="E18" s="23" t="s">
        <v>24</v>
      </c>
      <c r="F18" s="23">
        <v>78</v>
      </c>
      <c r="G18" s="26">
        <f t="shared" si="2"/>
        <v>3210.07826879647</v>
      </c>
      <c r="H18" s="23"/>
      <c r="I18" s="23"/>
      <c r="J18" s="24"/>
    </row>
    <row r="19" ht="47" customHeight="1" spans="1:10">
      <c r="A19" s="23">
        <v>17</v>
      </c>
      <c r="B19" s="23" t="s">
        <v>22</v>
      </c>
      <c r="C19" s="24" t="s">
        <v>97</v>
      </c>
      <c r="D19" s="25">
        <f t="shared" si="3"/>
        <v>41.1548495999547</v>
      </c>
      <c r="E19" s="23" t="s">
        <v>24</v>
      </c>
      <c r="F19" s="23">
        <v>23</v>
      </c>
      <c r="G19" s="26">
        <f t="shared" si="2"/>
        <v>946.561540798958</v>
      </c>
      <c r="H19" s="23"/>
      <c r="I19" s="23"/>
      <c r="J19" s="24"/>
    </row>
    <row r="20" ht="47" customHeight="1" spans="1:10">
      <c r="A20" s="23">
        <v>18</v>
      </c>
      <c r="B20" s="23" t="s">
        <v>22</v>
      </c>
      <c r="C20" s="24" t="s">
        <v>98</v>
      </c>
      <c r="D20" s="25">
        <f t="shared" si="3"/>
        <v>41.1548495999547</v>
      </c>
      <c r="E20" s="23" t="s">
        <v>24</v>
      </c>
      <c r="F20" s="23">
        <v>15</v>
      </c>
      <c r="G20" s="26">
        <f t="shared" si="2"/>
        <v>617.32274399932</v>
      </c>
      <c r="H20" s="23"/>
      <c r="I20" s="23"/>
      <c r="J20" s="24"/>
    </row>
    <row r="21" ht="47" customHeight="1" spans="1:10">
      <c r="A21" s="23">
        <v>19</v>
      </c>
      <c r="B21" s="23" t="s">
        <v>22</v>
      </c>
      <c r="C21" s="24" t="s">
        <v>99</v>
      </c>
      <c r="D21" s="25">
        <f>41.28*((1+0.159945028183616))</f>
        <v>47.8825307634197</v>
      </c>
      <c r="E21" s="23" t="s">
        <v>24</v>
      </c>
      <c r="F21" s="23">
        <v>12</v>
      </c>
      <c r="G21" s="26">
        <f t="shared" si="2"/>
        <v>574.590369161036</v>
      </c>
      <c r="H21" s="23"/>
      <c r="I21" s="23"/>
      <c r="J21" s="24"/>
    </row>
    <row r="22" ht="47" customHeight="1" spans="1:10">
      <c r="A22" s="23">
        <v>20</v>
      </c>
      <c r="B22" s="23" t="s">
        <v>22</v>
      </c>
      <c r="C22" s="24" t="s">
        <v>100</v>
      </c>
      <c r="D22" s="25">
        <f>47.27*((1+0.159945028183616))</f>
        <v>54.8306014822395</v>
      </c>
      <c r="E22" s="23" t="s">
        <v>24</v>
      </c>
      <c r="F22" s="23">
        <v>41</v>
      </c>
      <c r="G22" s="26">
        <f t="shared" si="2"/>
        <v>2248.05466077182</v>
      </c>
      <c r="H22" s="23"/>
      <c r="I22" s="23"/>
      <c r="J22" s="24"/>
    </row>
    <row r="23" ht="47" customHeight="1" spans="1:10">
      <c r="A23" s="23">
        <v>21</v>
      </c>
      <c r="B23" s="23" t="s">
        <v>22</v>
      </c>
      <c r="C23" s="24" t="s">
        <v>28</v>
      </c>
      <c r="D23" s="25">
        <f>74.19*((1+0.159945028183616))</f>
        <v>86.0563216409425</v>
      </c>
      <c r="E23" s="23" t="s">
        <v>24</v>
      </c>
      <c r="F23" s="23">
        <v>3</v>
      </c>
      <c r="G23" s="26">
        <f t="shared" si="2"/>
        <v>258.168964922827</v>
      </c>
      <c r="H23" s="23"/>
      <c r="I23" s="23"/>
      <c r="J23" s="24"/>
    </row>
    <row r="24" ht="42" customHeight="1" spans="1:10">
      <c r="A24" s="27">
        <v>22</v>
      </c>
      <c r="B24" s="27" t="s">
        <v>36</v>
      </c>
      <c r="C24" s="27"/>
      <c r="D24" s="27"/>
      <c r="E24" s="27"/>
      <c r="F24" s="27"/>
      <c r="G24" s="28">
        <f>SUM(G3:G23)</f>
        <v>112214.62475337</v>
      </c>
      <c r="H24" s="27"/>
      <c r="I24" s="27"/>
      <c r="J24" s="29"/>
    </row>
    <row r="25" ht="24" customHeight="1" spans="1:10">
      <c r="A25" s="30"/>
      <c r="B25" s="30"/>
      <c r="C25" s="30"/>
      <c r="D25" s="30"/>
      <c r="E25" s="30"/>
      <c r="F25" s="30"/>
      <c r="G25" s="30"/>
      <c r="H25" s="30"/>
      <c r="I25" s="30"/>
      <c r="J25" s="31"/>
    </row>
    <row r="26" ht="34" customHeight="1" spans="1:10">
      <c r="A26" s="32" t="s">
        <v>37</v>
      </c>
      <c r="B26" s="32"/>
      <c r="C26" s="32"/>
      <c r="D26" s="32"/>
      <c r="E26" s="32"/>
      <c r="F26" s="32"/>
      <c r="G26" s="32"/>
      <c r="H26" s="32"/>
      <c r="I26" s="32"/>
      <c r="J26" s="32"/>
    </row>
    <row r="27" customHeight="1" spans="1:10">
      <c r="A27" s="33" t="s">
        <v>2</v>
      </c>
      <c r="B27" s="33" t="s">
        <v>3</v>
      </c>
      <c r="C27" s="33" t="s">
        <v>14</v>
      </c>
      <c r="D27" s="33" t="s">
        <v>15</v>
      </c>
      <c r="E27" s="33" t="s">
        <v>16</v>
      </c>
      <c r="F27" s="33" t="s">
        <v>17</v>
      </c>
      <c r="G27" s="33" t="s">
        <v>18</v>
      </c>
      <c r="H27" s="33" t="s">
        <v>19</v>
      </c>
      <c r="I27" s="33" t="s">
        <v>20</v>
      </c>
      <c r="J27" s="33" t="s">
        <v>21</v>
      </c>
    </row>
    <row r="28" ht="40" customHeight="1" spans="1:10">
      <c r="A28" s="27"/>
      <c r="B28" s="27"/>
      <c r="C28" s="27"/>
      <c r="D28" s="27"/>
      <c r="E28" s="27"/>
      <c r="F28" s="27"/>
      <c r="G28" s="27"/>
      <c r="H28" s="27"/>
      <c r="I28" s="27"/>
      <c r="J28" s="27"/>
    </row>
    <row r="29" ht="51" customHeight="1" spans="1:10">
      <c r="A29" s="33">
        <v>1</v>
      </c>
      <c r="B29" s="33" t="s">
        <v>38</v>
      </c>
      <c r="C29" s="34" t="s">
        <v>44</v>
      </c>
      <c r="D29" s="35">
        <f t="shared" ref="D29:D31" si="4">35.48*((1+0.159945028183616))</f>
        <v>41.1548495999547</v>
      </c>
      <c r="E29" s="33" t="s">
        <v>32</v>
      </c>
      <c r="F29" s="33">
        <v>1</v>
      </c>
      <c r="G29" s="36">
        <f>D29*F29</f>
        <v>41.1548495999547</v>
      </c>
      <c r="H29" s="33"/>
      <c r="I29" s="33"/>
      <c r="J29" s="37" t="s">
        <v>40</v>
      </c>
    </row>
    <row r="30" ht="51" customHeight="1" spans="1:10">
      <c r="A30" s="23">
        <v>2</v>
      </c>
      <c r="B30" s="23" t="s">
        <v>38</v>
      </c>
      <c r="C30" s="24" t="s">
        <v>101</v>
      </c>
      <c r="D30" s="25">
        <f t="shared" si="4"/>
        <v>41.1548495999547</v>
      </c>
      <c r="E30" s="23" t="s">
        <v>32</v>
      </c>
      <c r="F30" s="23">
        <v>3</v>
      </c>
      <c r="G30" s="26">
        <f>D30*F30</f>
        <v>123.464548799864</v>
      </c>
      <c r="H30" s="23"/>
      <c r="I30" s="23"/>
      <c r="J30" s="38"/>
    </row>
    <row r="31" ht="51" customHeight="1" spans="1:10">
      <c r="A31" s="23">
        <v>3</v>
      </c>
      <c r="B31" s="23" t="s">
        <v>38</v>
      </c>
      <c r="C31" s="24" t="s">
        <v>102</v>
      </c>
      <c r="D31" s="25">
        <f t="shared" si="4"/>
        <v>41.1548495999547</v>
      </c>
      <c r="E31" s="23" t="s">
        <v>32</v>
      </c>
      <c r="F31" s="23">
        <v>10</v>
      </c>
      <c r="G31" s="26">
        <f>D31*F31</f>
        <v>411.548495999547</v>
      </c>
      <c r="H31" s="23"/>
      <c r="I31" s="23"/>
      <c r="J31" s="38"/>
    </row>
    <row r="32" ht="39" customHeight="1" spans="1:10">
      <c r="A32" s="27">
        <v>4</v>
      </c>
      <c r="B32" s="27" t="s">
        <v>36</v>
      </c>
      <c r="C32" s="27"/>
      <c r="D32" s="27"/>
      <c r="E32" s="27"/>
      <c r="F32" s="27"/>
      <c r="G32" s="28">
        <f>SUM(G29:G31)</f>
        <v>576.167894399366</v>
      </c>
      <c r="H32" s="27"/>
      <c r="I32" s="27"/>
      <c r="J32" s="39"/>
    </row>
    <row r="33" ht="29" customHeight="1" spans="1:11">
      <c r="A33" s="30"/>
      <c r="B33" s="30"/>
      <c r="C33" s="30"/>
      <c r="D33" s="30"/>
      <c r="E33" s="30"/>
      <c r="F33" s="30"/>
      <c r="G33" s="30"/>
      <c r="H33" s="30"/>
      <c r="I33" s="30"/>
      <c r="J33" s="30"/>
    </row>
    <row r="34" ht="49" customHeight="1" spans="1:11">
      <c r="A34" s="40" t="s">
        <v>47</v>
      </c>
      <c r="B34" s="40"/>
      <c r="C34" s="40"/>
      <c r="D34" s="40"/>
      <c r="E34" s="40"/>
      <c r="F34" s="40"/>
      <c r="G34" s="40"/>
      <c r="H34" s="40"/>
      <c r="I34" s="40"/>
      <c r="J34" s="40"/>
    </row>
    <row r="35" customHeight="1" spans="1:11">
      <c r="A35" s="33" t="s">
        <v>2</v>
      </c>
      <c r="B35" s="33" t="s">
        <v>3</v>
      </c>
      <c r="C35" s="33" t="s">
        <v>14</v>
      </c>
      <c r="D35" s="33" t="s">
        <v>15</v>
      </c>
      <c r="E35" s="33" t="s">
        <v>16</v>
      </c>
      <c r="F35" s="33" t="s">
        <v>17</v>
      </c>
      <c r="G35" s="33" t="s">
        <v>18</v>
      </c>
      <c r="H35" s="33" t="s">
        <v>19</v>
      </c>
      <c r="I35" s="33" t="s">
        <v>20</v>
      </c>
      <c r="J35" s="33" t="s">
        <v>21</v>
      </c>
    </row>
    <row r="36" ht="31" customHeight="1" spans="1:11">
      <c r="A36" s="27"/>
      <c r="B36" s="27"/>
      <c r="C36" s="27"/>
      <c r="D36" s="27"/>
      <c r="E36" s="27"/>
      <c r="F36" s="27"/>
      <c r="G36" s="27"/>
      <c r="H36" s="27"/>
      <c r="I36" s="27"/>
      <c r="J36" s="27"/>
    </row>
    <row r="37" ht="43" customHeight="1" spans="1:11">
      <c r="A37" s="33">
        <v>1</v>
      </c>
      <c r="B37" s="33" t="s">
        <v>48</v>
      </c>
      <c r="C37" s="34" t="s">
        <v>75</v>
      </c>
      <c r="D37" s="35">
        <f>20.07*((1+0.159945028183616))</f>
        <v>23.2800967156452</v>
      </c>
      <c r="E37" s="33" t="s">
        <v>50</v>
      </c>
      <c r="F37" s="33">
        <v>24433.9</v>
      </c>
      <c r="G37" s="41">
        <f>D37*F37</f>
        <v>568823.555140403</v>
      </c>
      <c r="H37" s="33"/>
      <c r="I37" s="42"/>
      <c r="J37" s="37" t="s">
        <v>51</v>
      </c>
    </row>
    <row r="38" ht="43" customHeight="1" spans="1:11">
      <c r="A38" s="23">
        <v>2</v>
      </c>
      <c r="B38" s="23" t="s">
        <v>48</v>
      </c>
      <c r="C38" s="24" t="s">
        <v>103</v>
      </c>
      <c r="D38" s="25">
        <f>20.05*((1+0.159945028183616))</f>
        <v>23.2568978150815</v>
      </c>
      <c r="E38" s="33" t="s">
        <v>50</v>
      </c>
      <c r="F38" s="23">
        <v>217.82</v>
      </c>
      <c r="G38" s="41">
        <f>D38*F38</f>
        <v>5065.81748208105</v>
      </c>
      <c r="H38" s="23"/>
      <c r="I38" s="43"/>
      <c r="J38" s="38"/>
    </row>
    <row r="39" customFormat="1" ht="43" customHeight="1" spans="1:11">
      <c r="A39" s="23">
        <v>3</v>
      </c>
      <c r="B39" s="23" t="s">
        <v>48</v>
      </c>
      <c r="C39" s="24" t="s">
        <v>104</v>
      </c>
      <c r="D39" s="44">
        <f>20.05*((1+0.159945028183616))</f>
        <v>23.2568978150815</v>
      </c>
      <c r="E39" s="33" t="s">
        <v>50</v>
      </c>
      <c r="F39" s="23">
        <v>102.63</v>
      </c>
      <c r="G39" s="41">
        <f>D39*F39</f>
        <v>2386.85542276181</v>
      </c>
      <c r="H39" s="23"/>
      <c r="I39" s="43"/>
      <c r="J39" s="38"/>
    </row>
    <row r="40" customFormat="1" ht="43" customHeight="1" spans="1:11">
      <c r="A40" s="33">
        <v>4</v>
      </c>
      <c r="B40" s="33" t="s">
        <v>36</v>
      </c>
      <c r="C40" s="45"/>
      <c r="D40" s="45"/>
      <c r="E40" s="45"/>
      <c r="F40" s="45"/>
      <c r="G40" s="46">
        <f>SUM(G37:G39)</f>
        <v>576276.228045245</v>
      </c>
      <c r="H40" s="45"/>
      <c r="I40" s="47"/>
      <c r="J40" s="39"/>
    </row>
    <row r="41" customFormat="1" ht="30" customHeight="1" spans="1:11">
      <c r="A41" s="48" t="s">
        <v>76</v>
      </c>
      <c r="B41" s="48"/>
      <c r="C41" s="48"/>
      <c r="D41" s="48"/>
      <c r="E41" s="48"/>
      <c r="F41" s="48"/>
      <c r="G41" s="48"/>
      <c r="H41" s="48"/>
      <c r="I41" s="48"/>
      <c r="J41" s="48"/>
    </row>
    <row r="42" ht="54" customHeight="1" spans="1:11">
      <c r="A42" s="33" t="s">
        <v>2</v>
      </c>
      <c r="B42" s="33" t="s">
        <v>3</v>
      </c>
      <c r="C42" s="33" t="s">
        <v>14</v>
      </c>
      <c r="D42" s="33" t="s">
        <v>15</v>
      </c>
      <c r="E42" s="33" t="s">
        <v>16</v>
      </c>
      <c r="F42" s="33" t="s">
        <v>17</v>
      </c>
      <c r="G42" s="33" t="s">
        <v>18</v>
      </c>
      <c r="H42" s="33" t="s">
        <v>19</v>
      </c>
      <c r="I42" s="33" t="s">
        <v>20</v>
      </c>
      <c r="J42" s="33" t="s">
        <v>21</v>
      </c>
      <c r="K42" s="20" t="s">
        <v>77</v>
      </c>
    </row>
    <row r="43" ht="37" customHeight="1" spans="1:11">
      <c r="A43" s="23">
        <v>1</v>
      </c>
      <c r="B43" s="23" t="s">
        <v>78</v>
      </c>
      <c r="C43" s="24" t="s">
        <v>105</v>
      </c>
      <c r="D43" s="25">
        <f t="shared" ref="D43:D45" si="5">38*((1+0.159945028183616))</f>
        <v>44.0779110709774</v>
      </c>
      <c r="E43" s="23" t="s">
        <v>50</v>
      </c>
      <c r="F43" s="23">
        <v>25</v>
      </c>
      <c r="G43" s="41">
        <f>D43*F43</f>
        <v>1101.94777677444</v>
      </c>
      <c r="H43" s="23"/>
      <c r="I43" s="23"/>
      <c r="J43" s="49" t="s">
        <v>80</v>
      </c>
    </row>
    <row r="44" ht="37" customHeight="1" spans="1:11">
      <c r="A44" s="23">
        <v>2</v>
      </c>
      <c r="B44" s="23" t="s">
        <v>78</v>
      </c>
      <c r="C44" s="24" t="s">
        <v>106</v>
      </c>
      <c r="D44" s="25">
        <f t="shared" si="5"/>
        <v>44.0779110709774</v>
      </c>
      <c r="E44" s="23" t="s">
        <v>50</v>
      </c>
      <c r="F44" s="23">
        <v>130.54</v>
      </c>
      <c r="G44" s="41">
        <f t="shared" ref="G44:G51" si="6">D44*F44</f>
        <v>5753.93051120539</v>
      </c>
      <c r="H44" s="23"/>
      <c r="I44" s="23"/>
      <c r="J44" s="38"/>
    </row>
    <row r="45" ht="37" customHeight="1" spans="1:11">
      <c r="A45" s="23">
        <v>3</v>
      </c>
      <c r="B45" s="23" t="s">
        <v>78</v>
      </c>
      <c r="C45" s="24" t="s">
        <v>106</v>
      </c>
      <c r="D45" s="25">
        <f t="shared" si="5"/>
        <v>44.0779110709774</v>
      </c>
      <c r="E45" s="23" t="s">
        <v>50</v>
      </c>
      <c r="F45" s="23">
        <v>677.15</v>
      </c>
      <c r="G45" s="41">
        <f t="shared" si="6"/>
        <v>29847.3574817124</v>
      </c>
      <c r="H45" s="23"/>
      <c r="I45" s="23"/>
      <c r="J45" s="38"/>
    </row>
    <row r="46" ht="37" customHeight="1" spans="1:11">
      <c r="A46" s="23">
        <v>4</v>
      </c>
      <c r="B46" s="23" t="s">
        <v>78</v>
      </c>
      <c r="C46" s="24" t="s">
        <v>107</v>
      </c>
      <c r="D46" s="25">
        <f>32.41*((1+0.159945028183616))</f>
        <v>37.593818363431</v>
      </c>
      <c r="E46" s="23" t="s">
        <v>50</v>
      </c>
      <c r="F46" s="23">
        <v>27.75</v>
      </c>
      <c r="G46" s="41">
        <f t="shared" si="6"/>
        <v>1043.22845958521</v>
      </c>
      <c r="H46" s="23"/>
      <c r="I46" s="23"/>
      <c r="J46" s="38"/>
    </row>
    <row r="47" ht="37" customHeight="1" spans="1:11">
      <c r="A47" s="23">
        <v>5</v>
      </c>
      <c r="B47" s="23" t="s">
        <v>78</v>
      </c>
      <c r="C47" s="24" t="s">
        <v>108</v>
      </c>
      <c r="D47" s="25">
        <f t="shared" ref="D47:D51" si="7">38*((1+0.159945028183616))</f>
        <v>44.0779110709774</v>
      </c>
      <c r="E47" s="23" t="s">
        <v>50</v>
      </c>
      <c r="F47" s="23">
        <v>1280.16</v>
      </c>
      <c r="G47" s="41">
        <f t="shared" si="6"/>
        <v>56426.7786366224</v>
      </c>
      <c r="H47" s="23"/>
      <c r="I47" s="23"/>
      <c r="J47" s="38"/>
    </row>
    <row r="48" ht="37" customHeight="1" spans="1:11">
      <c r="A48" s="23">
        <v>6</v>
      </c>
      <c r="B48" s="23" t="s">
        <v>78</v>
      </c>
      <c r="C48" s="24" t="s">
        <v>109</v>
      </c>
      <c r="D48" s="25">
        <f t="shared" si="7"/>
        <v>44.0779110709774</v>
      </c>
      <c r="E48" s="23" t="s">
        <v>50</v>
      </c>
      <c r="F48" s="23">
        <v>2462.12</v>
      </c>
      <c r="G48" s="41">
        <f t="shared" si="6"/>
        <v>108525.106406075</v>
      </c>
      <c r="H48" s="23"/>
      <c r="I48" s="23"/>
      <c r="J48" s="38"/>
    </row>
    <row r="49" ht="37" customHeight="1" spans="1:10">
      <c r="A49" s="23">
        <v>7</v>
      </c>
      <c r="B49" s="23" t="s">
        <v>78</v>
      </c>
      <c r="C49" s="24" t="s">
        <v>109</v>
      </c>
      <c r="D49" s="25">
        <f t="shared" si="7"/>
        <v>44.0779110709774</v>
      </c>
      <c r="E49" s="23" t="s">
        <v>50</v>
      </c>
      <c r="F49" s="23">
        <v>1693.25</v>
      </c>
      <c r="G49" s="41">
        <f t="shared" si="6"/>
        <v>74634.9229209325</v>
      </c>
      <c r="H49" s="23"/>
      <c r="I49" s="23"/>
      <c r="J49" s="38"/>
    </row>
    <row r="50" ht="37" customHeight="1" spans="1:10">
      <c r="A50" s="23">
        <v>8</v>
      </c>
      <c r="B50" s="23" t="s">
        <v>78</v>
      </c>
      <c r="C50" s="24" t="s">
        <v>110</v>
      </c>
      <c r="D50" s="25">
        <f t="shared" si="7"/>
        <v>44.0779110709774</v>
      </c>
      <c r="E50" s="23" t="s">
        <v>50</v>
      </c>
      <c r="F50" s="23">
        <v>343.95</v>
      </c>
      <c r="G50" s="41">
        <f t="shared" si="6"/>
        <v>15160.5975128627</v>
      </c>
      <c r="H50" s="23"/>
      <c r="I50" s="23"/>
      <c r="J50" s="38"/>
    </row>
    <row r="51" ht="37" customHeight="1" spans="1:10">
      <c r="A51" s="23">
        <v>9</v>
      </c>
      <c r="B51" s="23" t="s">
        <v>78</v>
      </c>
      <c r="C51" s="24" t="s">
        <v>111</v>
      </c>
      <c r="D51" s="25">
        <f t="shared" si="7"/>
        <v>44.0779110709774</v>
      </c>
      <c r="E51" s="23" t="s">
        <v>50</v>
      </c>
      <c r="F51" s="23">
        <v>2018.45</v>
      </c>
      <c r="G51" s="41">
        <f t="shared" si="6"/>
        <v>88969.0596012144</v>
      </c>
      <c r="H51" s="23"/>
      <c r="I51" s="23"/>
      <c r="J51" s="50"/>
    </row>
    <row r="52" ht="31" customHeight="1" spans="1:10">
      <c r="A52" s="23">
        <v>10</v>
      </c>
      <c r="B52" s="23" t="s">
        <v>36</v>
      </c>
      <c r="C52" s="24"/>
      <c r="D52" s="23"/>
      <c r="E52" s="23"/>
      <c r="F52" s="23"/>
      <c r="G52" s="26">
        <f>SUM(G43:G51)</f>
        <v>381462.929306984</v>
      </c>
      <c r="H52" s="23"/>
      <c r="I52" s="23"/>
      <c r="J52" s="23"/>
    </row>
    <row r="53" ht="28" customHeight="1" spans="1:10">
      <c r="A53" s="51" t="s">
        <v>10</v>
      </c>
      <c r="B53" s="52"/>
      <c r="C53" s="53"/>
      <c r="D53" s="53"/>
      <c r="E53" s="53"/>
      <c r="F53" s="53"/>
      <c r="G53" s="54">
        <f>G52+G40+G32+G24</f>
        <v>1070529.95</v>
      </c>
      <c r="H53" s="53"/>
      <c r="I53" s="53"/>
      <c r="J53" s="55"/>
    </row>
  </sheetData>
  <mergeCells count="30">
    <mergeCell ref="A1:J1"/>
    <mergeCell ref="A26:J26"/>
    <mergeCell ref="A33:J33"/>
    <mergeCell ref="A34:J34"/>
    <mergeCell ref="A41:J41"/>
    <mergeCell ref="A53:B53"/>
    <mergeCell ref="A27:A28"/>
    <mergeCell ref="A35:A36"/>
    <mergeCell ref="B27:B28"/>
    <mergeCell ref="B35:B36"/>
    <mergeCell ref="C27:C28"/>
    <mergeCell ref="C35:C36"/>
    <mergeCell ref="D27:D28"/>
    <mergeCell ref="D35:D36"/>
    <mergeCell ref="E27:E28"/>
    <mergeCell ref="E35:E36"/>
    <mergeCell ref="F27:F28"/>
    <mergeCell ref="F35:F36"/>
    <mergeCell ref="G27:G28"/>
    <mergeCell ref="G35:G36"/>
    <mergeCell ref="H27:H28"/>
    <mergeCell ref="H35:H36"/>
    <mergeCell ref="I27:I28"/>
    <mergeCell ref="I35:I36"/>
    <mergeCell ref="J3:J23"/>
    <mergeCell ref="J27:J28"/>
    <mergeCell ref="J29:J32"/>
    <mergeCell ref="J35:J36"/>
    <mergeCell ref="J37:J40"/>
    <mergeCell ref="J43:J51"/>
  </mergeCells>
  <pageMargins left="0.7" right="0.7" top="0.75" bottom="0.75" header="0.3" footer="0.3"/>
  <pageSetup paperSize="9" scale="95" orientation="landscape"/>
  <headerFooter/>
  <rowBreaks count="1" manualBreakCount="1">
    <brk id="24"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summaryRight="0"/>
  </sheetPr>
  <dimension ref="A1:J6"/>
  <sheetViews>
    <sheetView zoomScale="85" zoomScaleNormal="85" workbookViewId="0">
      <selection activeCell="I2" sqref="I2"/>
    </sheetView>
  </sheetViews>
  <sheetFormatPr defaultColWidth="8.83333333333333" defaultRowHeight="13.5" customHeight="1" outlineLevelRow="5"/>
  <cols>
    <col min="1" max="1" width="6.66666666666667" style="4" customWidth="1"/>
    <col min="2" max="2" width="11" style="4" customWidth="1"/>
    <col min="3" max="3" width="11.3916666666667" style="4" customWidth="1"/>
    <col min="4" max="4" width="12.1666666666667" style="1" customWidth="1"/>
    <col min="5" max="5" width="6.33333333333333" style="1" customWidth="1"/>
    <col min="6" max="6" width="7.325" style="1" customWidth="1"/>
    <col min="7" max="7" width="11" style="1" customWidth="1"/>
    <col min="8" max="9" width="10.3083333333333" style="4" customWidth="1"/>
    <col min="10" max="10" width="25.8833333333333" style="4" customWidth="1"/>
    <col min="11" max="40" width="8.83333333333333" style="4"/>
    <col min="41" max="64" width="8.83333333333333" style="2"/>
    <col min="65" max="16384" width="41.9833333333333" style="2"/>
  </cols>
  <sheetData>
    <row r="1" ht="29" customHeight="1" spans="1:10">
      <c r="A1" s="5" t="s">
        <v>8</v>
      </c>
      <c r="B1" s="5"/>
      <c r="C1" s="5"/>
      <c r="D1" s="5"/>
      <c r="E1" s="5"/>
      <c r="F1" s="5"/>
      <c r="G1" s="5"/>
      <c r="H1" s="5"/>
      <c r="I1" s="5"/>
      <c r="J1" s="5"/>
    </row>
    <row r="2" ht="43" customHeight="1" spans="1:10">
      <c r="A2" s="12" t="s">
        <v>2</v>
      </c>
      <c r="B2" s="12" t="s">
        <v>3</v>
      </c>
      <c r="C2" s="13" t="s">
        <v>112</v>
      </c>
      <c r="D2" s="14" t="s">
        <v>15</v>
      </c>
      <c r="E2" s="12" t="s">
        <v>16</v>
      </c>
      <c r="F2" s="12" t="s">
        <v>113</v>
      </c>
      <c r="G2" s="12" t="s">
        <v>114</v>
      </c>
      <c r="H2" s="15" t="s">
        <v>19</v>
      </c>
      <c r="I2" s="15" t="s">
        <v>115</v>
      </c>
      <c r="J2" s="12" t="s">
        <v>21</v>
      </c>
    </row>
    <row r="3" s="1" customFormat="1" ht="167" customHeight="1" spans="1:10">
      <c r="A3" s="8">
        <v>1</v>
      </c>
      <c r="B3" s="8" t="s">
        <v>116</v>
      </c>
      <c r="C3" s="8" t="s">
        <v>117</v>
      </c>
      <c r="D3" s="8">
        <v>180</v>
      </c>
      <c r="E3" s="8" t="s">
        <v>118</v>
      </c>
      <c r="F3" s="8">
        <v>1</v>
      </c>
      <c r="G3" s="8">
        <f>D3*F3</f>
        <v>180</v>
      </c>
      <c r="H3" s="8"/>
      <c r="I3" s="8"/>
      <c r="J3" s="16" t="s">
        <v>119</v>
      </c>
    </row>
    <row r="4" s="1" customFormat="1" ht="177" customHeight="1" spans="1:10">
      <c r="A4" s="8">
        <v>2</v>
      </c>
      <c r="B4" s="8" t="s">
        <v>120</v>
      </c>
      <c r="C4" s="8" t="s">
        <v>121</v>
      </c>
      <c r="D4" s="8">
        <v>280</v>
      </c>
      <c r="E4" s="8" t="s">
        <v>118</v>
      </c>
      <c r="F4" s="8">
        <v>1</v>
      </c>
      <c r="G4" s="8">
        <f>D4*F4</f>
        <v>280</v>
      </c>
      <c r="H4" s="8"/>
      <c r="I4" s="8"/>
      <c r="J4" s="16"/>
    </row>
    <row r="5" s="1" customFormat="1" ht="177" customHeight="1" spans="1:10">
      <c r="A5" s="8">
        <v>3</v>
      </c>
      <c r="B5" s="8" t="s">
        <v>122</v>
      </c>
      <c r="C5" s="8" t="s">
        <v>123</v>
      </c>
      <c r="D5" s="8">
        <v>400</v>
      </c>
      <c r="E5" s="8" t="s">
        <v>118</v>
      </c>
      <c r="F5" s="8">
        <v>1</v>
      </c>
      <c r="G5" s="8">
        <f>D5*F5</f>
        <v>400</v>
      </c>
      <c r="H5" s="8"/>
      <c r="I5" s="8"/>
      <c r="J5" s="16"/>
    </row>
    <row r="6" ht="30" customHeight="1" spans="1:10">
      <c r="A6" s="8" t="s">
        <v>10</v>
      </c>
      <c r="B6" s="8"/>
      <c r="C6" s="17"/>
      <c r="D6" s="18"/>
      <c r="E6" s="18"/>
      <c r="F6" s="18"/>
      <c r="G6" s="8">
        <f>SUM(G3:G5)</f>
        <v>860</v>
      </c>
      <c r="H6" s="8"/>
      <c r="I6" s="8"/>
      <c r="J6" s="17"/>
    </row>
  </sheetData>
  <mergeCells count="3">
    <mergeCell ref="A1:J1"/>
    <mergeCell ref="A6:B6"/>
    <mergeCell ref="J3:J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summaryRight="0"/>
  </sheetPr>
  <dimension ref="A1:J25"/>
  <sheetViews>
    <sheetView topLeftCell="A21" workbookViewId="0">
      <selection activeCell="M11" sqref="M11"/>
    </sheetView>
  </sheetViews>
  <sheetFormatPr defaultColWidth="8.83333333333333" defaultRowHeight="13.5" customHeight="1"/>
  <cols>
    <col min="1" max="1" width="6.30833333333333" style="2" customWidth="1"/>
    <col min="2" max="2" width="12" style="3" customWidth="1"/>
    <col min="3" max="3" width="16" style="4" customWidth="1"/>
    <col min="4" max="4" width="9.925" style="4" customWidth="1"/>
    <col min="5" max="5" width="7.69166666666667" style="1" customWidth="1"/>
    <col min="6" max="6" width="7.45833333333333" style="4" customWidth="1"/>
    <col min="7" max="7" width="9.5" style="4"/>
    <col min="8" max="9" width="9.85" style="4" customWidth="1"/>
    <col min="10" max="10" width="24.375" style="4" customWidth="1"/>
    <col min="11" max="41" width="8.83333333333333" style="4"/>
    <col min="42" max="16384" width="8.83333333333333" style="2"/>
  </cols>
  <sheetData>
    <row r="1" ht="29" customHeight="1" spans="1:10">
      <c r="A1" s="5" t="s">
        <v>9</v>
      </c>
      <c r="B1" s="6"/>
      <c r="C1" s="5"/>
      <c r="D1" s="5"/>
      <c r="E1" s="5"/>
      <c r="F1" s="5"/>
      <c r="G1" s="5"/>
      <c r="H1" s="5"/>
      <c r="I1" s="5"/>
      <c r="J1" s="5"/>
    </row>
    <row r="2" s="1" customFormat="1" ht="39" customHeight="1" spans="1:10">
      <c r="A2" s="7" t="s">
        <v>2</v>
      </c>
      <c r="B2" s="8" t="s">
        <v>124</v>
      </c>
      <c r="C2" s="8" t="s">
        <v>125</v>
      </c>
      <c r="D2" s="8" t="s">
        <v>15</v>
      </c>
      <c r="E2" s="8" t="s">
        <v>16</v>
      </c>
      <c r="F2" s="8" t="s">
        <v>113</v>
      </c>
      <c r="G2" s="8" t="s">
        <v>114</v>
      </c>
      <c r="H2" s="8" t="s">
        <v>19</v>
      </c>
      <c r="I2" s="8" t="s">
        <v>115</v>
      </c>
      <c r="J2" s="9" t="s">
        <v>21</v>
      </c>
    </row>
    <row r="3" s="1" customFormat="1" ht="29" customHeight="1" spans="1:10">
      <c r="A3" s="7">
        <v>1</v>
      </c>
      <c r="B3" s="8" t="s">
        <v>126</v>
      </c>
      <c r="C3" s="8" t="s">
        <v>127</v>
      </c>
      <c r="D3" s="8">
        <v>1300</v>
      </c>
      <c r="E3" s="8" t="s">
        <v>128</v>
      </c>
      <c r="F3" s="8">
        <v>1</v>
      </c>
      <c r="G3" s="8">
        <f t="shared" ref="G3:G24" si="0">F3*D3</f>
        <v>1300</v>
      </c>
      <c r="H3" s="8"/>
      <c r="I3" s="8"/>
      <c r="J3" s="10" t="s">
        <v>129</v>
      </c>
    </row>
    <row r="4" s="1" customFormat="1" ht="29" customHeight="1" spans="1:10">
      <c r="A4" s="7">
        <v>2</v>
      </c>
      <c r="B4" s="8" t="s">
        <v>126</v>
      </c>
      <c r="C4" s="8" t="s">
        <v>130</v>
      </c>
      <c r="D4" s="8">
        <v>1500</v>
      </c>
      <c r="E4" s="8" t="s">
        <v>128</v>
      </c>
      <c r="F4" s="8">
        <v>1</v>
      </c>
      <c r="G4" s="8">
        <f t="shared" si="0"/>
        <v>1500</v>
      </c>
      <c r="H4" s="8"/>
      <c r="I4" s="8"/>
      <c r="J4" s="11"/>
    </row>
    <row r="5" s="1" customFormat="1" ht="29" customHeight="1" spans="1:10">
      <c r="A5" s="7">
        <v>3</v>
      </c>
      <c r="B5" s="8" t="s">
        <v>131</v>
      </c>
      <c r="C5" s="8" t="s">
        <v>132</v>
      </c>
      <c r="D5" s="8">
        <v>800</v>
      </c>
      <c r="E5" s="8" t="s">
        <v>128</v>
      </c>
      <c r="F5" s="8">
        <v>1</v>
      </c>
      <c r="G5" s="8">
        <f t="shared" si="0"/>
        <v>800</v>
      </c>
      <c r="H5" s="8"/>
      <c r="I5" s="8"/>
      <c r="J5" s="11"/>
    </row>
    <row r="6" s="1" customFormat="1" ht="29" customHeight="1" spans="1:10">
      <c r="A6" s="7">
        <v>4</v>
      </c>
      <c r="B6" s="8" t="s">
        <v>133</v>
      </c>
      <c r="C6" s="8" t="s">
        <v>134</v>
      </c>
      <c r="D6" s="8">
        <v>1200</v>
      </c>
      <c r="E6" s="8" t="s">
        <v>128</v>
      </c>
      <c r="F6" s="8">
        <v>1</v>
      </c>
      <c r="G6" s="8">
        <f t="shared" si="0"/>
        <v>1200</v>
      </c>
      <c r="H6" s="8"/>
      <c r="I6" s="8"/>
      <c r="J6" s="11"/>
    </row>
    <row r="7" s="1" customFormat="1" ht="29" customHeight="1" spans="1:10">
      <c r="A7" s="7">
        <v>5</v>
      </c>
      <c r="B7" s="8" t="s">
        <v>133</v>
      </c>
      <c r="C7" s="8" t="s">
        <v>135</v>
      </c>
      <c r="D7" s="8">
        <v>1300</v>
      </c>
      <c r="E7" s="8" t="s">
        <v>128</v>
      </c>
      <c r="F7" s="8">
        <v>1</v>
      </c>
      <c r="G7" s="8">
        <f t="shared" si="0"/>
        <v>1300</v>
      </c>
      <c r="H7" s="8"/>
      <c r="I7" s="8"/>
      <c r="J7" s="11"/>
    </row>
    <row r="8" s="1" customFormat="1" ht="29" customHeight="1" spans="1:10">
      <c r="A8" s="7">
        <v>6</v>
      </c>
      <c r="B8" s="8" t="s">
        <v>133</v>
      </c>
      <c r="C8" s="8" t="s">
        <v>136</v>
      </c>
      <c r="D8" s="8">
        <v>1500</v>
      </c>
      <c r="E8" s="8" t="s">
        <v>128</v>
      </c>
      <c r="F8" s="8">
        <v>1</v>
      </c>
      <c r="G8" s="8">
        <f t="shared" si="0"/>
        <v>1500</v>
      </c>
      <c r="H8" s="8"/>
      <c r="I8" s="8"/>
      <c r="J8" s="11"/>
    </row>
    <row r="9" s="1" customFormat="1" ht="29" customHeight="1" spans="1:10">
      <c r="A9" s="7">
        <v>7</v>
      </c>
      <c r="B9" s="8" t="s">
        <v>133</v>
      </c>
      <c r="C9" s="8" t="s">
        <v>137</v>
      </c>
      <c r="D9" s="8">
        <v>2800</v>
      </c>
      <c r="E9" s="8" t="s">
        <v>128</v>
      </c>
      <c r="F9" s="8">
        <v>1</v>
      </c>
      <c r="G9" s="8">
        <f t="shared" si="0"/>
        <v>2800</v>
      </c>
      <c r="H9" s="8"/>
      <c r="I9" s="8"/>
      <c r="J9" s="11"/>
    </row>
    <row r="10" s="1" customFormat="1" ht="29" customHeight="1" spans="1:10">
      <c r="A10" s="7">
        <v>8</v>
      </c>
      <c r="B10" s="8" t="s">
        <v>138</v>
      </c>
      <c r="C10" s="8" t="s">
        <v>139</v>
      </c>
      <c r="D10" s="8">
        <v>1200</v>
      </c>
      <c r="E10" s="8" t="s">
        <v>128</v>
      </c>
      <c r="F10" s="8">
        <v>1</v>
      </c>
      <c r="G10" s="8">
        <f t="shared" si="0"/>
        <v>1200</v>
      </c>
      <c r="H10" s="8"/>
      <c r="I10" s="8"/>
      <c r="J10" s="11"/>
    </row>
    <row r="11" s="1" customFormat="1" ht="29" customHeight="1" spans="1:10">
      <c r="A11" s="7">
        <v>9</v>
      </c>
      <c r="B11" s="8" t="s">
        <v>138</v>
      </c>
      <c r="C11" s="8" t="s">
        <v>140</v>
      </c>
      <c r="D11" s="8">
        <v>1500</v>
      </c>
      <c r="E11" s="8" t="s">
        <v>128</v>
      </c>
      <c r="F11" s="8">
        <v>1</v>
      </c>
      <c r="G11" s="8">
        <f t="shared" si="0"/>
        <v>1500</v>
      </c>
      <c r="H11" s="8"/>
      <c r="I11" s="8"/>
      <c r="J11" s="11"/>
    </row>
    <row r="12" s="1" customFormat="1" ht="29" customHeight="1" spans="1:10">
      <c r="A12" s="7">
        <v>10</v>
      </c>
      <c r="B12" s="8" t="s">
        <v>141</v>
      </c>
      <c r="C12" s="8" t="s">
        <v>142</v>
      </c>
      <c r="D12" s="8">
        <v>1000</v>
      </c>
      <c r="E12" s="8" t="s">
        <v>128</v>
      </c>
      <c r="F12" s="8">
        <v>1</v>
      </c>
      <c r="G12" s="8">
        <f t="shared" si="0"/>
        <v>1000</v>
      </c>
      <c r="H12" s="8"/>
      <c r="I12" s="8"/>
      <c r="J12" s="11"/>
    </row>
    <row r="13" s="1" customFormat="1" ht="29" customHeight="1" spans="1:10">
      <c r="A13" s="7">
        <v>11</v>
      </c>
      <c r="B13" s="8" t="s">
        <v>141</v>
      </c>
      <c r="C13" s="8" t="s">
        <v>143</v>
      </c>
      <c r="D13" s="8">
        <v>1500</v>
      </c>
      <c r="E13" s="8" t="s">
        <v>128</v>
      </c>
      <c r="F13" s="8">
        <v>1</v>
      </c>
      <c r="G13" s="8">
        <f t="shared" si="0"/>
        <v>1500</v>
      </c>
      <c r="H13" s="8"/>
      <c r="I13" s="8"/>
      <c r="J13" s="11"/>
    </row>
    <row r="14" s="1" customFormat="1" ht="29" customHeight="1" spans="1:10">
      <c r="A14" s="7">
        <v>12</v>
      </c>
      <c r="B14" s="8" t="s">
        <v>144</v>
      </c>
      <c r="C14" s="8" t="s">
        <v>145</v>
      </c>
      <c r="D14" s="8">
        <v>1000</v>
      </c>
      <c r="E14" s="8" t="s">
        <v>128</v>
      </c>
      <c r="F14" s="8">
        <v>1</v>
      </c>
      <c r="G14" s="8">
        <f t="shared" si="0"/>
        <v>1000</v>
      </c>
      <c r="H14" s="8"/>
      <c r="I14" s="8"/>
      <c r="J14" s="11"/>
    </row>
    <row r="15" s="1" customFormat="1" ht="29" customHeight="1" spans="1:10">
      <c r="A15" s="7">
        <v>13</v>
      </c>
      <c r="B15" s="8" t="s">
        <v>144</v>
      </c>
      <c r="C15" s="8" t="s">
        <v>145</v>
      </c>
      <c r="D15" s="8">
        <v>350</v>
      </c>
      <c r="E15" s="8" t="s">
        <v>146</v>
      </c>
      <c r="F15" s="8">
        <v>1</v>
      </c>
      <c r="G15" s="8">
        <f t="shared" si="0"/>
        <v>350</v>
      </c>
      <c r="H15" s="8"/>
      <c r="I15" s="8"/>
      <c r="J15" s="11"/>
    </row>
    <row r="16" s="1" customFormat="1" ht="29" customHeight="1" spans="1:10">
      <c r="A16" s="7">
        <v>14</v>
      </c>
      <c r="B16" s="8" t="s">
        <v>147</v>
      </c>
      <c r="C16" s="8" t="s">
        <v>148</v>
      </c>
      <c r="D16" s="8">
        <v>700</v>
      </c>
      <c r="E16" s="8" t="s">
        <v>128</v>
      </c>
      <c r="F16" s="8">
        <v>1</v>
      </c>
      <c r="G16" s="8">
        <f t="shared" si="0"/>
        <v>700</v>
      </c>
      <c r="H16" s="8"/>
      <c r="I16" s="8"/>
      <c r="J16" s="11"/>
    </row>
    <row r="17" s="1" customFormat="1" ht="29" customHeight="1" spans="1:10">
      <c r="A17" s="7">
        <v>15</v>
      </c>
      <c r="B17" s="8" t="s">
        <v>147</v>
      </c>
      <c r="C17" s="8" t="s">
        <v>149</v>
      </c>
      <c r="D17" s="8">
        <v>1000</v>
      </c>
      <c r="E17" s="8" t="s">
        <v>128</v>
      </c>
      <c r="F17" s="8">
        <v>1</v>
      </c>
      <c r="G17" s="8">
        <f t="shared" si="0"/>
        <v>1000</v>
      </c>
      <c r="H17" s="8"/>
      <c r="I17" s="8"/>
      <c r="J17" s="11"/>
    </row>
    <row r="18" s="1" customFormat="1" ht="29" customHeight="1" spans="1:10">
      <c r="A18" s="7">
        <v>16</v>
      </c>
      <c r="B18" s="8" t="s">
        <v>147</v>
      </c>
      <c r="C18" s="8" t="s">
        <v>150</v>
      </c>
      <c r="D18" s="8">
        <v>1000</v>
      </c>
      <c r="E18" s="8" t="s">
        <v>128</v>
      </c>
      <c r="F18" s="8">
        <v>1</v>
      </c>
      <c r="G18" s="8">
        <f t="shared" si="0"/>
        <v>1000</v>
      </c>
      <c r="H18" s="8"/>
      <c r="I18" s="8"/>
      <c r="J18" s="11"/>
    </row>
    <row r="19" s="1" customFormat="1" ht="29" customHeight="1" spans="1:10">
      <c r="A19" s="7">
        <v>17</v>
      </c>
      <c r="B19" s="8" t="s">
        <v>147</v>
      </c>
      <c r="C19" s="8" t="s">
        <v>151</v>
      </c>
      <c r="D19" s="8">
        <v>1300</v>
      </c>
      <c r="E19" s="8" t="s">
        <v>128</v>
      </c>
      <c r="F19" s="8">
        <v>1</v>
      </c>
      <c r="G19" s="8">
        <f t="shared" si="0"/>
        <v>1300</v>
      </c>
      <c r="H19" s="8"/>
      <c r="I19" s="8"/>
      <c r="J19" s="11"/>
    </row>
    <row r="20" s="1" customFormat="1" ht="29" customHeight="1" spans="1:10">
      <c r="A20" s="7">
        <v>18</v>
      </c>
      <c r="B20" s="8" t="s">
        <v>147</v>
      </c>
      <c r="C20" s="8" t="s">
        <v>152</v>
      </c>
      <c r="D20" s="8">
        <v>1300</v>
      </c>
      <c r="E20" s="8" t="s">
        <v>128</v>
      </c>
      <c r="F20" s="8">
        <v>1</v>
      </c>
      <c r="G20" s="8">
        <f t="shared" si="0"/>
        <v>1300</v>
      </c>
      <c r="H20" s="8"/>
      <c r="I20" s="8"/>
      <c r="J20" s="11"/>
    </row>
    <row r="21" s="1" customFormat="1" ht="29" customHeight="1" spans="1:10">
      <c r="A21" s="7">
        <v>19</v>
      </c>
      <c r="B21" s="8" t="s">
        <v>153</v>
      </c>
      <c r="C21" s="8" t="s">
        <v>154</v>
      </c>
      <c r="D21" s="8">
        <v>350</v>
      </c>
      <c r="E21" s="8" t="s">
        <v>128</v>
      </c>
      <c r="F21" s="8">
        <v>1</v>
      </c>
      <c r="G21" s="8">
        <f t="shared" si="0"/>
        <v>350</v>
      </c>
      <c r="H21" s="8"/>
      <c r="I21" s="8"/>
      <c r="J21" s="11"/>
    </row>
    <row r="22" s="1" customFormat="1" ht="29" customHeight="1" spans="1:10">
      <c r="A22" s="7">
        <v>20</v>
      </c>
      <c r="B22" s="8" t="s">
        <v>155</v>
      </c>
      <c r="C22" s="8" t="s">
        <v>156</v>
      </c>
      <c r="D22" s="8">
        <v>600</v>
      </c>
      <c r="E22" s="8" t="s">
        <v>146</v>
      </c>
      <c r="F22" s="8">
        <v>1</v>
      </c>
      <c r="G22" s="8">
        <f t="shared" si="0"/>
        <v>600</v>
      </c>
      <c r="H22" s="8"/>
      <c r="I22" s="8"/>
      <c r="J22" s="11"/>
    </row>
    <row r="23" s="1" customFormat="1" ht="29" customHeight="1" spans="1:10">
      <c r="A23" s="7">
        <v>21</v>
      </c>
      <c r="B23" s="8" t="s">
        <v>157</v>
      </c>
      <c r="C23" s="8" t="s">
        <v>158</v>
      </c>
      <c r="D23" s="8">
        <v>1500</v>
      </c>
      <c r="E23" s="8" t="s">
        <v>146</v>
      </c>
      <c r="F23" s="8">
        <v>1</v>
      </c>
      <c r="G23" s="8">
        <f t="shared" si="0"/>
        <v>1500</v>
      </c>
      <c r="H23" s="8"/>
      <c r="I23" s="8"/>
      <c r="J23" s="11"/>
    </row>
    <row r="24" s="1" customFormat="1" ht="29" customHeight="1" spans="1:10">
      <c r="A24" s="7">
        <v>22</v>
      </c>
      <c r="B24" s="8" t="s">
        <v>159</v>
      </c>
      <c r="C24" s="8" t="s">
        <v>160</v>
      </c>
      <c r="D24" s="8">
        <v>1200</v>
      </c>
      <c r="E24" s="8" t="s">
        <v>128</v>
      </c>
      <c r="F24" s="8">
        <v>1</v>
      </c>
      <c r="G24" s="8">
        <f t="shared" si="0"/>
        <v>1200</v>
      </c>
      <c r="H24" s="8"/>
      <c r="I24" s="8"/>
      <c r="J24" s="11"/>
    </row>
    <row r="25" s="1" customFormat="1" ht="29" customHeight="1" spans="1:10">
      <c r="A25" s="7"/>
      <c r="B25" s="8" t="s">
        <v>10</v>
      </c>
      <c r="C25" s="8"/>
      <c r="D25" s="8"/>
      <c r="E25" s="8"/>
      <c r="F25" s="8"/>
      <c r="G25" s="8">
        <f>SUM(G3:G24)</f>
        <v>25900</v>
      </c>
      <c r="H25" s="8"/>
      <c r="I25" s="8"/>
      <c r="J25" s="11"/>
    </row>
  </sheetData>
  <mergeCells count="2">
    <mergeCell ref="A1:J1"/>
    <mergeCell ref="J3:J2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6</vt:i4>
      </vt:variant>
    </vt:vector>
  </HeadingPairs>
  <TitlesOfParts>
    <vt:vector size="6" baseType="lpstr">
      <vt:lpstr>汇总表</vt:lpstr>
      <vt:lpstr>目录</vt:lpstr>
      <vt:lpstr>办公楼北侧养护</vt:lpstr>
      <vt:lpstr>院内绿化养护</vt:lpstr>
      <vt:lpstr>人工部分</vt:lpstr>
      <vt:lpstr>机械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爱玥儿</cp:lastModifiedBy>
  <dcterms:created xsi:type="dcterms:W3CDTF">2006-09-16T00:00:00Z</dcterms:created>
  <dcterms:modified xsi:type="dcterms:W3CDTF">2026-07-22T07:45:29Z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6B8D0DB238C642EE8AB0E09A9B2D8AB4_13</vt:lpwstr>
  </property>
  <property fmtid="{D5CDD505-2E9C-101B-9397-08002B2CF9AE}" pid="3" name="KSOProductBuildVer">
    <vt:lpwstr>2052-12.1.0.26895</vt:lpwstr>
  </property>
  <property fmtid="{D5CDD505-2E9C-101B-9397-08002B2CF9AE}" pid="4" name="CalculationRule">
    <vt:i4>0</vt:i4>
  </property>
</Properties>
</file>