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刘伟2026年\张忠\砂石路8.7最终版\8.7最终版本\准格尔旗自然村通砂石路工程（纳日松镇）\固化清单\"/>
    </mc:Choice>
  </mc:AlternateContent>
  <bookViews>
    <workbookView windowWidth="27945" windowHeight="12375" activeTab="2"/>
  </bookViews>
  <sheets>
    <sheet name="工程量清单说明 " sheetId="1" r:id="rId1"/>
    <sheet name="第100章" sheetId="2" r:id="rId2"/>
    <sheet name="第200章" sheetId="3" r:id="rId3"/>
    <sheet name="第300章" sheetId="9" r:id="rId4"/>
    <sheet name="第400章" sheetId="11" r:id="rId5"/>
    <sheet name="第600章 " sheetId="10" r:id="rId6"/>
    <sheet name="投标报价汇总表" sheetId="8" r:id="rId7"/>
  </sheets>
  <definedNames>
    <definedName name="_xlnm.Print_Titles" localSheetId="2">第200章!$1:5</definedName>
    <definedName name="_xlnm._FilterDatabase" localSheetId="1" hidden="1">第100章!$F$8:$F$13</definedName>
    <definedName name="Z_CD435BCD_C864_48B0_A0E3_A86FD31B1238_.wvu.PrintTitles" localSheetId="2" hidden="1">第200章!$1:$5</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<sst xmlns="http://schemas.openxmlformats.org/spreadsheetml/2006/main" count="197" uniqueCount="121">
  <si>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</si>
  <si>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</si>
  <si>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</si>
  <si>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</si>
  <si>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</si>
  <si>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</si>
  <si>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</si>
  <si>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</si>
  <si>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</si>
  <si>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</si>
  <si>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</si>
  <si>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</si>
  <si>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</si>
  <si>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</si>
  <si>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</si>
  <si>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</si>
  <si>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</si>
  <si>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</si>
  <si>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</si>
  <si>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</si>
  <si>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</si>
  <si>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</si>
  <si>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</si>
  <si>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准格尔旗自然村通砂石路工程（纳日松镇）</t>
  </si>
  <si>
    <t>第100章    总    则</t>
  </si>
  <si>
    <t>子目号</t>
  </si>
  <si>
    <t>子目名称</t>
  </si>
  <si>
    <t>单位</t>
  </si>
  <si>
    <t>数量</t>
  </si>
  <si>
    <t>单价</t>
  </si>
  <si>
    <t>合价</t>
  </si>
  <si>
    <t>通则</t>
  </si>
  <si>
    <t>101-1</t>
  </si>
  <si>
    <t>保险费</t>
  </si>
  <si>
    <t>-a</t>
  </si>
  <si>
    <t>按合同条款规定,提供建筑工程一切险</t>
  </si>
  <si>
    <t>总额</t>
  </si>
  <si>
    <t>-b</t>
  </si>
  <si>
    <t>按合同条款规定,提供第三方责任险</t>
  </si>
  <si>
    <t>工程管理</t>
  </si>
  <si>
    <t>102-3</t>
  </si>
  <si>
    <t>安全生产费</t>
  </si>
  <si>
    <t>承包人驻地建设</t>
  </si>
  <si>
    <t>104-1</t>
  </si>
  <si>
    <t>清单       第100章       合计</t>
  </si>
  <si>
    <t>人民币（元）</t>
  </si>
  <si>
    <t/>
  </si>
  <si>
    <t xml:space="preserve"> </t>
  </si>
  <si>
    <t>第200章    路    基</t>
  </si>
  <si>
    <t>挖方路基</t>
  </si>
  <si>
    <t>203-1</t>
  </si>
  <si>
    <t>路基挖方</t>
  </si>
  <si>
    <t>挖土方</t>
  </si>
  <si>
    <t>m3</t>
  </si>
  <si>
    <t>填方路基</t>
  </si>
  <si>
    <t>204-1</t>
  </si>
  <si>
    <t xml:space="preserve">路基填筑(包括填前压实)
</t>
  </si>
  <si>
    <t xml:space="preserve">利用土方
</t>
  </si>
  <si>
    <t xml:space="preserve">远用利用
</t>
  </si>
  <si>
    <t>-d</t>
  </si>
  <si>
    <t>借土填方</t>
  </si>
  <si>
    <t>207</t>
  </si>
  <si>
    <t>坡面排水</t>
  </si>
  <si>
    <t>207-1</t>
  </si>
  <si>
    <t xml:space="preserve">边沟
</t>
  </si>
  <si>
    <t>-c</t>
  </si>
  <si>
    <t xml:space="preserve">C30现浇混凝土
</t>
  </si>
  <si>
    <t>207-2</t>
  </si>
  <si>
    <t>排水沟</t>
  </si>
  <si>
    <t>DN500铸铁管</t>
  </si>
  <si>
    <t>m</t>
  </si>
  <si>
    <t>清单       第200章       合计</t>
  </si>
  <si>
    <t>第300章    路    基</t>
  </si>
  <si>
    <t xml:space="preserve">面层
</t>
  </si>
  <si>
    <t>302-1</t>
  </si>
  <si>
    <t xml:space="preserve">碎石面层
</t>
  </si>
  <si>
    <t xml:space="preserve">未筛分碎石厚180mm
</t>
  </si>
  <si>
    <t>m2</t>
  </si>
  <si>
    <t>清单       第300章       合计</t>
  </si>
  <si>
    <t>第400章    桥梁、涵洞</t>
  </si>
  <si>
    <t>圆管涵及倒虹吸管涵</t>
  </si>
  <si>
    <t>419-1</t>
  </si>
  <si>
    <t xml:space="preserve">单孔钢筋混凝土圆管涵
</t>
  </si>
  <si>
    <t>1-0.75m</t>
  </si>
  <si>
    <t>清单       第400章       合计</t>
  </si>
  <si>
    <t>第600章    安全设施及预埋管线</t>
  </si>
  <si>
    <t>护栏</t>
  </si>
  <si>
    <t>602-3</t>
  </si>
  <si>
    <t xml:space="preserve">波形梁钢护栏
</t>
  </si>
  <si>
    <t>Gr-B-AT1-2</t>
  </si>
  <si>
    <t xml:space="preserve">Gr-B-2E
</t>
  </si>
  <si>
    <t xml:space="preserve">道路交通标志
</t>
  </si>
  <si>
    <t>604-1</t>
  </si>
  <si>
    <t xml:space="preserve">单柱式交通标志
</t>
  </si>
  <si>
    <t xml:space="preserve">△700
</t>
  </si>
  <si>
    <t>个</t>
  </si>
  <si>
    <t xml:space="preserve">▽700
</t>
  </si>
  <si>
    <t>清单       第600章       合计</t>
  </si>
  <si>
    <t>投标报价汇总表</t>
  </si>
  <si>
    <t>序号</t>
  </si>
  <si>
    <t>章次</t>
  </si>
  <si>
    <t>科目名称</t>
  </si>
  <si>
    <t>金额（元）</t>
  </si>
  <si>
    <t>1</t>
  </si>
  <si>
    <t>100</t>
  </si>
  <si>
    <t xml:space="preserve">    总    则</t>
  </si>
  <si>
    <t>200</t>
  </si>
  <si>
    <t xml:space="preserve">    路    基</t>
  </si>
  <si>
    <t>300</t>
  </si>
  <si>
    <t xml:space="preserve">    路    面</t>
  </si>
  <si>
    <t>400</t>
  </si>
  <si>
    <t xml:space="preserve">    桥梁、涵洞</t>
  </si>
  <si>
    <t>安全设施及预埋管线</t>
  </si>
  <si>
    <t xml:space="preserve">    绿化及环境保护</t>
  </si>
  <si>
    <t>本项目无</t>
  </si>
  <si>
    <t>第100章至第700章合计</t>
  </si>
  <si>
    <t>已包含在清单合价中材料、工程设备、专业工程暂估价合计</t>
  </si>
  <si>
    <t xml:space="preserve"> 清单合价减去材料、工程设备、专业工程暂估价合计（即9-8=7）</t>
  </si>
  <si>
    <t>计日工合计</t>
  </si>
  <si>
    <t>暂列金额</t>
  </si>
  <si>
    <t>投标报价（即7+10+11=12）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</si>
</sst>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7">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11"/>
      <color indexed="8"/>
      <name val="smartSimSun"/>
      <charset val="0"/>
    </font>
    <font>
      <sz val="11"/>
      <color indexed="8"/>
      <name val="Times New Roman"/>
      <charset val="134"/>
    </font>
    <font>
      <sz val="11"/>
      <color indexed="8"/>
      <name val="黑体"/>
      <charset val="134"/>
    </font>
    <font>
      <b/>
      <sz val="11"/>
      <color indexed="8"/>
      <name val="Times New Roman"/>
      <charset val="134"/>
    </font>
    <font>
      <sz val="11"/>
      <color indexed="8"/>
      <name val="Arial Narrow"/>
      <charset val="134"/>
    </font>
    <font>
      <sz val="11"/>
      <color indexed="8"/>
      <name val="宋体"/>
      <charset val="0"/>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0"/>
      <name val="Arial"/>
      <charset val="134"/>
    </font>
    <font>
      <sz val="12"/>
      <name val="宋体"/>
      <charset val="134"/>
    </font>
    <font>
      <sz val="10"/>
      <name val="Helv"/>
      <charset val="0"/>
    </font>
    <font>
      <b/>
      <sz val="12"/>
      <name val="宋体"/>
      <charset val="134"/>
    </font>
    <font>
      <sz val="12"/>
      <name val="宋体"/>
      <charset val="0"/>
    </font>
    <font>
      <b/>
      <u/>
      <sz val="12"/>
      <name val="宋体"/>
      <charset val="0"/>
    </font>
    <font>
      <b/>
      <sz val="15"/>
      <name val="Arial"/>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39">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bottom style="medium">
        <color auto="1"/>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4" borderId="34" applyNumberFormat="0" applyAlignment="0" applyProtection="0">
      <alignment vertical="center"/>
    </xf>
    <xf numFmtId="0" fontId="32" fillId="2" borderId="35" applyNumberFormat="0" applyAlignment="0" applyProtection="0">
      <alignment vertical="center"/>
    </xf>
    <xf numFmtId="0" fontId="33" fillId="2" borderId="34" applyNumberFormat="0" applyAlignment="0" applyProtection="0">
      <alignment vertical="center"/>
    </xf>
    <xf numFmtId="0" fontId="34" fillId="5"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15" fillId="16" borderId="0" applyNumberFormat="0" applyBorder="0" applyAlignment="0" applyProtection="0">
      <alignment vertical="center"/>
    </xf>
    <xf numFmtId="0" fontId="15"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0"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cellStyleXfs>
  <cellXfs count="130">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0" fontId="1" fillId="2" borderId="10" xfId="0"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1" xfId="0" applyFont="1" applyFill="1" applyBorder="1" applyAlignment="1" applyProtection="1">
      <alignment horizontal="center" vertical="center" wrapText="1"/>
      <protection hidden="1"/>
    </xf>
    <xf numFmtId="176" fontId="4" fillId="2" borderId="12"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3" xfId="0" applyFont="1" applyFill="1" applyBorder="1" applyAlignment="1" applyProtection="1">
      <alignment horizontal="center" vertical="center" wrapText="1"/>
      <protection hidden="1"/>
    </xf>
    <xf numFmtId="0" fontId="8" fillId="2" borderId="14" xfId="0" applyFont="1" applyFill="1" applyBorder="1" applyAlignment="1" applyProtection="1">
      <alignment horizontal="center" vertical="center" wrapText="1"/>
      <protection hidden="1"/>
    </xf>
    <xf numFmtId="177" fontId="8" fillId="2" borderId="14" xfId="0" applyNumberFormat="1" applyFont="1" applyFill="1" applyBorder="1" applyAlignment="1" applyProtection="1">
      <alignment horizontal="center" vertical="center" wrapText="1"/>
      <protection hidden="1"/>
    </xf>
    <xf numFmtId="178" fontId="8" fillId="2" borderId="15"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49" fontId="0" fillId="2" borderId="4" xfId="0" applyNumberFormat="1" applyFont="1" applyFill="1" applyBorder="1" applyAlignment="1" applyProtection="1">
      <alignment horizontal="center" vertical="center" wrapText="1"/>
    </xf>
    <xf numFmtId="0" fontId="0" fillId="2" borderId="5" xfId="0" applyFont="1" applyFill="1" applyBorder="1" applyAlignment="1" applyProtection="1">
      <alignment horizontal="left" vertical="center" wrapText="1"/>
    </xf>
    <xf numFmtId="177" fontId="0" fillId="2" borderId="5" xfId="0" applyNumberFormat="1" applyFont="1" applyFill="1" applyBorder="1" applyAlignment="1" applyProtection="1">
      <alignment horizontal="center" vertical="center" wrapText="1"/>
    </xf>
    <xf numFmtId="49" fontId="10" fillId="2" borderId="16" xfId="0" applyNumberFormat="1" applyFont="1" applyFill="1" applyBorder="1" applyAlignment="1" applyProtection="1">
      <alignment horizontal="center" vertical="center" shrinkToFit="1"/>
    </xf>
    <xf numFmtId="0" fontId="10" fillId="2" borderId="17" xfId="0" applyFont="1" applyFill="1" applyBorder="1" applyAlignment="1" applyProtection="1">
      <alignment horizontal="left" vertical="center" shrinkToFit="1"/>
    </xf>
    <xf numFmtId="0" fontId="10" fillId="2" borderId="5" xfId="0" applyFont="1" applyFill="1" applyBorder="1" applyAlignment="1" applyProtection="1">
      <alignment horizontal="center" vertical="center" shrinkToFit="1"/>
    </xf>
    <xf numFmtId="177" fontId="10" fillId="2" borderId="5" xfId="0" applyNumberFormat="1" applyFont="1" applyFill="1" applyBorder="1" applyAlignment="1" applyProtection="1">
      <alignment horizontal="center" vertical="center" shrinkToFit="1"/>
    </xf>
    <xf numFmtId="177" fontId="11" fillId="2" borderId="5" xfId="0" applyNumberFormat="1" applyFont="1" applyFill="1" applyBorder="1" applyAlignment="1" applyProtection="1">
      <alignment horizontal="center" vertical="center" wrapText="1"/>
      <protection locked="0"/>
    </xf>
    <xf numFmtId="0" fontId="12" fillId="2" borderId="18" xfId="51" applyFont="1" applyFill="1" applyBorder="1" applyAlignment="1" applyProtection="1">
      <alignment horizontal="center" vertical="center" wrapText="1"/>
      <protection hidden="1"/>
    </xf>
    <xf numFmtId="0" fontId="12" fillId="2" borderId="19" xfId="51" applyFont="1" applyFill="1" applyBorder="1" applyAlignment="1" applyProtection="1">
      <alignment horizontal="center" vertical="center" wrapText="1"/>
      <protection hidden="1"/>
    </xf>
    <xf numFmtId="0" fontId="12" fillId="2" borderId="20" xfId="51" applyFont="1" applyFill="1" applyBorder="1" applyAlignment="1" applyProtection="1">
      <alignment horizontal="center" vertical="center" wrapText="1"/>
      <protection hidden="1"/>
    </xf>
    <xf numFmtId="178" fontId="13" fillId="2" borderId="19" xfId="51" applyNumberFormat="1" applyFont="1" applyFill="1" applyBorder="1" applyAlignment="1" applyProtection="1">
      <alignment horizontal="center" vertical="center" wrapText="1"/>
      <protection hidden="1"/>
    </xf>
    <xf numFmtId="177" fontId="13" fillId="2" borderId="11" xfId="51" applyNumberFormat="1" applyFont="1" applyFill="1" applyBorder="1" applyAlignment="1" applyProtection="1">
      <alignment horizontal="center" vertical="center" wrapText="1"/>
      <protection hidden="1"/>
    </xf>
    <xf numFmtId="178" fontId="12" fillId="2" borderId="12" xfId="51" applyNumberFormat="1" applyFont="1" applyFill="1" applyBorder="1" applyAlignment="1" applyProtection="1">
      <alignment horizontal="center" vertical="center"/>
      <protection locked="0" hidden="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0" fillId="2" borderId="16" xfId="0" applyFont="1" applyFill="1" applyBorder="1" applyAlignment="1" applyProtection="1">
      <alignment horizontal="center" vertical="center" shrinkToFit="1"/>
    </xf>
    <xf numFmtId="0" fontId="10" fillId="2" borderId="17" xfId="0" applyFont="1" applyFill="1" applyBorder="1" applyAlignment="1" applyProtection="1">
      <alignment horizontal="center" vertical="center" shrinkToFit="1"/>
    </xf>
    <xf numFmtId="177" fontId="14"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0" fillId="0" borderId="0" xfId="0" applyFont="1" applyProtection="1">
      <alignment vertical="center"/>
      <protection hidden="1"/>
    </xf>
    <xf numFmtId="0" fontId="0" fillId="0" borderId="0" xfId="0" applyProtection="1">
      <alignment vertical="center"/>
      <protection locked="0" hidden="1"/>
    </xf>
    <xf numFmtId="0" fontId="8" fillId="2" borderId="15"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0" fontId="0" fillId="2" borderId="6" xfId="0" applyFont="1" applyFill="1" applyBorder="1" applyAlignment="1" applyProtection="1">
      <alignment horizontal="center" vertical="center" wrapText="1"/>
      <protection hidden="1"/>
    </xf>
    <xf numFmtId="49" fontId="10" fillId="2" borderId="4" xfId="0" applyNumberFormat="1" applyFont="1" applyFill="1" applyBorder="1" applyAlignment="1" applyProtection="1">
      <alignment horizontal="center" vertical="center" shrinkToFit="1"/>
    </xf>
    <xf numFmtId="0" fontId="10" fillId="2" borderId="5" xfId="0" applyFont="1" applyFill="1" applyBorder="1" applyAlignment="1" applyProtection="1">
      <alignment horizontal="left" vertical="center" shrinkToFit="1"/>
    </xf>
    <xf numFmtId="0" fontId="14" fillId="2" borderId="5" xfId="51" applyFont="1" applyFill="1" applyBorder="1" applyAlignment="1" applyProtection="1">
      <alignment horizontal="center" vertical="center" wrapText="1"/>
      <protection locked="0" hidden="1"/>
    </xf>
    <xf numFmtId="176" fontId="11" fillId="2" borderId="6" xfId="0" applyNumberFormat="1" applyFont="1" applyFill="1" applyBorder="1" applyAlignment="1" applyProtection="1">
      <alignment horizontal="center" vertical="center" wrapText="1"/>
      <protection hidden="1"/>
    </xf>
    <xf numFmtId="178" fontId="13" fillId="2" borderId="11" xfId="51" applyNumberFormat="1" applyFont="1" applyFill="1" applyBorder="1" applyAlignment="1" applyProtection="1">
      <alignment horizontal="center" vertical="center" wrapText="1"/>
      <protection hidden="1"/>
    </xf>
    <xf numFmtId="176" fontId="12" fillId="2" borderId="12"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1" xfId="0" applyNumberFormat="1" applyFont="1" applyFill="1" applyBorder="1" applyAlignment="1" applyProtection="1">
      <alignment horizontal="center" vertical="center" wrapText="1"/>
      <protection locked="0" hidden="1"/>
    </xf>
    <xf numFmtId="0"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178" fontId="9" fillId="2" borderId="24" xfId="0" applyNumberFormat="1" applyFont="1" applyFill="1" applyBorder="1" applyAlignment="1" applyProtection="1">
      <alignment horizontal="center" vertical="center" wrapText="1"/>
      <protection locked="0" hidden="1"/>
    </xf>
    <xf numFmtId="0" fontId="9" fillId="2" borderId="25" xfId="0" applyFont="1" applyFill="1" applyBorder="1" applyAlignment="1" applyProtection="1">
      <alignment horizontal="center" vertical="center" wrapText="1"/>
      <protection locked="0" hidden="1"/>
    </xf>
    <xf numFmtId="0" fontId="9" fillId="2" borderId="25" xfId="0" applyFont="1" applyFill="1" applyBorder="1" applyAlignment="1" applyProtection="1">
      <alignment horizontal="center" vertical="center" wrapText="1"/>
      <protection hidden="1"/>
    </xf>
    <xf numFmtId="176" fontId="9" fillId="2" borderId="26" xfId="0" applyNumberFormat="1" applyFont="1" applyFill="1" applyBorder="1" applyAlignment="1" applyProtection="1">
      <alignment horizontal="center" vertical="center" wrapText="1"/>
      <protection hidden="1"/>
    </xf>
    <xf numFmtId="178" fontId="10" fillId="2" borderId="16" xfId="0" applyNumberFormat="1" applyFont="1" applyFill="1" applyBorder="1" applyAlignment="1" applyProtection="1">
      <alignment horizontal="center" shrinkToFit="1"/>
    </xf>
    <xf numFmtId="0" fontId="10" fillId="2" borderId="17" xfId="0" applyFont="1" applyFill="1" applyBorder="1" applyAlignment="1" applyProtection="1">
      <alignment horizontal="left" shrinkToFit="1"/>
    </xf>
    <xf numFmtId="0" fontId="15" fillId="2" borderId="17" xfId="0" applyFont="1" applyFill="1" applyBorder="1" applyAlignment="1" applyProtection="1">
      <alignment horizontal="center" vertical="center" shrinkToFit="1"/>
      <protection hidden="1"/>
    </xf>
    <xf numFmtId="0" fontId="16" fillId="2" borderId="27" xfId="0" applyFont="1" applyFill="1" applyBorder="1" applyAlignment="1" applyProtection="1">
      <alignment horizontal="center" vertical="center" shrinkToFit="1"/>
      <protection locked="0" hidden="1"/>
    </xf>
    <xf numFmtId="176" fontId="11" fillId="2" borderId="28" xfId="0" applyNumberFormat="1" applyFont="1" applyFill="1" applyBorder="1" applyAlignment="1" applyProtection="1">
      <alignment horizontal="right" vertical="center" wrapText="1"/>
      <protection hidden="1"/>
    </xf>
    <xf numFmtId="49" fontId="10" fillId="2" borderId="16" xfId="0" applyNumberFormat="1" applyFont="1" applyFill="1" applyBorder="1" applyAlignment="1" applyProtection="1">
      <alignment horizontal="center" shrinkToFit="1"/>
      <protection locked="0"/>
    </xf>
    <xf numFmtId="0" fontId="10" fillId="2" borderId="17" xfId="0" applyFont="1" applyFill="1" applyBorder="1" applyAlignment="1" applyProtection="1">
      <alignment horizontal="center" shrinkToFit="1"/>
    </xf>
    <xf numFmtId="179" fontId="11" fillId="2" borderId="27" xfId="0" applyNumberFormat="1" applyFont="1" applyFill="1" applyBorder="1" applyAlignment="1" applyProtection="1">
      <alignment horizontal="center" vertical="center" wrapText="1"/>
      <protection locked="0" hidden="1"/>
    </xf>
    <xf numFmtId="49" fontId="10" fillId="2" borderId="16" xfId="0" applyNumberFormat="1" applyFont="1" applyFill="1" applyBorder="1" applyAlignment="1" applyProtection="1">
      <alignment horizontal="center" shrinkToFit="1"/>
    </xf>
    <xf numFmtId="178" fontId="0" fillId="2" borderId="29" xfId="0" applyNumberFormat="1" applyFont="1" applyFill="1" applyBorder="1" applyAlignment="1" applyProtection="1">
      <alignment horizontal="center" vertical="center" wrapText="1"/>
      <protection hidden="1"/>
    </xf>
    <xf numFmtId="0" fontId="0" fillId="2" borderId="19" xfId="0" applyFont="1" applyFill="1" applyBorder="1" applyAlignment="1" applyProtection="1">
      <alignment horizontal="left" vertical="center" wrapText="1"/>
      <protection hidden="1"/>
    </xf>
    <xf numFmtId="0" fontId="0" fillId="2" borderId="30" xfId="0" applyFont="1" applyFill="1" applyBorder="1" applyAlignment="1" applyProtection="1">
      <alignment horizontal="center" vertical="center" wrapText="1"/>
      <protection hidden="1"/>
    </xf>
    <xf numFmtId="0" fontId="11" fillId="2" borderId="30" xfId="0" applyFont="1" applyFill="1" applyBorder="1" applyAlignment="1" applyProtection="1">
      <alignment horizontal="center" vertical="center" wrapText="1"/>
      <protection hidden="1"/>
    </xf>
    <xf numFmtId="0" fontId="0" fillId="2" borderId="30" xfId="0" applyFont="1" applyFill="1" applyBorder="1" applyAlignment="1" applyProtection="1">
      <alignment horizontal="center" vertical="center" wrapText="1"/>
      <protection locked="0" hidden="1"/>
    </xf>
    <xf numFmtId="176" fontId="11" fillId="2" borderId="12" xfId="0" applyNumberFormat="1" applyFont="1" applyFill="1" applyBorder="1" applyAlignment="1" applyProtection="1">
      <alignment horizontal="right" vertical="center" wrapText="1"/>
      <protection hidden="1"/>
    </xf>
    <xf numFmtId="178" fontId="12" fillId="2" borderId="18" xfId="51" applyNumberFormat="1" applyFont="1" applyFill="1" applyBorder="1" applyAlignment="1" applyProtection="1">
      <alignment horizontal="center" vertical="center" wrapText="1"/>
      <protection hidden="1"/>
    </xf>
    <xf numFmtId="176" fontId="12" fillId="2" borderId="12"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workbookViewId="0">
      <selection activeCell="A20" sqref="A20"/>
    </sheetView>
  </sheetViews>
  <sheetFormatPr defaultColWidth="72" defaultRowHeight="13.5" outlineLevelCol="7"/>
  <cols>
    <col min="1" max="1" width="79.125" style="119" customWidth="1"/>
    <col min="2" max="256" width="72" style="118"/>
    <col min="257" max="16384" width="72" style="120"/>
  </cols>
  <sheetData>
    <row r="1" ht="37.5" customHeight="1" spans="1:8">
      <c r="A1" s="121" t="s">
        <v>0</v>
      </c>
      <c r="B1" s="122"/>
      <c r="C1" s="122"/>
      <c r="D1" s="122"/>
      <c r="E1" s="122"/>
      <c r="F1" s="122"/>
      <c r="G1" s="122"/>
      <c r="H1" s="122"/>
    </row>
    <row r="2" ht="17.25" customHeight="1" spans="1:8">
      <c r="A2" s="123" t="s">
        <v>1</v>
      </c>
      <c r="B2" s="124"/>
      <c r="C2" s="124"/>
      <c r="D2" s="124"/>
      <c r="E2" s="124"/>
      <c r="F2" s="124"/>
      <c r="G2" s="124"/>
      <c r="H2" s="124"/>
    </row>
    <row r="3" ht="62" customHeight="1" spans="1:8">
      <c r="A3" s="125" t="s">
        <v>2</v>
      </c>
      <c r="B3" s="124"/>
      <c r="C3" s="124"/>
      <c r="D3" s="124"/>
      <c r="E3" s="124"/>
      <c r="F3" s="124"/>
      <c r="G3" s="124"/>
      <c r="H3" s="124"/>
    </row>
    <row r="4" ht="39" customHeight="1" spans="1:8">
      <c r="A4" s="126" t="s">
        <v>3</v>
      </c>
      <c r="B4" s="124"/>
      <c r="C4" s="124"/>
      <c r="D4" s="124"/>
      <c r="E4" s="124"/>
      <c r="F4" s="124"/>
      <c r="G4" s="124"/>
      <c r="H4" s="124"/>
    </row>
    <row r="5" ht="82" customHeight="1" spans="1:8">
      <c r="A5" s="126" t="s">
        <v>4</v>
      </c>
      <c r="B5" s="124"/>
      <c r="C5" s="124"/>
      <c r="D5" s="124"/>
      <c r="E5" s="124"/>
      <c r="F5" s="124"/>
      <c r="G5" s="124"/>
      <c r="H5" s="124"/>
    </row>
    <row r="6" ht="50" customHeight="1" spans="1:8">
      <c r="A6" s="126" t="s">
        <v>5</v>
      </c>
      <c r="B6" s="124"/>
      <c r="C6" s="124"/>
      <c r="D6" s="124"/>
      <c r="E6" s="124"/>
      <c r="F6" s="124"/>
      <c r="G6" s="124"/>
      <c r="H6" s="124"/>
    </row>
    <row r="7" ht="37" customHeight="1" spans="1:8">
      <c r="A7" s="126" t="s">
        <v>6</v>
      </c>
      <c r="B7" s="124"/>
      <c r="C7" s="124"/>
      <c r="D7" s="124"/>
      <c r="E7" s="124"/>
      <c r="F7" s="124"/>
      <c r="G7" s="124"/>
      <c r="H7" s="124"/>
    </row>
    <row r="8" ht="33" customHeight="1" spans="1:8">
      <c r="A8" s="126" t="s">
        <v>7</v>
      </c>
      <c r="B8" s="124"/>
      <c r="C8" s="124"/>
      <c r="D8" s="124"/>
      <c r="E8" s="124"/>
      <c r="F8" s="124"/>
      <c r="G8" s="124"/>
      <c r="H8" s="124"/>
    </row>
    <row r="9" ht="44" customHeight="1" spans="1:8">
      <c r="A9" s="126" t="s">
        <v>8</v>
      </c>
      <c r="B9" s="124"/>
      <c r="C9" s="124"/>
      <c r="D9" s="124"/>
      <c r="E9" s="124"/>
      <c r="F9" s="124"/>
      <c r="G9" s="124"/>
      <c r="H9" s="124"/>
    </row>
    <row r="10" ht="26" customHeight="1" spans="1:8">
      <c r="A10" s="123" t="s">
        <v>9</v>
      </c>
      <c r="B10" s="124"/>
      <c r="C10" s="124"/>
      <c r="D10" s="124"/>
      <c r="E10" s="124"/>
      <c r="F10" s="124"/>
      <c r="G10" s="124"/>
      <c r="H10" s="124"/>
    </row>
    <row r="11" ht="32" customHeight="1" spans="1:8">
      <c r="A11" s="126" t="s">
        <v>10</v>
      </c>
      <c r="B11" s="124"/>
      <c r="C11" s="124"/>
      <c r="D11" s="124"/>
      <c r="E11" s="124"/>
      <c r="F11" s="124"/>
      <c r="G11" s="124"/>
      <c r="H11" s="124"/>
    </row>
    <row r="12" ht="52.15" customHeight="1" spans="1:8">
      <c r="A12" s="126" t="s">
        <v>11</v>
      </c>
      <c r="B12" s="124"/>
      <c r="C12" s="124"/>
      <c r="D12" s="124"/>
      <c r="E12" s="124"/>
      <c r="F12" s="124"/>
      <c r="G12" s="124"/>
      <c r="H12" s="124"/>
    </row>
    <row r="13" ht="55" customHeight="1" spans="1:8">
      <c r="A13" s="126" t="s">
        <v>12</v>
      </c>
      <c r="B13" s="124"/>
      <c r="C13" s="124"/>
      <c r="D13" s="124"/>
      <c r="E13" s="124"/>
      <c r="F13" s="124"/>
      <c r="G13" s="124"/>
      <c r="H13" s="124"/>
    </row>
    <row r="14" ht="51" customHeight="1" spans="1:8">
      <c r="A14" s="126" t="s">
        <v>13</v>
      </c>
      <c r="B14" s="124"/>
      <c r="C14" s="124"/>
      <c r="D14" s="124"/>
      <c r="E14" s="124"/>
      <c r="F14" s="124"/>
      <c r="G14" s="124"/>
      <c r="H14" s="124"/>
    </row>
    <row r="15" ht="36" customHeight="1" spans="1:8">
      <c r="A15" s="126" t="s">
        <v>14</v>
      </c>
      <c r="B15" s="124"/>
      <c r="C15" s="124"/>
      <c r="D15" s="124"/>
      <c r="E15" s="124"/>
      <c r="F15" s="124"/>
      <c r="G15" s="124"/>
      <c r="H15" s="124"/>
    </row>
    <row r="16" ht="23" customHeight="1" spans="1:8">
      <c r="A16" s="126" t="s">
        <v>15</v>
      </c>
      <c r="B16" s="124"/>
      <c r="C16" s="124"/>
      <c r="D16" s="124"/>
      <c r="E16" s="124"/>
      <c r="F16" s="124"/>
      <c r="G16" s="124"/>
      <c r="H16" s="124"/>
    </row>
    <row r="17" ht="29" customHeight="1" spans="1:8">
      <c r="A17" s="126" t="s">
        <v>16</v>
      </c>
      <c r="B17" s="124"/>
      <c r="C17" s="124"/>
      <c r="D17" s="124"/>
      <c r="E17" s="124"/>
      <c r="F17" s="124"/>
      <c r="G17" s="124"/>
      <c r="H17" s="124"/>
    </row>
    <row r="18" ht="36" customHeight="1" spans="1:8">
      <c r="A18" s="127" t="s">
        <v>17</v>
      </c>
      <c r="B18" s="124"/>
      <c r="C18" s="124"/>
      <c r="D18" s="124"/>
      <c r="E18" s="124"/>
      <c r="F18" s="124"/>
      <c r="G18" s="124"/>
      <c r="H18" s="124"/>
    </row>
    <row r="19" ht="29" customHeight="1" spans="1:8">
      <c r="A19" s="127" t="s">
        <v>18</v>
      </c>
      <c r="B19" s="124"/>
      <c r="C19" s="124"/>
      <c r="D19" s="124"/>
      <c r="E19" s="124"/>
      <c r="F19" s="124"/>
      <c r="G19" s="124"/>
      <c r="H19" s="124"/>
    </row>
    <row r="20" s="118" customFormat="1" ht="102" customHeight="1" spans="1:8">
      <c r="A20" s="128" t="s">
        <v>19</v>
      </c>
      <c r="B20" s="124"/>
      <c r="C20" s="124"/>
      <c r="D20" s="124"/>
      <c r="E20" s="124"/>
      <c r="F20" s="124"/>
      <c r="G20" s="124"/>
      <c r="H20" s="124"/>
    </row>
    <row r="21" s="118" customFormat="1" ht="155" customHeight="1" spans="1:8">
      <c r="A21" s="129" t="s">
        <v>20</v>
      </c>
      <c r="B21" s="124"/>
      <c r="C21" s="124"/>
      <c r="D21" s="124"/>
      <c r="E21" s="124"/>
      <c r="F21" s="124"/>
      <c r="G21" s="124"/>
      <c r="H21" s="124"/>
    </row>
    <row r="22" ht="46" customHeight="1" spans="1:8">
      <c r="A22" s="129"/>
      <c r="B22" s="124"/>
      <c r="C22" s="124"/>
      <c r="D22" s="124"/>
      <c r="E22" s="124"/>
      <c r="F22" s="124"/>
      <c r="G22" s="124"/>
      <c r="H22" s="124"/>
    </row>
    <row r="23" ht="35" customHeight="1" spans="1:8">
      <c r="B23" s="124"/>
      <c r="C23" s="124"/>
      <c r="D23" s="124"/>
      <c r="E23" s="124"/>
      <c r="F23" s="124"/>
      <c r="G23" s="124"/>
      <c r="H23" s="124"/>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showZeros="0" workbookViewId="0">
      <pane ySplit="5" topLeftCell="A6" activePane="bottomLeft" state="frozen"/>
      <selection/>
      <selection pane="bottomLeft" activeCell="E12" sqref="E12"/>
    </sheetView>
  </sheetViews>
  <sheetFormatPr defaultColWidth="9" defaultRowHeight="13.5" outlineLevelCol="5"/>
  <cols>
    <col min="1" max="1" width="9.5" style="87" customWidth="1"/>
    <col min="2" max="2" width="27.125" style="2" customWidth="1"/>
    <col min="3" max="3" width="6.625" style="2" customWidth="1"/>
    <col min="4" max="4" width="6.75" style="88" customWidth="1"/>
    <col min="5" max="5" width="15.75" style="88" customWidth="1"/>
    <col min="6" max="6" width="15.5" style="89" customWidth="1"/>
  </cols>
  <sheetData>
    <row r="1" ht="18.75" spans="1:6">
      <c r="A1" s="90">
        <v>5.1</v>
      </c>
      <c r="B1" s="27" t="s">
        <v>21</v>
      </c>
    </row>
    <row r="2" ht="22.5" spans="1:6">
      <c r="A2" s="91" t="s">
        <v>22</v>
      </c>
      <c r="B2" s="31"/>
      <c r="C2" s="31"/>
      <c r="D2" s="92"/>
      <c r="E2" s="31"/>
      <c r="F2" s="31"/>
    </row>
    <row r="3" ht="30" customHeight="1" spans="1:6">
      <c r="A3" s="93" t="s">
        <v>23</v>
      </c>
      <c r="B3" s="8"/>
      <c r="C3" s="8"/>
      <c r="D3" s="9"/>
      <c r="E3" s="9"/>
      <c r="F3" s="8"/>
    </row>
    <row r="4" ht="30" customHeight="1" spans="1:6">
      <c r="A4" s="94" t="s">
        <v>24</v>
      </c>
      <c r="B4" s="95"/>
      <c r="C4" s="95"/>
      <c r="D4" s="95"/>
      <c r="E4" s="95"/>
      <c r="F4" s="96"/>
    </row>
    <row r="5" ht="30" customHeight="1" spans="1:6">
      <c r="A5" s="97" t="s">
        <v>25</v>
      </c>
      <c r="B5" s="98" t="s">
        <v>26</v>
      </c>
      <c r="C5" s="98" t="s">
        <v>27</v>
      </c>
      <c r="D5" s="98" t="s">
        <v>28</v>
      </c>
      <c r="E5" s="99" t="s">
        <v>29</v>
      </c>
      <c r="F5" s="100" t="s">
        <v>30</v>
      </c>
    </row>
    <row r="6" ht="30" customHeight="1" spans="1:6">
      <c r="A6" s="101">
        <v>101</v>
      </c>
      <c r="B6" s="102" t="s">
        <v>31</v>
      </c>
      <c r="C6" s="103"/>
      <c r="D6" s="103"/>
      <c r="E6" s="104"/>
      <c r="F6" s="105"/>
    </row>
    <row r="7" ht="30" customHeight="1" spans="1:6">
      <c r="A7" s="101" t="s">
        <v>32</v>
      </c>
      <c r="B7" s="102" t="s">
        <v>33</v>
      </c>
      <c r="C7" s="103"/>
      <c r="D7" s="103"/>
      <c r="E7" s="104"/>
      <c r="F7" s="105"/>
    </row>
    <row r="8" ht="30" customHeight="1" spans="1:6">
      <c r="A8" s="106" t="s">
        <v>34</v>
      </c>
      <c r="B8" s="102" t="s">
        <v>35</v>
      </c>
      <c r="C8" s="107" t="s">
        <v>36</v>
      </c>
      <c r="D8" s="71">
        <v>1</v>
      </c>
      <c r="E8" s="108"/>
      <c r="F8" s="105">
        <f>IF(D8=0,"",ROUND(D8*E8,0))</f>
        <v>0</v>
      </c>
    </row>
    <row r="9" ht="30" customHeight="1" spans="1:6">
      <c r="A9" s="109" t="s">
        <v>37</v>
      </c>
      <c r="B9" s="102" t="s">
        <v>38</v>
      </c>
      <c r="C9" s="107" t="s">
        <v>36</v>
      </c>
      <c r="D9" s="71">
        <v>1</v>
      </c>
      <c r="E9" s="108"/>
      <c r="F9" s="105">
        <f>IF(D9=0,"",ROUND(D9*E9,0))</f>
        <v>0</v>
      </c>
    </row>
    <row r="10" ht="29" customHeight="1" spans="1:6">
      <c r="A10" s="101">
        <v>102</v>
      </c>
      <c r="B10" s="102" t="s">
        <v>39</v>
      </c>
      <c r="C10" s="107"/>
      <c r="D10" s="71"/>
      <c r="E10" s="108"/>
      <c r="F10" s="105"/>
    </row>
    <row r="11" ht="29" customHeight="1" spans="1:6">
      <c r="A11" s="101" t="s">
        <v>40</v>
      </c>
      <c r="B11" s="102" t="s">
        <v>41</v>
      </c>
      <c r="C11" s="107" t="s">
        <v>36</v>
      </c>
      <c r="D11" s="71">
        <v>1</v>
      </c>
      <c r="E11" s="108"/>
      <c r="F11" s="105">
        <f>IF(D11=0,"",ROUND(D11*E11,0))</f>
        <v>0</v>
      </c>
    </row>
    <row r="12" ht="30" customHeight="1" spans="1:6">
      <c r="A12" s="101">
        <v>104</v>
      </c>
      <c r="B12" s="102" t="s">
        <v>42</v>
      </c>
      <c r="C12" s="107"/>
      <c r="D12" s="71"/>
      <c r="E12" s="108"/>
      <c r="F12" s="105" t="str">
        <f>IF(D12=0,"",ROUND(D12*E12,0))</f>
        <v/>
      </c>
    </row>
    <row r="13" ht="30" customHeight="1" spans="1:6">
      <c r="A13" s="101" t="s">
        <v>43</v>
      </c>
      <c r="B13" s="102" t="s">
        <v>42</v>
      </c>
      <c r="C13" s="107" t="s">
        <v>36</v>
      </c>
      <c r="D13" s="71">
        <v>1</v>
      </c>
      <c r="E13" s="108"/>
      <c r="F13" s="105">
        <f>IF(D13=0,"",ROUND(D13*E13,0))</f>
        <v>0</v>
      </c>
    </row>
    <row r="14" ht="30" customHeight="1" spans="1:6">
      <c r="A14" s="110"/>
      <c r="B14" s="111"/>
      <c r="C14" s="112"/>
      <c r="D14" s="113"/>
      <c r="E14" s="114"/>
      <c r="F14" s="115"/>
    </row>
    <row r="15" s="86" customFormat="1" ht="36" customHeight="1" spans="1:6">
      <c r="A15" s="116" t="s">
        <v>44</v>
      </c>
      <c r="B15" s="62"/>
      <c r="C15" s="63"/>
      <c r="D15" s="64">
        <f>SUM(F6:F14)</f>
        <v>0</v>
      </c>
      <c r="E15" s="84"/>
      <c r="F15" s="117" t="s">
        <v>45</v>
      </c>
    </row>
  </sheetData>
  <sheetProtection algorithmName="SHA-512" hashValue="6jfqSOY/pcMKI0qkvOcjus6tvvgciL7YJ5OFTVzlMDQIdexkuQQdQ/a4CrkVd2z1hk9j82RDGmYXRjPcUysMHQ==" saltValue="fxSpoQ54RGG/iyqRID6biw==" spinCount="100000" sheet="1" objects="1"/>
  <protectedRanges>
    <protectedRange sqref="E6:E14" name="区域1"/>
  </protectedRanges>
  <mergeCells count="5">
    <mergeCell ref="A2:F2"/>
    <mergeCell ref="A3:F3"/>
    <mergeCell ref="A4:F4"/>
    <mergeCell ref="A15:C15"/>
    <mergeCell ref="D15:E15"/>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Zeros="0" tabSelected="1" workbookViewId="0">
      <pane ySplit="5" topLeftCell="A8" activePane="bottomLeft" state="frozen"/>
      <selection/>
      <selection pane="bottomLeft" activeCell="E20" sqref="E20"/>
    </sheetView>
  </sheetViews>
  <sheetFormatPr defaultColWidth="9" defaultRowHeight="13.5" outlineLevelCol="5"/>
  <cols>
    <col min="1" max="1" width="7.125" style="2" customWidth="1"/>
    <col min="2" max="2" width="27.375" style="2" customWidth="1"/>
    <col min="3" max="3" width="5.5" style="2" customWidth="1"/>
    <col min="4" max="4" width="14" style="28" customWidth="1"/>
    <col min="5" max="5" width="11.375" style="2" customWidth="1"/>
    <col min="6" max="6" width="16.5" style="75" customWidth="1"/>
    <col min="7" max="16384" width="9" style="2"/>
  </cols>
  <sheetData>
    <row r="1" ht="18.75" spans="1:6">
      <c r="A1" s="27">
        <v>5.1</v>
      </c>
      <c r="B1" s="27" t="s">
        <v>21</v>
      </c>
    </row>
    <row r="2" ht="22.5" spans="1:6">
      <c r="A2" s="31" t="s">
        <v>22</v>
      </c>
      <c r="B2" s="31"/>
      <c r="C2" s="31"/>
      <c r="D2" s="32"/>
      <c r="E2" s="31"/>
      <c r="F2" s="32"/>
    </row>
    <row r="3" ht="30" customHeight="1" spans="1:6">
      <c r="A3" s="35" t="s">
        <v>23</v>
      </c>
      <c r="B3" s="35"/>
      <c r="C3" s="35" t="s">
        <v>46</v>
      </c>
      <c r="D3" s="35"/>
      <c r="E3" s="35"/>
      <c r="F3" s="35" t="s">
        <v>47</v>
      </c>
    </row>
    <row r="4" ht="30" customHeight="1" spans="1:6">
      <c r="A4" s="38" t="s">
        <v>48</v>
      </c>
      <c r="B4" s="39"/>
      <c r="C4" s="39"/>
      <c r="D4" s="39"/>
      <c r="E4" s="39"/>
      <c r="F4" s="76"/>
    </row>
    <row r="5" s="74" customFormat="1" ht="30" customHeight="1" spans="1:6">
      <c r="A5" s="42" t="s">
        <v>25</v>
      </c>
      <c r="B5" s="43" t="s">
        <v>26</v>
      </c>
      <c r="C5" s="43" t="s">
        <v>27</v>
      </c>
      <c r="D5" s="44" t="s">
        <v>28</v>
      </c>
      <c r="E5" s="77" t="s">
        <v>29</v>
      </c>
      <c r="F5" s="78" t="s">
        <v>30</v>
      </c>
    </row>
    <row r="6" s="74" customFormat="1" ht="30" customHeight="1" spans="1:6">
      <c r="A6" s="47">
        <v>203</v>
      </c>
      <c r="B6" s="54" t="s">
        <v>49</v>
      </c>
      <c r="C6" s="49"/>
      <c r="D6" s="50"/>
      <c r="E6" s="51"/>
      <c r="F6" s="79"/>
    </row>
    <row r="7" s="74" customFormat="1" ht="30" customHeight="1" spans="1:6">
      <c r="A7" s="47" t="s">
        <v>50</v>
      </c>
      <c r="B7" s="54" t="s">
        <v>51</v>
      </c>
      <c r="C7" s="49"/>
      <c r="D7" s="50"/>
      <c r="E7" s="51"/>
      <c r="F7" s="79"/>
    </row>
    <row r="8" s="74" customFormat="1" ht="30" customHeight="1" spans="1:6">
      <c r="A8" s="53" t="s">
        <v>34</v>
      </c>
      <c r="B8" s="54" t="s">
        <v>52</v>
      </c>
      <c r="C8" s="49" t="s">
        <v>53</v>
      </c>
      <c r="D8" s="50">
        <v>9304.2</v>
      </c>
      <c r="E8" s="51"/>
      <c r="F8" s="79">
        <f>IF(D8=0,"",ROUND(D8*E8,0))</f>
        <v>0</v>
      </c>
    </row>
    <row r="9" s="74" customFormat="1" ht="30" customHeight="1" spans="1:6">
      <c r="A9" s="47">
        <v>204</v>
      </c>
      <c r="B9" s="54" t="s">
        <v>54</v>
      </c>
      <c r="C9" s="49"/>
      <c r="D9" s="50"/>
      <c r="E9" s="51"/>
      <c r="F9" s="79" t="str">
        <f t="shared" ref="F9:F20" si="0">IF(D9=0,"",ROUND(D9*E9,0))</f>
        <v/>
      </c>
    </row>
    <row r="10" s="74" customFormat="1" ht="30" customHeight="1" spans="1:6">
      <c r="A10" s="47" t="s">
        <v>55</v>
      </c>
      <c r="B10" s="48" t="s">
        <v>56</v>
      </c>
      <c r="C10" s="49"/>
      <c r="D10" s="50"/>
      <c r="E10" s="51"/>
      <c r="F10" s="79" t="str">
        <f t="shared" si="0"/>
        <v/>
      </c>
    </row>
    <row r="11" s="74" customFormat="1" ht="30" customHeight="1" spans="1:6">
      <c r="A11" s="53" t="s">
        <v>34</v>
      </c>
      <c r="B11" s="48" t="s">
        <v>57</v>
      </c>
      <c r="C11" s="49" t="s">
        <v>53</v>
      </c>
      <c r="D11" s="55">
        <v>1787.32</v>
      </c>
      <c r="E11" s="51"/>
      <c r="F11" s="79">
        <f t="shared" si="0"/>
        <v>0</v>
      </c>
    </row>
    <row r="12" s="74" customFormat="1" ht="30" customHeight="1" spans="1:6">
      <c r="A12" s="80" t="s">
        <v>37</v>
      </c>
      <c r="B12" s="81" t="s">
        <v>58</v>
      </c>
      <c r="C12" s="58" t="s">
        <v>53</v>
      </c>
      <c r="D12" s="59">
        <v>6670.76</v>
      </c>
      <c r="E12" s="60"/>
      <c r="F12" s="79">
        <f t="shared" si="0"/>
        <v>0</v>
      </c>
    </row>
    <row r="13" s="74" customFormat="1" ht="30" customHeight="1" spans="1:6">
      <c r="A13" s="80" t="s">
        <v>59</v>
      </c>
      <c r="B13" s="81" t="s">
        <v>60</v>
      </c>
      <c r="C13" s="58" t="s">
        <v>53</v>
      </c>
      <c r="D13" s="59">
        <v>2216.85</v>
      </c>
      <c r="E13" s="60"/>
      <c r="F13" s="79">
        <f t="shared" si="0"/>
        <v>0</v>
      </c>
    </row>
    <row r="14" s="74" customFormat="1" ht="30" customHeight="1" spans="1:6">
      <c r="A14" s="53" t="s">
        <v>61</v>
      </c>
      <c r="B14" s="48" t="s">
        <v>62</v>
      </c>
      <c r="C14" s="49"/>
      <c r="D14" s="55"/>
      <c r="E14" s="51"/>
      <c r="F14" s="79" t="str">
        <f t="shared" si="0"/>
        <v/>
      </c>
    </row>
    <row r="15" s="74" customFormat="1" ht="30" customHeight="1" spans="1:6">
      <c r="A15" s="80" t="s">
        <v>63</v>
      </c>
      <c r="B15" s="81" t="s">
        <v>64</v>
      </c>
      <c r="C15" s="58"/>
      <c r="D15" s="59"/>
      <c r="E15" s="60"/>
      <c r="F15" s="79" t="str">
        <f t="shared" si="0"/>
        <v/>
      </c>
    </row>
    <row r="16" s="74" customFormat="1" ht="30" customHeight="1" spans="1:6">
      <c r="A16" s="80" t="s">
        <v>65</v>
      </c>
      <c r="B16" s="81" t="s">
        <v>66</v>
      </c>
      <c r="C16" s="58" t="s">
        <v>53</v>
      </c>
      <c r="D16" s="59">
        <v>722.59</v>
      </c>
      <c r="E16" s="60"/>
      <c r="F16" s="79">
        <f t="shared" si="0"/>
        <v>0</v>
      </c>
    </row>
    <row r="17" s="74" customFormat="1" ht="30" customHeight="1" spans="1:6">
      <c r="A17" s="56" t="s">
        <v>67</v>
      </c>
      <c r="B17" s="57" t="s">
        <v>68</v>
      </c>
      <c r="C17" s="58"/>
      <c r="D17" s="58"/>
      <c r="E17" s="60"/>
      <c r="F17" s="79" t="str">
        <f t="shared" si="0"/>
        <v/>
      </c>
    </row>
    <row r="18" s="74" customFormat="1" ht="30" customHeight="1" spans="1:6">
      <c r="A18" s="56" t="s">
        <v>65</v>
      </c>
      <c r="B18" s="57" t="s">
        <v>66</v>
      </c>
      <c r="C18" s="58" t="s">
        <v>53</v>
      </c>
      <c r="D18" s="58">
        <v>87.32</v>
      </c>
      <c r="E18" s="60"/>
      <c r="F18" s="79">
        <f t="shared" si="0"/>
        <v>0</v>
      </c>
    </row>
    <row r="19" s="74" customFormat="1" ht="30" customHeight="1" spans="1:6">
      <c r="A19" s="56" t="s">
        <v>59</v>
      </c>
      <c r="B19" s="57" t="s">
        <v>69</v>
      </c>
      <c r="C19" s="58" t="s">
        <v>70</v>
      </c>
      <c r="D19" s="59">
        <v>32</v>
      </c>
      <c r="E19" s="60"/>
      <c r="F19" s="79">
        <f t="shared" si="0"/>
        <v>0</v>
      </c>
    </row>
    <row r="20" s="74" customFormat="1" ht="30" customHeight="1" spans="1:6">
      <c r="A20" s="70"/>
      <c r="B20" s="71"/>
      <c r="C20" s="67"/>
      <c r="D20" s="68"/>
      <c r="E20" s="82"/>
      <c r="F20" s="83" t="str">
        <f t="shared" si="0"/>
        <v/>
      </c>
    </row>
    <row r="21" s="74" customFormat="1" ht="30" customHeight="1" spans="1:6">
      <c r="A21" s="61" t="s">
        <v>71</v>
      </c>
      <c r="B21" s="62"/>
      <c r="C21" s="63"/>
      <c r="D21" s="64">
        <f>SUM(F6:F20)</f>
        <v>0</v>
      </c>
      <c r="E21" s="84"/>
      <c r="F21" s="85" t="s">
        <v>45</v>
      </c>
    </row>
  </sheetData>
  <sheetProtection algorithmName="SHA-512" hashValue="hsP1y4ZqHdiQjGPlBq4I4uiBe8YMlviVkxG0Tqx9GUUBy9TEntaPReYqUTluUc32bB8UsmnDmRRxyqS88UWURA==" saltValue="pw2MlcWp+6cwC1vhJE2KHw==" spinCount="100000" sheet="1" objects="1"/>
  <protectedRanges>
    <protectedRange sqref="E6:E20" name="区域2"/>
  </protectedRanges>
  <mergeCells count="5">
    <mergeCell ref="A2:F2"/>
    <mergeCell ref="A3:F3"/>
    <mergeCell ref="A4:F4"/>
    <mergeCell ref="A21:C21"/>
    <mergeCell ref="D21:E21"/>
  </mergeCells>
  <pageMargins left="0.984027777777778" right="0.984027777777778" top="0.94375" bottom="0.94375" header="0.313888888888889"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10" workbookViewId="0">
      <selection activeCell="E10" sqref="E10"/>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46</v>
      </c>
      <c r="D3" s="35"/>
      <c r="E3" s="36"/>
      <c r="F3" s="37" t="s">
        <v>47</v>
      </c>
    </row>
    <row r="4" ht="30" customHeight="1" spans="1:6">
      <c r="A4" s="38" t="s">
        <v>72</v>
      </c>
      <c r="B4" s="39"/>
      <c r="C4" s="39"/>
      <c r="D4" s="39"/>
      <c r="E4" s="40"/>
      <c r="F4" s="41"/>
    </row>
    <row r="5" ht="30" customHeight="1" spans="1:6">
      <c r="A5" s="42" t="s">
        <v>25</v>
      </c>
      <c r="B5" s="43" t="s">
        <v>26</v>
      </c>
      <c r="C5" s="43" t="s">
        <v>27</v>
      </c>
      <c r="D5" s="44" t="s">
        <v>28</v>
      </c>
      <c r="E5" s="45" t="s">
        <v>29</v>
      </c>
      <c r="F5" s="46" t="s">
        <v>30</v>
      </c>
    </row>
    <row r="6" ht="30" customHeight="1" spans="1:6">
      <c r="A6" s="47">
        <v>302</v>
      </c>
      <c r="B6" s="48" t="s">
        <v>73</v>
      </c>
      <c r="C6" s="49"/>
      <c r="D6" s="50"/>
      <c r="E6" s="51"/>
      <c r="F6" s="52"/>
    </row>
    <row r="7" ht="30" customHeight="1" spans="1:6">
      <c r="A7" s="47" t="s">
        <v>74</v>
      </c>
      <c r="B7" s="48" t="s">
        <v>75</v>
      </c>
      <c r="C7" s="49"/>
      <c r="D7" s="50"/>
      <c r="E7" s="51"/>
      <c r="F7" s="52"/>
    </row>
    <row r="8" ht="30" customHeight="1" spans="1:6">
      <c r="A8" s="53" t="s">
        <v>34</v>
      </c>
      <c r="B8" s="48" t="s">
        <v>76</v>
      </c>
      <c r="C8" s="49" t="s">
        <v>77</v>
      </c>
      <c r="D8" s="50">
        <v>44130.66</v>
      </c>
      <c r="E8" s="51"/>
      <c r="F8" s="52">
        <f t="shared" ref="F8:F15" si="0">IF(D8=0,"",ROUND(D8*E8,0))</f>
        <v>0</v>
      </c>
    </row>
    <row r="9" ht="30" customHeight="1" spans="1:6">
      <c r="A9" s="56"/>
      <c r="B9" s="57"/>
      <c r="C9" s="58"/>
      <c r="D9" s="58"/>
      <c r="E9" s="60"/>
      <c r="F9" s="52" t="str">
        <f t="shared" si="0"/>
        <v/>
      </c>
    </row>
    <row r="10" ht="30" customHeight="1" spans="1:6">
      <c r="A10" s="56"/>
      <c r="B10" s="57"/>
      <c r="C10" s="58"/>
      <c r="D10" s="58"/>
      <c r="E10" s="60"/>
      <c r="F10" s="52" t="str">
        <f t="shared" si="0"/>
        <v/>
      </c>
    </row>
    <row r="11" ht="30" customHeight="1" spans="1:6">
      <c r="A11" s="56"/>
      <c r="B11" s="57"/>
      <c r="C11" s="58"/>
      <c r="D11" s="58"/>
      <c r="E11" s="60"/>
      <c r="F11" s="52" t="str">
        <f t="shared" si="0"/>
        <v/>
      </c>
    </row>
    <row r="12" ht="30" customHeight="1" spans="1:6">
      <c r="A12" s="56"/>
      <c r="B12" s="57"/>
      <c r="C12" s="58"/>
      <c r="D12" s="58"/>
      <c r="E12" s="60"/>
      <c r="F12" s="52" t="str">
        <f t="shared" si="0"/>
        <v/>
      </c>
    </row>
    <row r="13" ht="30" customHeight="1" spans="1:6">
      <c r="A13" s="56"/>
      <c r="B13" s="57"/>
      <c r="C13" s="58"/>
      <c r="D13" s="58"/>
      <c r="E13" s="60"/>
      <c r="F13" s="52" t="str">
        <f t="shared" si="0"/>
        <v/>
      </c>
    </row>
    <row r="14" ht="30" customHeight="1" spans="1:6">
      <c r="A14" s="56"/>
      <c r="B14" s="57"/>
      <c r="C14" s="58"/>
      <c r="D14" s="58"/>
      <c r="E14" s="60"/>
      <c r="F14" s="52" t="str">
        <f t="shared" si="0"/>
        <v/>
      </c>
    </row>
    <row r="15" ht="30" customHeight="1" spans="1:6">
      <c r="A15" s="56"/>
      <c r="B15" s="57"/>
      <c r="C15" s="58"/>
      <c r="D15" s="58"/>
      <c r="E15" s="60"/>
      <c r="F15" s="52" t="str">
        <f t="shared" si="0"/>
        <v/>
      </c>
    </row>
    <row r="16" ht="30" customHeight="1" spans="1:6">
      <c r="A16" s="47"/>
      <c r="B16" s="54"/>
      <c r="C16" s="49"/>
      <c r="D16" s="50"/>
      <c r="E16" s="51"/>
      <c r="F16" s="52"/>
    </row>
    <row r="17" ht="30" customHeight="1" spans="1:6">
      <c r="A17" s="56"/>
      <c r="B17" s="57"/>
      <c r="C17" s="67"/>
      <c r="D17" s="68"/>
      <c r="E17" s="69"/>
      <c r="F17" s="52"/>
    </row>
    <row r="18" ht="30" customHeight="1" spans="1:6">
      <c r="A18" s="56"/>
      <c r="B18" s="57"/>
      <c r="C18" s="67"/>
      <c r="D18" s="68"/>
      <c r="E18" s="69"/>
      <c r="F18" s="52" t="str">
        <f>IF(D18=0,"",ROUND(D18*E18,0))</f>
        <v/>
      </c>
    </row>
    <row r="19" ht="30" customHeight="1" spans="1:6">
      <c r="A19" s="70"/>
      <c r="B19" s="71"/>
      <c r="C19" s="67"/>
      <c r="D19" s="68"/>
      <c r="E19" s="72"/>
      <c r="F19" s="73" t="str">
        <f>IF(D19=0,"",ROUND(D19*E19,0))</f>
        <v/>
      </c>
    </row>
    <row r="20" ht="30" customHeight="1" spans="1:6">
      <c r="A20" s="61" t="s">
        <v>78</v>
      </c>
      <c r="B20" s="62"/>
      <c r="C20" s="63"/>
      <c r="D20" s="64">
        <f>SUM(F6:F19)</f>
        <v>0</v>
      </c>
      <c r="E20" s="65"/>
      <c r="F20" s="66" t="s">
        <v>45</v>
      </c>
    </row>
  </sheetData>
  <sheetProtection algorithmName="SHA-512" hashValue="6XXWg+aNYG+ID9DWYsIQN/pn8COhDBn7gRQ+M3sM4KeZrfa+mllI7/cvj4+daJz1cnIkkQ47CB+uwiS+zFfGcg==" saltValue="CQBaH56GTtt9RfMm9hs71Q==" spinCount="100000" sheet="1"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2" workbookViewId="0">
      <selection activeCell="E13" sqref="E13"/>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46</v>
      </c>
      <c r="D3" s="35"/>
      <c r="E3" s="36"/>
      <c r="F3" s="37" t="s">
        <v>47</v>
      </c>
    </row>
    <row r="4" ht="30" customHeight="1" spans="1:6">
      <c r="A4" s="38" t="s">
        <v>79</v>
      </c>
      <c r="B4" s="39"/>
      <c r="C4" s="39"/>
      <c r="D4" s="39"/>
      <c r="E4" s="40"/>
      <c r="F4" s="41"/>
    </row>
    <row r="5" ht="30" customHeight="1" spans="1:6">
      <c r="A5" s="42" t="s">
        <v>25</v>
      </c>
      <c r="B5" s="43" t="s">
        <v>26</v>
      </c>
      <c r="C5" s="43" t="s">
        <v>27</v>
      </c>
      <c r="D5" s="44" t="s">
        <v>28</v>
      </c>
      <c r="E5" s="45" t="s">
        <v>29</v>
      </c>
      <c r="F5" s="46" t="s">
        <v>30</v>
      </c>
    </row>
    <row r="6" ht="30" customHeight="1" spans="1:6">
      <c r="A6" s="47">
        <v>419</v>
      </c>
      <c r="B6" s="48" t="s">
        <v>80</v>
      </c>
      <c r="C6" s="49"/>
      <c r="D6" s="50"/>
      <c r="E6" s="51"/>
      <c r="F6" s="52"/>
    </row>
    <row r="7" ht="30" customHeight="1" spans="1:6">
      <c r="A7" s="47" t="s">
        <v>81</v>
      </c>
      <c r="B7" s="48" t="s">
        <v>82</v>
      </c>
      <c r="C7" s="49"/>
      <c r="D7" s="50"/>
      <c r="E7" s="51"/>
      <c r="F7" s="52"/>
    </row>
    <row r="8" ht="30" customHeight="1" spans="1:6">
      <c r="A8" s="53" t="s">
        <v>37</v>
      </c>
      <c r="B8" s="48" t="s">
        <v>83</v>
      </c>
      <c r="C8" s="49" t="s">
        <v>70</v>
      </c>
      <c r="D8" s="50">
        <v>6.5</v>
      </c>
      <c r="E8" s="51"/>
      <c r="F8" s="52">
        <f t="shared" ref="F8:F15" si="0">IF(D8=0,"",ROUND(D8*E8,0))</f>
        <v>0</v>
      </c>
    </row>
    <row r="9" ht="30" customHeight="1" spans="1:6">
      <c r="A9" s="56"/>
      <c r="B9" s="57"/>
      <c r="C9" s="58"/>
      <c r="D9" s="58"/>
      <c r="E9" s="60"/>
      <c r="F9" s="52" t="str">
        <f t="shared" si="0"/>
        <v/>
      </c>
    </row>
    <row r="10" ht="30" customHeight="1" spans="1:6">
      <c r="A10" s="56"/>
      <c r="B10" s="57"/>
      <c r="C10" s="58"/>
      <c r="D10" s="58"/>
      <c r="E10" s="60"/>
      <c r="F10" s="52" t="str">
        <f t="shared" si="0"/>
        <v/>
      </c>
    </row>
    <row r="11" ht="30" customHeight="1" spans="1:6">
      <c r="A11" s="56"/>
      <c r="B11" s="57"/>
      <c r="C11" s="58"/>
      <c r="D11" s="58"/>
      <c r="E11" s="60"/>
      <c r="F11" s="52" t="str">
        <f t="shared" si="0"/>
        <v/>
      </c>
    </row>
    <row r="12" ht="30" customHeight="1" spans="1:6">
      <c r="A12" s="56"/>
      <c r="B12" s="57"/>
      <c r="C12" s="58"/>
      <c r="D12" s="58"/>
      <c r="E12" s="60"/>
      <c r="F12" s="52" t="str">
        <f t="shared" si="0"/>
        <v/>
      </c>
    </row>
    <row r="13" ht="30" customHeight="1" spans="1:6">
      <c r="A13" s="56"/>
      <c r="B13" s="57"/>
      <c r="C13" s="58"/>
      <c r="D13" s="58"/>
      <c r="E13" s="60"/>
      <c r="F13" s="52" t="str">
        <f t="shared" si="0"/>
        <v/>
      </c>
    </row>
    <row r="14" ht="30" customHeight="1" spans="1:6">
      <c r="A14" s="56"/>
      <c r="B14" s="57"/>
      <c r="C14" s="58"/>
      <c r="D14" s="58"/>
      <c r="E14" s="60"/>
      <c r="F14" s="52" t="str">
        <f t="shared" si="0"/>
        <v/>
      </c>
    </row>
    <row r="15" ht="30" customHeight="1" spans="1:6">
      <c r="A15" s="56"/>
      <c r="B15" s="57"/>
      <c r="C15" s="58"/>
      <c r="D15" s="58"/>
      <c r="E15" s="60"/>
      <c r="F15" s="52" t="str">
        <f t="shared" si="0"/>
        <v/>
      </c>
    </row>
    <row r="16" ht="30" customHeight="1" spans="1:6">
      <c r="A16" s="47"/>
      <c r="B16" s="54"/>
      <c r="C16" s="49"/>
      <c r="D16" s="50"/>
      <c r="E16" s="51"/>
      <c r="F16" s="52"/>
    </row>
    <row r="17" ht="30" customHeight="1" spans="1:6">
      <c r="A17" s="56"/>
      <c r="B17" s="57"/>
      <c r="C17" s="67"/>
      <c r="D17" s="68"/>
      <c r="E17" s="69"/>
      <c r="F17" s="52"/>
    </row>
    <row r="18" ht="30" customHeight="1" spans="1:6">
      <c r="A18" s="56"/>
      <c r="B18" s="57"/>
      <c r="C18" s="67"/>
      <c r="D18" s="68"/>
      <c r="E18" s="69"/>
      <c r="F18" s="52" t="str">
        <f>IF(D18=0,"",ROUND(D18*E18,0))</f>
        <v/>
      </c>
    </row>
    <row r="19" ht="30" customHeight="1" spans="1:6">
      <c r="A19" s="70"/>
      <c r="B19" s="71"/>
      <c r="C19" s="67"/>
      <c r="D19" s="68"/>
      <c r="E19" s="72"/>
      <c r="F19" s="73" t="str">
        <f>IF(D19=0,"",ROUND(D19*E19,0))</f>
        <v/>
      </c>
    </row>
    <row r="20" ht="30" customHeight="1" spans="1:6">
      <c r="A20" s="61" t="s">
        <v>84</v>
      </c>
      <c r="B20" s="62"/>
      <c r="C20" s="63"/>
      <c r="D20" s="64">
        <f>SUM(F6:F19)</f>
        <v>0</v>
      </c>
      <c r="E20" s="65"/>
      <c r="F20" s="66" t="s">
        <v>45</v>
      </c>
    </row>
  </sheetData>
  <sheetProtection algorithmName="SHA-512" hashValue="UHeKApFIBYkoZjCgL6IAb5xfeRKheuSrCJxh6nPXb1YJotb6kczuQAeyFeT9exurNNopOuyEQt61L++THdonmw==" saltValue="5G7s/O7oZu6zKYS0bA2z9A==" spinCount="100000" sheet="1"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selection activeCell="E15" sqref="E15"/>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46</v>
      </c>
      <c r="D3" s="35"/>
      <c r="E3" s="36"/>
      <c r="F3" s="37" t="s">
        <v>47</v>
      </c>
    </row>
    <row r="4" ht="30" customHeight="1" spans="1:6">
      <c r="A4" s="38" t="s">
        <v>85</v>
      </c>
      <c r="B4" s="39"/>
      <c r="C4" s="39"/>
      <c r="D4" s="39"/>
      <c r="E4" s="40"/>
      <c r="F4" s="41"/>
    </row>
    <row r="5" ht="30" customHeight="1" spans="1:6">
      <c r="A5" s="42" t="s">
        <v>25</v>
      </c>
      <c r="B5" s="43" t="s">
        <v>26</v>
      </c>
      <c r="C5" s="43" t="s">
        <v>27</v>
      </c>
      <c r="D5" s="44" t="s">
        <v>28</v>
      </c>
      <c r="E5" s="45" t="s">
        <v>29</v>
      </c>
      <c r="F5" s="46" t="s">
        <v>30</v>
      </c>
    </row>
    <row r="6" ht="30" customHeight="1" spans="1:6">
      <c r="A6" s="47">
        <v>602</v>
      </c>
      <c r="B6" s="48" t="s">
        <v>86</v>
      </c>
      <c r="C6" s="49"/>
      <c r="D6" s="50"/>
      <c r="E6" s="51"/>
      <c r="F6" s="52"/>
    </row>
    <row r="7" ht="30" customHeight="1" spans="1:6">
      <c r="A7" s="47" t="s">
        <v>87</v>
      </c>
      <c r="B7" s="48" t="s">
        <v>88</v>
      </c>
      <c r="C7" s="49"/>
      <c r="D7" s="50"/>
      <c r="E7" s="51"/>
      <c r="F7" s="52"/>
    </row>
    <row r="8" ht="30" customHeight="1" spans="1:6">
      <c r="A8" s="53" t="s">
        <v>34</v>
      </c>
      <c r="B8" s="54" t="s">
        <v>89</v>
      </c>
      <c r="C8" s="49" t="s">
        <v>70</v>
      </c>
      <c r="D8" s="50">
        <v>336</v>
      </c>
      <c r="E8" s="51"/>
      <c r="F8" s="52">
        <f>IF(D8=0,"",ROUND(D8*E8,0))</f>
        <v>0</v>
      </c>
    </row>
    <row r="9" ht="30" customHeight="1" spans="1:6">
      <c r="A9" s="53" t="s">
        <v>37</v>
      </c>
      <c r="B9" s="48" t="s">
        <v>90</v>
      </c>
      <c r="C9" s="49" t="s">
        <v>70</v>
      </c>
      <c r="D9" s="50">
        <v>589</v>
      </c>
      <c r="E9" s="51"/>
      <c r="F9" s="52">
        <f>IF(D9=0,"",ROUND(D9*E9,0))</f>
        <v>0</v>
      </c>
    </row>
    <row r="10" ht="30" customHeight="1" spans="1:6">
      <c r="A10" s="47">
        <v>604</v>
      </c>
      <c r="B10" s="48" t="s">
        <v>91</v>
      </c>
      <c r="C10" s="49"/>
      <c r="D10" s="50"/>
      <c r="E10" s="51"/>
      <c r="F10" s="52"/>
    </row>
    <row r="11" ht="30" customHeight="1" spans="1:6">
      <c r="A11" s="47" t="s">
        <v>92</v>
      </c>
      <c r="B11" s="48" t="s">
        <v>93</v>
      </c>
      <c r="C11" s="49"/>
      <c r="D11" s="50"/>
      <c r="E11" s="51"/>
      <c r="F11" s="52"/>
    </row>
    <row r="12" ht="30" customHeight="1" spans="1:6">
      <c r="A12" s="53" t="s">
        <v>34</v>
      </c>
      <c r="B12" s="48" t="s">
        <v>94</v>
      </c>
      <c r="C12" s="49" t="s">
        <v>95</v>
      </c>
      <c r="D12" s="55">
        <v>14</v>
      </c>
      <c r="E12" s="51"/>
      <c r="F12" s="52">
        <f t="shared" ref="F12:F18" si="0">IF(D12=0,"",ROUND(D12*E12,0))</f>
        <v>0</v>
      </c>
    </row>
    <row r="13" ht="30" customHeight="1" spans="1:6">
      <c r="A13" s="56" t="s">
        <v>37</v>
      </c>
      <c r="B13" s="57" t="s">
        <v>96</v>
      </c>
      <c r="C13" s="58" t="s">
        <v>95</v>
      </c>
      <c r="D13" s="59">
        <v>7</v>
      </c>
      <c r="E13" s="60"/>
      <c r="F13" s="52">
        <f t="shared" si="0"/>
        <v>0</v>
      </c>
    </row>
    <row r="14" ht="30" customHeight="1" spans="1:6">
      <c r="A14" s="56"/>
      <c r="B14" s="57"/>
      <c r="C14" s="58"/>
      <c r="D14" s="58"/>
      <c r="E14" s="60"/>
      <c r="F14" s="52" t="str">
        <f t="shared" si="0"/>
        <v/>
      </c>
    </row>
    <row r="15" ht="30" customHeight="1" spans="1:6">
      <c r="A15" s="56"/>
      <c r="B15" s="57"/>
      <c r="C15" s="58"/>
      <c r="D15" s="58"/>
      <c r="E15" s="60"/>
      <c r="F15" s="52" t="str">
        <f t="shared" si="0"/>
        <v/>
      </c>
    </row>
    <row r="16" ht="30" customHeight="1" spans="1:6">
      <c r="A16" s="56"/>
      <c r="B16" s="57"/>
      <c r="C16" s="58"/>
      <c r="D16" s="58"/>
      <c r="E16" s="60"/>
      <c r="F16" s="52" t="str">
        <f t="shared" si="0"/>
        <v/>
      </c>
    </row>
    <row r="17" ht="30" customHeight="1" spans="1:6">
      <c r="A17" s="56"/>
      <c r="B17" s="57"/>
      <c r="C17" s="58"/>
      <c r="D17" s="58"/>
      <c r="E17" s="60"/>
      <c r="F17" s="52" t="str">
        <f t="shared" si="0"/>
        <v/>
      </c>
    </row>
    <row r="18" ht="30" customHeight="1" spans="1:6">
      <c r="A18" s="56"/>
      <c r="B18" s="57"/>
      <c r="C18" s="58"/>
      <c r="D18" s="58"/>
      <c r="E18" s="60"/>
      <c r="F18" s="52" t="str">
        <f t="shared" si="0"/>
        <v/>
      </c>
    </row>
    <row r="19" ht="30" customHeight="1" spans="1:6">
      <c r="A19" s="47"/>
      <c r="B19" s="54"/>
      <c r="C19" s="49"/>
      <c r="D19" s="50"/>
      <c r="E19" s="51"/>
      <c r="F19" s="52"/>
    </row>
    <row r="20" ht="30" customHeight="1" spans="1:6">
      <c r="A20" s="61" t="s">
        <v>97</v>
      </c>
      <c r="B20" s="62"/>
      <c r="C20" s="63"/>
      <c r="D20" s="64">
        <f>SUM(F6:F19)</f>
        <v>0</v>
      </c>
      <c r="E20" s="65"/>
      <c r="F20" s="66" t="s">
        <v>45</v>
      </c>
    </row>
  </sheetData>
  <sheetProtection algorithmName="SHA-512" hashValue="O2T8oB19odQSnVKidzLQJStJUoKya5bmEuZpJLsZN9iCAC0cnpOGeyb8AEoTnF/Vy+eBZFE6oUMLQMaEfoPsFA==" saltValue="xZEqvBy1Stvzt90eY/6XmA==" spinCount="100000" sheet="1"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Zeros="0" workbookViewId="0">
      <pane ySplit="4" topLeftCell="A5" activePane="bottomLeft" state="frozen"/>
      <selection/>
      <selection pane="bottomLeft" activeCell="B14" sqref="B14:D14"/>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98</v>
      </c>
      <c r="C1" s="5"/>
      <c r="D1" s="5"/>
      <c r="E1" s="6"/>
    </row>
    <row r="2" ht="20.25" spans="1:5">
      <c r="A2" s="7" t="s">
        <v>98</v>
      </c>
      <c r="B2" s="7"/>
      <c r="C2" s="7"/>
      <c r="D2" s="7"/>
      <c r="E2" s="7"/>
    </row>
    <row r="3" ht="39" customHeight="1" spans="1:5">
      <c r="A3" s="8" t="str">
        <f>第200章!A3</f>
        <v>准格尔旗自然村通砂石路工程（纳日松镇）</v>
      </c>
      <c r="B3" s="8"/>
      <c r="C3" s="8" t="s">
        <v>46</v>
      </c>
      <c r="D3" s="8"/>
      <c r="E3" s="9"/>
    </row>
    <row r="4" ht="45.75" customHeight="1" spans="1:5">
      <c r="A4" s="10" t="s">
        <v>99</v>
      </c>
      <c r="B4" s="11" t="s">
        <v>100</v>
      </c>
      <c r="C4" s="11" t="s">
        <v>101</v>
      </c>
      <c r="D4" s="11"/>
      <c r="E4" s="12" t="s">
        <v>102</v>
      </c>
    </row>
    <row r="5" s="1" customFormat="1" ht="45.75" customHeight="1" spans="1:5">
      <c r="A5" s="13" t="s">
        <v>103</v>
      </c>
      <c r="B5" s="14" t="s">
        <v>104</v>
      </c>
      <c r="C5" s="14" t="s">
        <v>105</v>
      </c>
      <c r="D5" s="14"/>
      <c r="E5" s="15">
        <f>第100章!D15</f>
        <v>0</v>
      </c>
    </row>
    <row r="6" s="1" customFormat="1" ht="45.75" customHeight="1" spans="1:5">
      <c r="A6" s="13">
        <f t="shared" ref="A6:A8" si="0">A5+1</f>
        <v>2</v>
      </c>
      <c r="B6" s="14" t="s">
        <v>106</v>
      </c>
      <c r="C6" s="14" t="s">
        <v>107</v>
      </c>
      <c r="D6" s="14"/>
      <c r="E6" s="15">
        <f>第200章!D21</f>
        <v>0</v>
      </c>
    </row>
    <row r="7" s="1" customFormat="1" ht="45.75" customHeight="1" spans="1:5">
      <c r="A7" s="13">
        <f t="shared" si="0"/>
        <v>3</v>
      </c>
      <c r="B7" s="14" t="s">
        <v>108</v>
      </c>
      <c r="C7" s="14" t="s">
        <v>109</v>
      </c>
      <c r="D7" s="14"/>
      <c r="E7" s="15">
        <f>第300章!D20</f>
        <v>0</v>
      </c>
    </row>
    <row r="8" s="1" customFormat="1" ht="45.75" customHeight="1" spans="1:5">
      <c r="A8" s="13">
        <f t="shared" si="0"/>
        <v>4</v>
      </c>
      <c r="B8" s="14" t="s">
        <v>110</v>
      </c>
      <c r="C8" s="14" t="s">
        <v>111</v>
      </c>
      <c r="D8" s="14"/>
      <c r="E8" s="16">
        <f>第400章!D20</f>
        <v>0</v>
      </c>
    </row>
    <row r="9" s="1" customFormat="1" ht="45.75" customHeight="1" spans="1:5">
      <c r="A9" s="13">
        <v>5</v>
      </c>
      <c r="B9" s="14">
        <v>600</v>
      </c>
      <c r="C9" s="17" t="s">
        <v>112</v>
      </c>
      <c r="D9" s="14"/>
      <c r="E9" s="16">
        <f>'第600章 '!D20</f>
        <v>0</v>
      </c>
    </row>
    <row r="10" s="1" customFormat="1" ht="45.75" customHeight="1" spans="1:5">
      <c r="A10" s="13">
        <v>6</v>
      </c>
      <c r="B10" s="14">
        <v>700</v>
      </c>
      <c r="C10" s="18" t="s">
        <v>113</v>
      </c>
      <c r="D10" s="19"/>
      <c r="E10" s="16" t="s">
        <v>114</v>
      </c>
    </row>
    <row r="11" s="1" customFormat="1" ht="45.75" customHeight="1" spans="1:5">
      <c r="A11" s="13">
        <v>7</v>
      </c>
      <c r="B11" s="14" t="s">
        <v>115</v>
      </c>
      <c r="C11" s="14"/>
      <c r="D11" s="14"/>
      <c r="E11" s="15">
        <f>SUM(E5:E10)</f>
        <v>0</v>
      </c>
    </row>
    <row r="12" s="1" customFormat="1" ht="45.75" customHeight="1" spans="1:5">
      <c r="A12" s="13">
        <v>8</v>
      </c>
      <c r="B12" s="18" t="s">
        <v>116</v>
      </c>
      <c r="C12" s="20"/>
      <c r="D12" s="19"/>
      <c r="E12" s="16" t="s">
        <v>114</v>
      </c>
    </row>
    <row r="13" s="1" customFormat="1" ht="45.75" customHeight="1" spans="1:5">
      <c r="A13" s="13">
        <v>9</v>
      </c>
      <c r="B13" s="18" t="s">
        <v>117</v>
      </c>
      <c r="C13" s="20"/>
      <c r="D13" s="19"/>
      <c r="E13" s="15"/>
    </row>
    <row r="14" s="1" customFormat="1" ht="45.75" customHeight="1" spans="1:5">
      <c r="A14" s="13">
        <v>10</v>
      </c>
      <c r="B14" s="18" t="s">
        <v>118</v>
      </c>
      <c r="C14" s="20"/>
      <c r="D14" s="19"/>
      <c r="E14" s="16" t="s">
        <v>114</v>
      </c>
    </row>
    <row r="15" s="1" customFormat="1" ht="45.75" customHeight="1" spans="1:5">
      <c r="A15" s="13">
        <v>11</v>
      </c>
      <c r="B15" s="21" t="s">
        <v>119</v>
      </c>
      <c r="C15" s="21"/>
      <c r="D15" s="21"/>
      <c r="E15" s="22" t="s">
        <v>114</v>
      </c>
    </row>
    <row r="16" s="1" customFormat="1" ht="45.75" customHeight="1" spans="1:5">
      <c r="A16" s="13">
        <v>12</v>
      </c>
      <c r="B16" s="23" t="s">
        <v>120</v>
      </c>
      <c r="C16" s="23"/>
      <c r="D16" s="23"/>
      <c r="E16" s="24">
        <f>E11</f>
        <v>0</v>
      </c>
    </row>
  </sheetData>
  <sheetProtection algorithmName="SHA-512" hashValue="RwseXhc6jgEbKAWms+Aa3pY7Q3zy9gHW47nubaiy3d56xwiFT45cPiiX/swdpxSkFuqUC3v7QcZSSi8KuU3A5A==" saltValue="YMaguT0n7Earr6+bq/8b/A==" spinCount="100000" sheet="1" objects="1"/>
  <mergeCells count="15">
    <mergeCell ref="A2:E2"/>
    <mergeCell ref="A3:E3"/>
    <mergeCell ref="C4:D4"/>
    <mergeCell ref="C5:D5"/>
    <mergeCell ref="C6:D6"/>
    <mergeCell ref="C7:D7"/>
    <mergeCell ref="C8:D8"/>
    <mergeCell ref="C9:D9"/>
    <mergeCell ref="C10:D10"/>
    <mergeCell ref="B11:D11"/>
    <mergeCell ref="B12:D12"/>
    <mergeCell ref="B13:D13"/>
    <mergeCell ref="B14:D14"/>
    <mergeCell ref="B15:D15"/>
    <mergeCell ref="B16:D16"/>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3" master="" otherUserPermission="visible">
    <arrUserId title="区域2" rangeCreator="" othersAccessPermission="edit"/>
  </rangeList>
  <rangeList sheetStid="9" master="" otherUserPermission="visible">
    <arrUserId title="区域2" rangeCreator="" othersAccessPermission="edit"/>
  </rangeList>
  <rangeList sheetStid="11" master="" otherUserPermission="visible">
    <arrUserId title="区域2" rangeCreator="" othersAccessPermission="edit"/>
  </rangeList>
  <rangeList sheetStid="10"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7</vt:i4>
      </vt:variant>
    </vt:vector>
  </HeadingPairs>
  <TitlesOfParts>
    <vt:vector size="7" baseType="lpstr">
      <vt:lpstr>工程量清单说明 </vt:lpstr>
      <vt:lpstr>第100章</vt:lpstr>
      <vt:lpstr>第200章</vt:lpstr>
      <vt:lpstr>第300章</vt:lpstr>
      <vt:lpstr>第400章</vt:lpstr>
      <vt:lpstr>第600章 </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刘伟</cp:lastModifiedBy>
  <dcterms:created xsi:type="dcterms:W3CDTF">2014-09-18T08:32:00Z</dcterms:created>
  <cp:lastPrinted>2015-09-02T07:17:00Z</cp:lastPrinted>
  <dcterms:modified xsi:type="dcterms:W3CDTF">2026-08-07T07:23:06Z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BB4E2AAF13D742DC8F1514254D0954CE_12</vt:lpwstr>
  </property>
  <property fmtid="{D5CDD505-2E9C-101B-9397-08002B2CF9AE}" pid="4" name="CalculationRule">
    <vt:i4>0</vt:i4>
  </property>
</Properties>
</file>