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E:\BaiduSyncdisk\项目库2026\008【公开政采】高中部理化生实验器材及设备\【附件材料】\"/>
    </mc:Choice>
  </mc:AlternateContent>
  <xr:revisionPtr revIDLastSave="0" documentId="13_ncr:1_{36B620C1-7A69-418E-A2F2-23D57EB94880}" xr6:coauthVersionLast="47" xr6:coauthVersionMax="47" xr10:uidLastSave="{00000000-0000-0000-0000-000000000000}"/>
  <bookViews>
    <workbookView xWindow="-120" yWindow="-120" windowWidth="29040" windowHeight="15840" firstSheet="8" activeTab="9" xr2:uid="{00000000-000D-0000-FFFF-FFFF00000000}"/>
  </bookViews>
  <sheets>
    <sheet name="招标内容及采购预算汇总表" sheetId="4" r:id="rId1"/>
    <sheet name="表1-高中物理仪器" sheetId="1" r:id="rId2"/>
    <sheet name="表2-高中化学仪器" sheetId="2" r:id="rId3"/>
    <sheet name="表3-高中生物仪器" sheetId="3" r:id="rId4"/>
    <sheet name="表4-化学数字化实验室（一层）" sheetId="10" r:id="rId5"/>
    <sheet name="表5-物理常规实验室（二层）" sheetId="14" r:id="rId6"/>
    <sheet name="表6-生物常规实验室（二层）" sheetId="15" r:id="rId7"/>
    <sheet name="表7-物理数字化实验室（三层）" sheetId="8" r:id="rId8"/>
    <sheet name="表8-生物数字化实验室（三层）" sheetId="9" r:id="rId9"/>
    <sheet name="表9-高中物理数字化仪器" sheetId="11" r:id="rId10"/>
    <sheet name="表10-高中化学数字化仪器" sheetId="12" r:id="rId11"/>
    <sheet name="表11-高中生物数字化仪器" sheetId="13" r:id="rId12"/>
  </sheets>
  <definedNames>
    <definedName name="_xlnm._FilterDatabase" localSheetId="10" hidden="1">'表10-高中化学数字化仪器'!$A$1:$G$57</definedName>
    <definedName name="_xlnm._FilterDatabase" localSheetId="11" hidden="1">'表11-高中生物数字化仪器'!$A$1:$G$53</definedName>
    <definedName name="_xlnm._FilterDatabase" localSheetId="1" hidden="1">'表1-高中物理仪器'!$A$1:$G$408</definedName>
    <definedName name="_xlnm._FilterDatabase" localSheetId="2" hidden="1">'表2-高中化学仪器'!$C:$C</definedName>
    <definedName name="_xlnm._FilterDatabase" localSheetId="3" hidden="1">'表3-高中生物仪器'!$A$1:$G$231</definedName>
    <definedName name="_xlnm._FilterDatabase" localSheetId="9" hidden="1">'表9-高中物理数字化仪器'!$A$1:$G$85</definedName>
  </definedNames>
  <calcPr calcId="181029"/>
</workbook>
</file>

<file path=xl/calcChain.xml><?xml version="1.0" encoding="utf-8"?>
<calcChain xmlns="http://schemas.openxmlformats.org/spreadsheetml/2006/main">
  <c r="A2" i="10" l="1"/>
  <c r="G51" i="13"/>
  <c r="G50" i="13"/>
  <c r="G49" i="13"/>
  <c r="G48" i="13"/>
  <c r="G47" i="13"/>
  <c r="G46" i="13"/>
  <c r="G45" i="13"/>
  <c r="G44" i="13"/>
  <c r="G43" i="13"/>
  <c r="G42" i="13"/>
  <c r="G41" i="13"/>
  <c r="G40" i="13"/>
  <c r="G39" i="13"/>
  <c r="G38" i="13"/>
  <c r="G37" i="13"/>
  <c r="G36" i="13"/>
  <c r="G35" i="13"/>
  <c r="G34" i="13"/>
  <c r="G33" i="13"/>
  <c r="G32" i="13"/>
  <c r="G31" i="13"/>
  <c r="G29" i="13"/>
  <c r="G28" i="13"/>
  <c r="G27" i="13"/>
  <c r="G26" i="13"/>
  <c r="G25" i="13"/>
  <c r="G24" i="13"/>
  <c r="G23" i="13"/>
  <c r="G22" i="13"/>
  <c r="G21" i="13"/>
  <c r="G20" i="13"/>
  <c r="G19" i="13"/>
  <c r="G18" i="13"/>
  <c r="G17" i="13"/>
  <c r="G16" i="13"/>
  <c r="G15" i="13"/>
  <c r="G14" i="13"/>
  <c r="G13" i="13"/>
  <c r="G12" i="13"/>
  <c r="G11" i="13"/>
  <c r="G10" i="13"/>
  <c r="G9" i="13"/>
  <c r="G8" i="13"/>
  <c r="G7" i="13"/>
  <c r="G6" i="13"/>
  <c r="G5" i="13"/>
  <c r="A2" i="13"/>
  <c r="G53" i="12"/>
  <c r="G52" i="12"/>
  <c r="G51" i="12"/>
  <c r="G50" i="12"/>
  <c r="G49" i="12"/>
  <c r="G48" i="12"/>
  <c r="G47" i="12"/>
  <c r="G46" i="12"/>
  <c r="G45" i="12"/>
  <c r="G44" i="12"/>
  <c r="G43" i="12"/>
  <c r="G42" i="12"/>
  <c r="G41" i="12"/>
  <c r="G40" i="12"/>
  <c r="G39" i="12"/>
  <c r="G38" i="12"/>
  <c r="G37" i="12"/>
  <c r="G36" i="12"/>
  <c r="G35"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8" i="12"/>
  <c r="G7" i="12"/>
  <c r="G6" i="12"/>
  <c r="G5" i="12"/>
  <c r="A2" i="12"/>
  <c r="G82" i="11"/>
  <c r="G81" i="11"/>
  <c r="G80" i="11"/>
  <c r="G79" i="11"/>
  <c r="G78" i="11"/>
  <c r="G77" i="11"/>
  <c r="G76" i="11"/>
  <c r="G75" i="11"/>
  <c r="G74" i="11"/>
  <c r="G73" i="11"/>
  <c r="G72" i="11"/>
  <c r="G71" i="11"/>
  <c r="G70" i="11"/>
  <c r="G69" i="11"/>
  <c r="G68" i="11"/>
  <c r="G67" i="11"/>
  <c r="G66" i="11"/>
  <c r="G65" i="11"/>
  <c r="G64" i="11"/>
  <c r="G63" i="11"/>
  <c r="G62" i="11"/>
  <c r="G61" i="11"/>
  <c r="G59" i="11"/>
  <c r="G58" i="11"/>
  <c r="G56" i="11"/>
  <c r="G55" i="11"/>
  <c r="G54" i="11"/>
  <c r="G53" i="11"/>
  <c r="G51" i="11"/>
  <c r="G50" i="11"/>
  <c r="G49" i="11"/>
  <c r="G48" i="11"/>
  <c r="G47" i="11"/>
  <c r="G46" i="11"/>
  <c r="G45" i="11"/>
  <c r="G44" i="11"/>
  <c r="G43" i="11"/>
  <c r="G42" i="11"/>
  <c r="G41" i="11"/>
  <c r="G39" i="11"/>
  <c r="G38" i="11"/>
  <c r="G37" i="11"/>
  <c r="G36" i="11"/>
  <c r="G35" i="11"/>
  <c r="G34" i="11"/>
  <c r="G33" i="11"/>
  <c r="G32" i="11"/>
  <c r="G31" i="11"/>
  <c r="G30" i="11"/>
  <c r="G29" i="11"/>
  <c r="G28" i="11"/>
  <c r="G27" i="11"/>
  <c r="G26" i="11"/>
  <c r="G25" i="11"/>
  <c r="G24" i="11"/>
  <c r="G23" i="11"/>
  <c r="G22" i="11"/>
  <c r="G21" i="11"/>
  <c r="G20" i="11"/>
  <c r="G19" i="11"/>
  <c r="G18" i="11"/>
  <c r="G17" i="11"/>
  <c r="G16" i="11"/>
  <c r="G15" i="11"/>
  <c r="G14" i="11"/>
  <c r="G13" i="11"/>
  <c r="G12" i="11"/>
  <c r="G11" i="11"/>
  <c r="G10" i="11"/>
  <c r="G9" i="11"/>
  <c r="G8" i="11"/>
  <c r="G7" i="11"/>
  <c r="G6" i="11"/>
  <c r="G5" i="11"/>
  <c r="G83" i="11" s="1"/>
  <c r="D12" i="4" s="1"/>
  <c r="A2" i="11"/>
  <c r="F23" i="9"/>
  <c r="G22" i="9"/>
  <c r="G21" i="9"/>
  <c r="G20" i="9"/>
  <c r="G19" i="9"/>
  <c r="G18" i="9"/>
  <c r="G17" i="9"/>
  <c r="G16" i="9"/>
  <c r="G15" i="9"/>
  <c r="G14" i="9"/>
  <c r="G13" i="9"/>
  <c r="G12" i="9"/>
  <c r="G11" i="9"/>
  <c r="G10" i="9"/>
  <c r="F10" i="9"/>
  <c r="G9" i="9"/>
  <c r="G8" i="9"/>
  <c r="G7" i="9"/>
  <c r="G6" i="9"/>
  <c r="G5" i="9"/>
  <c r="G4" i="9"/>
  <c r="A2" i="9"/>
  <c r="F17" i="8"/>
  <c r="G16" i="8"/>
  <c r="G15" i="8"/>
  <c r="G14" i="8"/>
  <c r="G13" i="8"/>
  <c r="G12" i="8"/>
  <c r="G11" i="8"/>
  <c r="G10" i="8"/>
  <c r="G9" i="8"/>
  <c r="G8" i="8"/>
  <c r="G7" i="8"/>
  <c r="F7" i="8"/>
  <c r="G6" i="8"/>
  <c r="G5" i="8"/>
  <c r="G4" i="8"/>
  <c r="A2" i="8"/>
  <c r="F19" i="15"/>
  <c r="G18" i="15"/>
  <c r="G17" i="15"/>
  <c r="G16" i="15"/>
  <c r="G15" i="15"/>
  <c r="G14" i="15"/>
  <c r="G13" i="15"/>
  <c r="G12" i="15"/>
  <c r="G11" i="15"/>
  <c r="G10" i="15"/>
  <c r="G9" i="15"/>
  <c r="G8" i="15"/>
  <c r="F8" i="15"/>
  <c r="G7" i="15"/>
  <c r="G6" i="15"/>
  <c r="G5" i="15"/>
  <c r="G4" i="15"/>
  <c r="A2" i="15"/>
  <c r="F13" i="14"/>
  <c r="G12" i="14"/>
  <c r="G11" i="14"/>
  <c r="G10" i="14"/>
  <c r="G9" i="14"/>
  <c r="G8" i="14"/>
  <c r="G7" i="14"/>
  <c r="G6" i="14"/>
  <c r="G5" i="14"/>
  <c r="F5" i="14"/>
  <c r="G4" i="14"/>
  <c r="A2" i="14"/>
  <c r="F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F10" i="10"/>
  <c r="G9" i="10"/>
  <c r="G8" i="10"/>
  <c r="G7" i="10"/>
  <c r="G6" i="10"/>
  <c r="G5" i="10"/>
  <c r="G4" i="10"/>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8" i="3"/>
  <c r="G7" i="3"/>
  <c r="G6" i="3"/>
  <c r="G5" i="3"/>
  <c r="G4" i="3"/>
  <c r="A2" i="3"/>
  <c r="G253" i="2"/>
  <c r="G252" i="2"/>
  <c r="G251" i="2"/>
  <c r="G250" i="2"/>
  <c r="G249" i="2"/>
  <c r="G248" i="2"/>
  <c r="G247" i="2"/>
  <c r="G246" i="2"/>
  <c r="G245" i="2"/>
  <c r="G244" i="2"/>
  <c r="G243" i="2"/>
  <c r="G242" i="2"/>
  <c r="G241" i="2"/>
  <c r="G240" i="2"/>
  <c r="G239" i="2"/>
  <c r="G238" i="2"/>
  <c r="G237" i="2"/>
  <c r="G236" i="2"/>
  <c r="G235" i="2"/>
  <c r="G234" i="2"/>
  <c r="G233" i="2"/>
  <c r="G232" i="2"/>
  <c r="G231" i="2"/>
  <c r="G230" i="2"/>
  <c r="G229" i="2"/>
  <c r="G228" i="2"/>
  <c r="G227" i="2"/>
  <c r="G226" i="2"/>
  <c r="G225" i="2"/>
  <c r="G224" i="2"/>
  <c r="G223" i="2"/>
  <c r="G222" i="2"/>
  <c r="G221" i="2"/>
  <c r="G220" i="2"/>
  <c r="G219" i="2"/>
  <c r="G218" i="2"/>
  <c r="G217" i="2"/>
  <c r="G216" i="2"/>
  <c r="G215" i="2"/>
  <c r="G214" i="2"/>
  <c r="G213" i="2"/>
  <c r="G212" i="2"/>
  <c r="G211" i="2"/>
  <c r="G210" i="2"/>
  <c r="G209" i="2"/>
  <c r="G208" i="2"/>
  <c r="G207" i="2"/>
  <c r="G206" i="2"/>
  <c r="G205" i="2"/>
  <c r="G204" i="2"/>
  <c r="G203" i="2"/>
  <c r="G202" i="2"/>
  <c r="G201" i="2"/>
  <c r="G200" i="2"/>
  <c r="G199" i="2"/>
  <c r="G198" i="2"/>
  <c r="G197" i="2"/>
  <c r="G196" i="2"/>
  <c r="G195" i="2"/>
  <c r="G194" i="2"/>
  <c r="G193" i="2"/>
  <c r="G192" i="2"/>
  <c r="G191" i="2"/>
  <c r="G190" i="2"/>
  <c r="G189" i="2"/>
  <c r="G188" i="2"/>
  <c r="G187" i="2"/>
  <c r="G186" i="2"/>
  <c r="G185" i="2"/>
  <c r="G184" i="2"/>
  <c r="G183" i="2"/>
  <c r="G182" i="2"/>
  <c r="G181" i="2"/>
  <c r="G180" i="2"/>
  <c r="G179" i="2"/>
  <c r="G178" i="2"/>
  <c r="G177" i="2"/>
  <c r="G176" i="2"/>
  <c r="G175" i="2"/>
  <c r="G174" i="2"/>
  <c r="G173" i="2"/>
  <c r="G172" i="2"/>
  <c r="G171" i="2"/>
  <c r="G170" i="2"/>
  <c r="G169" i="2"/>
  <c r="G168" i="2"/>
  <c r="G167" i="2"/>
  <c r="G166" i="2"/>
  <c r="G165" i="2"/>
  <c r="G164" i="2"/>
  <c r="G163" i="2"/>
  <c r="G162" i="2"/>
  <c r="G161" i="2"/>
  <c r="G160" i="2"/>
  <c r="G159" i="2"/>
  <c r="G158" i="2"/>
  <c r="G157" i="2"/>
  <c r="G156" i="2"/>
  <c r="G155" i="2"/>
  <c r="G154" i="2"/>
  <c r="G153" i="2"/>
  <c r="G152" i="2"/>
  <c r="G151" i="2"/>
  <c r="G150" i="2"/>
  <c r="G149" i="2"/>
  <c r="G148" i="2"/>
  <c r="G147" i="2"/>
  <c r="G146" i="2"/>
  <c r="G145" i="2"/>
  <c r="G144" i="2"/>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G7" i="2"/>
  <c r="G6" i="2"/>
  <c r="G5" i="2"/>
  <c r="G4" i="2"/>
  <c r="A2" i="2"/>
  <c r="G407" i="1"/>
  <c r="G406" i="1"/>
  <c r="G405" i="1"/>
  <c r="G404" i="1"/>
  <c r="G403" i="1"/>
  <c r="G402" i="1"/>
  <c r="G401"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G4" i="1"/>
  <c r="G408" i="1" s="1"/>
  <c r="D4" i="4" s="1"/>
  <c r="D14" i="4"/>
  <c r="A14" i="4"/>
  <c r="D13" i="4"/>
  <c r="A13" i="4"/>
  <c r="A12" i="4"/>
  <c r="D11" i="4"/>
  <c r="A11" i="4"/>
  <c r="D10" i="4"/>
  <c r="A10" i="4"/>
  <c r="D9" i="4"/>
  <c r="A9" i="4"/>
  <c r="D8" i="4"/>
  <c r="A8" i="4"/>
  <c r="D7" i="4"/>
  <c r="A7" i="4"/>
  <c r="D6" i="4"/>
  <c r="A6" i="4"/>
  <c r="A5" i="4"/>
  <c r="A4" i="4"/>
  <c r="G254" i="2" l="1"/>
  <c r="D5" i="4" s="1"/>
  <c r="B15" i="4" s="1"/>
</calcChain>
</file>

<file path=xl/sharedStrings.xml><?xml version="1.0" encoding="utf-8"?>
<sst xmlns="http://schemas.openxmlformats.org/spreadsheetml/2006/main" count="3382" uniqueCount="1770">
  <si>
    <t>招标内容及采购预算汇总表</t>
  </si>
  <si>
    <t>项目编号：ESZCKBS-G-H-260023
项目名称：未来学校高中部理化生实验器材及设备采购项目（重新采购）
包号：采购包1（未来学校高中部理化生实验器材及设备）</t>
  </si>
  <si>
    <t>表号及分类名称</t>
  </si>
  <si>
    <t>数量</t>
  </si>
  <si>
    <t>单位</t>
  </si>
  <si>
    <t>分项预算总价（元）</t>
  </si>
  <si>
    <t>备注</t>
  </si>
  <si>
    <t>套</t>
  </si>
  <si>
    <t>标的明细与技术参数要求详见表1</t>
  </si>
  <si>
    <t>标的明细与技术参数要求详见表2</t>
  </si>
  <si>
    <t>标的明细与技术参数要求详见表3</t>
  </si>
  <si>
    <t>间</t>
  </si>
  <si>
    <t>标的明细与技术参数要求详见表4</t>
  </si>
  <si>
    <t>标的明细与技术参数要求详见表5</t>
  </si>
  <si>
    <t>标的明细与技术参数要求详见表6</t>
  </si>
  <si>
    <t>标的明细与技术参数要求详见表7</t>
  </si>
  <si>
    <t>标的明细与技术参数要求详见表8</t>
  </si>
  <si>
    <t>标的明细与技术参数要求详见表9</t>
  </si>
  <si>
    <t>标的明细与技术参数要求详见表10</t>
  </si>
  <si>
    <t>标的明细与技术参数要求详见表11</t>
  </si>
  <si>
    <t>采购预算总价（元）</t>
  </si>
  <si>
    <t>序号</t>
  </si>
  <si>
    <t>标的名称</t>
  </si>
  <si>
    <t>技术参数与性能指标</t>
  </si>
  <si>
    <t>预算单价（元）</t>
  </si>
  <si>
    <t>分项预算价（元）</t>
  </si>
  <si>
    <t>工作服</t>
  </si>
  <si>
    <t>1．材质：涤卡；中号身长120cm，颜色为白色；
2．工作服具有一定的防静电，及防酸、碱及其他化学腐蚀的能力；
3．产品应做工精细，产品外观无破损、斑点、污物等缺陷；
4．产品规格以中号为主，大、小号规格的数量为20%；
5．产品所用材料应能满足日常穿用和中学实验室日常使用要求，具有一定耐穿性、牢固性和和舒适感。</t>
  </si>
  <si>
    <t>件</t>
  </si>
  <si>
    <t>乳胶手套</t>
  </si>
  <si>
    <t>1.用天然乳胶制成，耐酸碱；
2.机械性能不低于3级，无破损，手套应有长度≥15cm的套袖。</t>
  </si>
  <si>
    <t>副</t>
  </si>
  <si>
    <t>机械危害防护手套</t>
  </si>
  <si>
    <t>1.实验室用一般防护棉线手套；
2.通用型。</t>
  </si>
  <si>
    <t>绝缘手套</t>
  </si>
  <si>
    <t>1.适用于电压不高于380V的低压防护；
2.电气绝缘性能应达标。</t>
  </si>
  <si>
    <t>1.适用于直流电压高于10kV的高压防护；
2.电气绝缘性能应不低于级别3。</t>
  </si>
  <si>
    <t>套袖</t>
  </si>
  <si>
    <t>1.涤棉或绵材质；
2.带松紧紧口型。</t>
  </si>
  <si>
    <t>激光防护镜</t>
  </si>
  <si>
    <t>1.防强光，上部衰减10倍～20倍，下部透射比≥75％；
2.由高级光学树脂（聚碳酸酯）一次注塑制成，表面强化镀膜，无屈光度；
3.侧面完全遮挡，耐腐蚀、不变形，阻燃自熄功能，镜架强度好，耐冲击。</t>
  </si>
  <si>
    <t>个</t>
  </si>
  <si>
    <t>护目镜</t>
  </si>
  <si>
    <t>1．防机械冲击；
2．由高级光学树脂（聚碳酸酯）一次注塑制成，表面强化镀膜，无屈光度；
3．侧面完全遮挡，耐腐蚀、不变形，阻燃自熄功能，镜架强度好，耐冲击。</t>
  </si>
  <si>
    <t>高压绝缘凳</t>
  </si>
  <si>
    <t>1.工作电压不小于200kV；
2.方凳，外形尺寸≥490×295×410mm。</t>
  </si>
  <si>
    <t>简易急救箱</t>
  </si>
  <si>
    <t>1.急救用，包括：酒精棉球1瓶、红霉素软膏1支、甲紫溶液1瓶、碘酊1瓶、脱脂纱布1包、棉签1包、绷带1卷、橡皮胶1卷、创可贴5张、剪刀1把、镊子1把；
2.箱体采用中号铝合金材质。</t>
  </si>
  <si>
    <t>灭火毯</t>
  </si>
  <si>
    <t>1.玻璃纤维材质，应有涂覆层；
2.1800mm×1200mm。</t>
  </si>
  <si>
    <t>条</t>
  </si>
  <si>
    <t>仪器车</t>
  </si>
  <si>
    <t>1.规格：700mm（长）×500mm（宽）×800（高）mm；
2.产品采用双层托盘结构,车架装四个方向轮；
3.托盘为长约68m、宽约50m、高5m、厚1mm顶部敞开的不锈钢方盘，周围蓝色塑料包边；底层距地面约23m，上层距地面约62m；
4.仪器车两顶端的车架由26mm×26mm不锈钢方管制成，呈“U”状，底部焊接万向轮；
5.部件表面应平整，圆弧过度处光滑，无裂纹、麻点等缺陷；
6.仪器车牢固、平稳，运转灵活。</t>
  </si>
  <si>
    <t>辆</t>
  </si>
  <si>
    <t>小托盘</t>
  </si>
  <si>
    <t>1.白色，塑料；
2.250mm×350mm×80mm。</t>
  </si>
  <si>
    <t>大托盘</t>
  </si>
  <si>
    <t>1.白色，塑料；
2.290mm×410mm×90mm。</t>
  </si>
  <si>
    <t>提盒</t>
  </si>
  <si>
    <t>1.提篮由塑料周转箱和不锈钢提手组成；
2.塑料周转箱长42m、宽30.5m、高11.5m，提手由20×10×0.5不锈钢方管制成,提篮总高42m；
3.塑料箱和拎手连接牢靠。</t>
  </si>
  <si>
    <t>实验用品提篮</t>
  </si>
  <si>
    <t>1.木制，配有提手，490mm×360mm×290mm；
2.环保材质,耐腐蚀，承重不小于10kg。</t>
  </si>
  <si>
    <t>整理箱</t>
  </si>
  <si>
    <t>1.矮型，储存及分发药品用，PP材质，注塑成型；
2.上盖和底箱可锁定，上盖配有拎手；
3.坚固结实耐用。</t>
  </si>
  <si>
    <t>登高梯</t>
  </si>
  <si>
    <t>1.折叠、伸缩人字梯；
2.铝合金，承重100kg以上。
3.六步人字梯不低于1.8米，展开不低于3.3米</t>
  </si>
  <si>
    <t>一字槽螺钉旋具</t>
  </si>
  <si>
    <t>1．规格1mm×5mm×150mm，头部尺寸：宽5mm，厚1mm；工作长度：150mm；
2．旋杆采用45#钢，工作部硬度不低于HRC48；手柄采用绝缘材质，外形根据人体工程学设计，手感舒适；
3．旋杆应经镀鉻防锈处理；
4．旋柄为硬质塑料制成，表面光洁、无毛刺，无缩迹；与旋杆接合牢固。</t>
  </si>
  <si>
    <t>十字槽螺钉旋具</t>
  </si>
  <si>
    <t>1．头部尺寸：#2；工作长度：150mm；
2．旋杆材料采用45#钢，工作部长度内硬度HRC48～54；手柄采用绝缘材质，外形根据人体工程学设计，手感舒适；
3．旋杆应经镀铬防锈处理；
4．旋柄为硬质塑料制成，表面光洁无毛刺，无缩迹，与旋杆接合牢固。</t>
  </si>
  <si>
    <t>手板锯</t>
  </si>
  <si>
    <t>1.双面磨齿16寸；
2.65号锰钢；
3.固定式普通型。</t>
  </si>
  <si>
    <t>把</t>
  </si>
  <si>
    <t>钢手锯</t>
  </si>
  <si>
    <t>1.规格：锯架300mm，锯条300mm，由钢锯架、钢锯条组成；
2.产品材料采用钢板制，调节式，最小锯切深度不小于64mm；
3.前、后固定销与相应孔的配合间隙不得大于0.3mm；
4.安装锯条后，锯条中心平面与锯架中心平面的平行度不得大于2mm；
5.锯架在达到900N拉力历经1min后，不应有永久变形，拉钉不得松动脱落；
6.钢板制锯架在达到900N张力时，侧弯不得超过1.8mm；
7.手柄握捏部位应光滑舒适；采用钢材、塑料、木料及合金等材料；
8.锯架表面不应有裂纹，锈渍、毛刺、剥落等缺陷，表面处理色泽一致。</t>
  </si>
  <si>
    <t>木工锯</t>
  </si>
  <si>
    <t>1.框架式，两头用硬木，中间横档用杉木；
2.锯条端与握手木框距离不小于30mm，该端锯条倒角，一头固定（45°)式需加固，一年内螺钉处应不开裂，也可两端用锯鼻；
3.绞绳不少于16根，绞片有细绳拴住；锯条长不小于400mm，厚度不小于0.5mm，采用65Mn冷轧钢带，锯齿硬度不小于570HV，应有弯曲强度和拨齿性能，齿距2.5mm，开好锯路，锯口有安全包扎。</t>
  </si>
  <si>
    <t>电动曲线锯</t>
  </si>
  <si>
    <t>1. 产品形式：手持式
2. 供电参数：单相交流 220V、50Hz，额定功率≥500W
3. 工作性能：工作轴往复次数 500 次/分～3000 次/分，支持无级调速
4. 执行标准：安全性能符合 GB/T22680-2008 第 4.2 条款要求
5. 电器类别：采用Ⅰ类或Ⅱ类电器
- Ⅰ类电器：配备永久可靠保护接地线，地线严禁接电源中线、不得悬空
- Ⅱ类电器：无保护接地线设置
6. 机身设计：握持舒适， 减震防滑，作业稳定
7. 适用场景：实验室材料裁切、教学实操加工使用</t>
  </si>
  <si>
    <t>电锯</t>
  </si>
  <si>
    <t>1. 产品类型：手持式电动电锯，教学实验专用
2. 工作电源：单相 220V、50Hz，额定功率≥500W
3. 运行参数：工作轴往复频次 500 次/分-3000 次/分，支持无级调速
4. 机身配置：防滑绝缘手柄，防震降噪， 操作轻便
5. 防护设计：自带安全防护挡板， 防误触，教学使用安全</t>
  </si>
  <si>
    <t>木工锤</t>
  </si>
  <si>
    <t>1.0.25kg；
2.优质高碳钢锥形锤头，硬木锤把。</t>
  </si>
  <si>
    <t>钳工锤</t>
  </si>
  <si>
    <t>1.0.4kg，型或者B型；
2.优质高碳钢锻造，硬木锤把。</t>
  </si>
  <si>
    <t>斧</t>
  </si>
  <si>
    <t>1.木柄，长度不小于250mm；
2.优质高碳钢制作。</t>
  </si>
  <si>
    <t>剥线钳</t>
  </si>
  <si>
    <t>1.可用于剥离线芯直径为0.5mm～2.5mm的导线；
2.刃口闭合状态间隙应不大于0.3mm，刃口错位应不大于0.2mm；
3.剥线刃口硬度不应低于40HR；
4.剪切刃口硬度应为50HR～59HR。</t>
  </si>
  <si>
    <t>钢丝钳</t>
  </si>
  <si>
    <t>1.160mm，抗弯强度1120N，扭力矩15N·m，15°；
2.剪切性能Φ1.6mm钢丝，580N；
3.夹持面硬度不低于44HR；PV手柄，在不大于18N的力作用下撑开角度不小于22°。</t>
  </si>
  <si>
    <t>尖嘴钳</t>
  </si>
  <si>
    <t>1.6寸；
2.抗弯强度710N，剪切性能Φ1.6mm钢丝，570N；
3.在不大于18N的力作用下撑开角度不小于22°,硬度不低于44HR，PV手柄。</t>
  </si>
  <si>
    <t>平口钳</t>
  </si>
  <si>
    <t>1.普通机用虎钳；钳口宽度100mm，最大张开度100mm；
2.应符合QB/T2440.2的有关要求。</t>
  </si>
  <si>
    <t>斜嘴钳</t>
  </si>
  <si>
    <t>1.125mm，双刃刀；
2.抗弯强度1000N；刃口硬度不低于55HR；
3.加硬弹簧回弹。</t>
  </si>
  <si>
    <t>台虎钳</t>
  </si>
  <si>
    <t>1.规格：100mm；
2.台虎钳的钳身和钳座为铸铁，调节螺杆和钳口夹铁为优质合金钢；
3.钳身在钳座上可以360°旋转；
4.调节螺杆应调节灵活，手感良好；
5.钳口闭合间隙0.15mm，夹紧力25kN。</t>
  </si>
  <si>
    <t>台</t>
  </si>
  <si>
    <t>钳工锉</t>
  </si>
  <si>
    <t>1.250mm，带柄；
2.优质工具钢，表面网纹均匀；
3.每10mm锉纹条数约30条，齿高应不小于法向齿距的35％，硬度62HR以上。</t>
  </si>
  <si>
    <t>磨石</t>
  </si>
  <si>
    <t>1.粗细两面；
2.金刚砂胶合制成。</t>
  </si>
  <si>
    <t>块</t>
  </si>
  <si>
    <t>砂纸</t>
  </si>
  <si>
    <t>1.A4，纸面耐水；
2.300目</t>
  </si>
  <si>
    <t>张</t>
  </si>
  <si>
    <t>木锉</t>
  </si>
  <si>
    <t>1.平锉，中齿200mm；
2.表面热处理；
3.防滑手柄。</t>
  </si>
  <si>
    <t>整形锉</t>
  </si>
  <si>
    <t>长 160 mm，锉刃部分 80 mm，三角形、方形、圆柱形、半圆形、扁平、尖扁等，齿高和齿距合理，确保工件表面锉削后干净整齐</t>
  </si>
  <si>
    <t>木工手压平刨</t>
  </si>
  <si>
    <t>1.木工工具，铇身为硬木；
2.含刨刃等备件。</t>
  </si>
  <si>
    <t>錾子</t>
  </si>
  <si>
    <t>1.扁錾、长度不小于160mm；
2.碳素工具钢T7或T8制作，退火后硬度不低于187HBW。</t>
  </si>
  <si>
    <t>活扳手</t>
  </si>
  <si>
    <t>1.型号规格：150mm；
2.材质：优质碳素结构钢3号，硬度：HR≥45；
3.最小扭矩试验：六角试棒边长22mm，扭矩180N·m；
4.活动扳口应在扳体导轨的全行程上灵活移动，活动扳口和扳体之间的离缝不大于0.28mm；
5.表面电镀处理。</t>
  </si>
  <si>
    <t>丝锥</t>
  </si>
  <si>
    <t>3mm、4mm、5mm、8mm、10mm</t>
  </si>
  <si>
    <t>丝锥绞手</t>
  </si>
  <si>
    <t>3mm、4mm、5mm、8mm、10mm扳手</t>
  </si>
  <si>
    <t>手用金属剪</t>
  </si>
  <si>
    <t>1.材料为45#钢，表面镀铬，表面光洁无锈蚀、无毛刺、砂眼；
2.剪口工作部硬度不低于HR54；
3.剪子的连接销与剪体的连接松紧适度；
4.剪刀刃锋利，无崩裂，剪口前端应对齐。</t>
  </si>
  <si>
    <t>民用剪刀</t>
  </si>
  <si>
    <t>1.全长不小于150mm；
2.剪口工作部硬度不低于HR54；
3.剪子的连接销与剪体的连接松紧适度；
4.剪刀刃锋利，无崩裂，剪口前端应对齐。</t>
  </si>
  <si>
    <t>电工刀</t>
  </si>
  <si>
    <t>1.实验室剥线用；
2.开刃，长度不小于110mm。</t>
  </si>
  <si>
    <t>电烙铁</t>
  </si>
  <si>
    <t>1.20W，橡胶线；
2.内热式或外热式。</t>
  </si>
  <si>
    <t>1.80W，橡胶线；
2.内热式或外热式。</t>
  </si>
  <si>
    <t>焊锡膏</t>
  </si>
  <si>
    <t>1.中性；
2.适用于不锈钢、铜、铁、镍等快速焊接；
3.符合环保要求。</t>
  </si>
  <si>
    <t>盒</t>
  </si>
  <si>
    <t>焊锡丝</t>
  </si>
  <si>
    <t>1.无铅、环保；
2.高纯度、药芯；
3.活性好、熔点低。</t>
  </si>
  <si>
    <t>g</t>
  </si>
  <si>
    <t>松香</t>
  </si>
  <si>
    <t>1.高纯度，助焊用；
2.无铅环保，无腐蚀，浸润性好。</t>
  </si>
  <si>
    <t>吸锡器</t>
  </si>
  <si>
    <t>1.手动式，强力型；
2.弹力大，快速回弹。</t>
  </si>
  <si>
    <t>热熔胶枪</t>
  </si>
  <si>
    <t>1.不低于20W，热熔胶；
2.铝嘴，预热时间短；
3.220V。</t>
  </si>
  <si>
    <t>热熔胶棒</t>
  </si>
  <si>
    <t>1.与热熔胶枪口径匹配；
2.热熔固化胶，透明、棒状；
3.高透、高粘，环保材料。</t>
  </si>
  <si>
    <t>台钻</t>
  </si>
  <si>
    <t>1.钻夹头：Φ1mm～Φ13mm；
2.电机：250W，220V、50Hz；
3.五档变速：515-915-1430-1950-2590；
4.可调式工作台；
5.可加工材料：钢、木材、塑料、铝等；
6.其他要求应符合GB/T2813有关要求。</t>
  </si>
  <si>
    <t>手电钻</t>
  </si>
  <si>
    <t>1.电压220V，50Hz，功率≥100W；
2.手电钻夹持钻头最大Ф10mm；
3.电钻转速≥3200r/min；
4.其他技术要求应符合GB/T5580的相关要求，安全条件应符合GB3883.6有关要求。</t>
  </si>
  <si>
    <t>钻头</t>
  </si>
  <si>
    <t>1.Φ1mm～Φ13mm；
2.材料选用高速工具钢制成，并经过淬火和表面防锈处理；
3.可以钻削木料、塑料、金属等材料。</t>
  </si>
  <si>
    <t>打孔器</t>
  </si>
  <si>
    <t>1.打孔器为铜质镀铬，由Φ4、Φ6、Φ8、Φ10四种规格孔刃加通棒组成；
2.孔刃规则、锋利，无变形、缺口；打孔器孔柄为边长为3mm正六边形柱；
3.孔柄与孔刃焊接光滑、可靠；通棒直径为Φ3.5长105mm，顶端为Φ9.5厚1.6mm帽头。</t>
  </si>
  <si>
    <t>打孔器夹板</t>
  </si>
  <si>
    <t>1.产品由上夹板、下夹板、螺钉及紧固蝴蝶螺母等组成；
2.产品长不小于175mm，宽不小于35mm；
3.上下夹板应由透明塑料板制成，表面光洁，透明度好；
4.上夹板应备有直径为4mm，6mm，8mm，10mm直穿孔4个；
5.紧固螺钉与下夹板紧固为一体，不得松动，紧固螺钉长度不小于60mm，上夹板上下高度可调，由蝴蝶螺母定位；
6.上夹板、下夹板厚度不小于10mm，夹板应有足够的强度，正常情况下使用不变形，不断裂。</t>
  </si>
  <si>
    <t>手摇钻</t>
  </si>
  <si>
    <t>1.手持式；
2.长度不小于250mm；
3.金属部分采用球墨铸造方式制成，表面不应有裂纹、伤痕、毛刺等影响使用的缺陷；手摇钻应转动灵活，无卡阻现象，各零部件拆装方便，夹头应伸缩灵活，收紧时夹爪间不能有明显的缝隙，夹爪的热处理硬度不低于44HR。</t>
  </si>
  <si>
    <t>锥子</t>
  </si>
  <si>
    <t>1.锥头长77mm，锥杆直径渐变；
2.木质手柄，易于把握。</t>
  </si>
  <si>
    <t>镊子</t>
  </si>
  <si>
    <t>1.304不锈钢，平头，长125mm，钢板厚1.2mm；
2.镊子前部应有防滑脱锯齿状。</t>
  </si>
  <si>
    <t>水平尺</t>
  </si>
  <si>
    <t>1.三水泡型；
2.水平面工作长度160mm～250mm。</t>
  </si>
  <si>
    <t>直角尺</t>
  </si>
  <si>
    <t>1.规格300mm×50mm，长度300mm；厚度不小于0.8mm；
2.不锈钢材料；精度等级为0，未经回火；
3.材料硬度：达200HRB。</t>
  </si>
  <si>
    <t>低压测电器</t>
  </si>
  <si>
    <t>1.笔式，氖泡式；
2.测电极长度不少于10mm，100V～500V，辉光应稳定不闪烁。</t>
  </si>
  <si>
    <t>支</t>
  </si>
  <si>
    <t>1.由螺钉旋具式测电头、绝缘手柄组成；
2.氖管式；光亮显示明显；
3.测量范围：交流12V—250V；
4.手柄绝缘性能良好。</t>
  </si>
  <si>
    <t>工具箱</t>
  </si>
  <si>
    <t>1.含民用剪刀、平口钳、尖嘴钳、剥线钳、斜口钳、钢丝钳、一字和十字螺丝刀、锥子、镊子等；
2.定位放置，不窜动。</t>
  </si>
  <si>
    <t>钳工工作台</t>
  </si>
  <si>
    <t>1.工作台的外形尺寸为1200mm*800mm*780mm；
2.台面为25mm厚齿接木板，木质良好，台面光滑、平整、牢固，油漆均匀、美观；
3.边框及支撑腿为40*40*0.8mm矩形钢管，采用二氧化碳保护焊，焊接密实、牢固。</t>
  </si>
  <si>
    <t>三脚架</t>
  </si>
  <si>
    <t>1.上支承环采用铸铁制成，端面平整，外径110mm、内径73mm，表面经酸洗，磷化后喷塑；
2.三脚均匀，圆钢制成，直径不小于6mm，表面镀镍；
3.三只脚与铁环通过螺纹连接，三只脚间距相等，整体高度不小于150mm；立放台上时圆环应与台面平行，所支承的容器不得有滑动。</t>
  </si>
  <si>
    <t>电磁实验用旋转架</t>
  </si>
  <si>
    <t>由底座、转轴和转台等组成。转台应采用静电绝缘材料制成，转台内应有凹槽；凹槽宽度应≥15mm，凹槽深度应≥8mm，凹槽长度应≥35mm；转台应能作360°旋转</t>
  </si>
  <si>
    <t>试管架</t>
  </si>
  <si>
    <t>1.木制或塑料制，8孔，孔径21mm，立柱黏结牢固；
2.试管架牢固，放置平稳。</t>
  </si>
  <si>
    <t>漏斗架</t>
  </si>
  <si>
    <t>1.由底座、立柱和漏斗固定板等构成；
2.底座长420mm，宽80mm，高14.5mm；
3.立柱为两个空腔方柱，分别固定在底座和固定板上，上柱体可套入下柱，通过改变并固定上、下立柱的相对位置来调节漏斗架的总高，总高不低于160mm；
4.固定板长420mm，宽80mm，有4个锥形孔用来放置漏斗；
5.漏斗架牢固，放置平稳。</t>
  </si>
  <si>
    <t>多向转接头</t>
  </si>
  <si>
    <t>1.双向交叉；
2.孔内径适应于方座支架。</t>
  </si>
  <si>
    <t>物理支架</t>
  </si>
  <si>
    <t>1.由大、小形底座、立杆、复夹、烧杯夹、万向夹、台边夹、铁环、圆托盘、吊钩、吊钩杆、绝缘杆；
2.技术要求应符合JY166第2章的要求。</t>
  </si>
  <si>
    <t>方座支架</t>
  </si>
  <si>
    <t>1.由矩形底座、立杆、烧瓶夹、大小铁环、垂直夹等组成；
2.方座支架的底座尺寸为210mm×135mm，立杆直径为Φ12mm，立杆长度600mm，底座和立杆表面应作防锈处理；
3.放置平稳、支承夹持可靠，立杆与底座间的垂直度不大于3mm，铁环组装后与立杆垂直，垂直度不大于4mm。</t>
  </si>
  <si>
    <t>多功能实验支架</t>
  </si>
  <si>
    <t>1.产品为由底座、铝合金支架、立杆、弯杆、万向夹、烧瓶夹、挂钩、尼龙棒（绝缘棒）、塑料圆盘、大圈等组成，供中小学教学实验用；
2.整套仪器设计应科学，并符合教学要求；
3.底座应有足够稳定度，所有部件组装成实验支架后应放置平稳，无明显晃动；各种支承夹夹持可靠，牢固紧密；万向夹应能将烧瓶夹、绝缘杆和其它支杆与立杆紧固成任意角度；
4.金属部件应进行防锈蚀或进行镀铬处理；
5.其他应符合JY/T0393—2007。</t>
  </si>
  <si>
    <t>升降台</t>
  </si>
  <si>
    <t>1.产品由载物台、下底座、升降机构、摇手柄等组成；
2.载物台、下底板尺寸不小于200mm×200mm；
3.升降台降至最低时，台面高度不应大于85mm，升降范围不小于150mm；载重量不小于10kg；
4.摇手柄摇动过程中应灵活轻便无阻滞；
5.台面加载10kg重物，在全程升降过程中应保持水平，所载重物无晃动、无倾斜、下滑现象。</t>
  </si>
  <si>
    <t>演示实验展示台</t>
  </si>
  <si>
    <t>1. 整体结构：稳固一体式支架，承重扎实不易晃动
2. 调节方式：手动升降调节，升降顺畅无卡顿， 定位锁紧牢固
3. 高度范围：可调区间适配课堂演示、学生观测、平放操作多场景
4. 台面设计：平整防滑台面，尺寸适中， 可平稳放置各类实验仪器
5. 材质工艺：优质金属框架，防锈耐腐， 台面耐磨易清洁
6. 安全设计：升降限位防护，底座加重防倾倒， 使用安全</t>
  </si>
  <si>
    <t>电火花计时器</t>
  </si>
  <si>
    <t>1.成套仪器包括：（1）单频率电火花计时器一台；（2）重锤一只；（3）弓形固定夹一只；（4）记录纸带一卷；（5）备用圆形墨粉纸，不少于10张；
2.电火花计时器外形尺寸长150mm、宽60mm、高41mm，并有弓形固定夹夹持的位置。电火花计时器的高压脉冲输出端子孔径为4mm；
3.单频率电火花计时器周期20ms；
4.高压放电能击穿10mm空气（气压0.1MP）间隙；
5.打点质量连续打点50点无漏点，点迹清晰。单频率电火花计时器点迹直径应不大于0.8mm；
6.高压脉冲平均电流单频率电火花计时器：不大于0.2m；
7.实验效果:使用本产品做自由落体运动测定重力加速度g，实验测量值g与当地重力加速度的相对误差不大于3%；
8.配套件的要求重锤质量不小于300g，下端有橡胶套，并要求纸带装夹方便、牢固。弓形固定夹夹持厚度不小于50mm，夹持牢固。</t>
  </si>
  <si>
    <t>1.成套仪器包括：（1）多频率电火花计时器一台；（2）重锤一只；（3）弓形固定夹一只；（4）记录纸带一卷；（5）备用圆形墨粉纸，不少于10张；（6）有同步功能的多频率电火花计时器应附有同步释放信号连接线；
2.电火花计时器外形尺寸长150mm、宽60mm、高55mm，并有弓形固定夹夹持的位置。电火花计时器的高压脉冲输出端子孔径为4mm；
3.打点周期：10ms、20ms、50ms三档。多频率电火花计时器在10ms时与交流电源的周期分频关系为1：2，50ms时与交流电源的周期分频产系为2.5：1；
4.高压放电能击穿10mm空气（气压0.1MP）间隙；
5.多频率电火花计时器应有粗细两种以上点迹，细点迹的点迹直径应不大于0.8mm；
6.高压脉冲平均电流多频率电火花计时器：打点周期10ms时，细点迹不大于0.3m，粗点迹不大于0.6m；
7.多频率电火花计时器宜有同步释放功能装置；
8.实验效果使用本产品做自由落体运动测定重力加速度g，实验测量值g与当地重力加速度的相对误差不大于3%；
9.配套件的要求重锤质量不小于300g，下端有橡胶套，并要求纸带装夹方便、牢固。弓形固定夹夹持厚度不小于50mm，夹持牢固。</t>
  </si>
  <si>
    <t>电磁打点计时器</t>
  </si>
  <si>
    <t>1.工作电源：交流电9V，50Hz；；
2.打点周期0.02秒，周期相对误差≤1%；
3.纸带为标准电报纸带，宽度为17.5mm；
4.纸带移动速度约为3m/s时，点子长度不大于1.2mm，不小于0.3mm；
5.打点器正常工作时，受到的阻力不大于2.94×10-2N；
6.使用新复写纸时，不出现漏点。</t>
  </si>
  <si>
    <t>演示斜面小车</t>
  </si>
  <si>
    <t>演示用，仪器由斜面板、底板、小车、摩擦块、砝码桶、支撑杆、角度指示器、滑轮及支架等组成；
1.斜面板采用木材，经脱脂干燥处理加工，全长1200mm；
2.底板采用木材，经脱脂干燥处理加工，全长800mm；
3.斜面板与底板采用绞链连接，用支撑杆来调整斜面板的角度。</t>
  </si>
  <si>
    <t>演示轨道小车</t>
  </si>
  <si>
    <t>产品由轨道、小车、固定架、释放装置、砝码桶、滑轮等组成；
1.轨道为铝型材，表面化学抛光处理，长1200mm，轨道两内尺寸：52mm；
2.小车车体为塑料，总质量为200g±6g；
3.砝码桶为塑料，质量为5g±1g；
4.滑轮为塑料，外径28mm。</t>
  </si>
  <si>
    <t>斜面小车</t>
  </si>
  <si>
    <t>1.包括斜面、小车、摩擦块、支撑杆、砝码桶和摩擦材料等，与教学支架配套使用；
2.斜面板≥915mm×100mm×20mm，一端应有滑轮、缓冲或捕获小车的装置；斜面板工作面平面度误差应小于2mm；附摩擦材料丁腈橡胶、砂纸、棉布等，有摩擦材料的固定夹。</t>
  </si>
  <si>
    <t>轨道小车</t>
  </si>
  <si>
    <t>1.学生轨道小车由轨道、一辆小车及必要的专用配件组成，车拖纸带式；
2.学生用轨道小车轨道的有效运动长度应不小于600mm；轨道轨面的直线度误差不大于有效长度的0.03%，与小车轮缘接触的轨道内侧面直线度误差不大于有效长度的0.05%。轨道的附属装置应有调节轨道倾斜度的装置。轨道始端应有固定及释放小车的装置，终端有捕捉运动小车的装置。拖动纸带打点式轨道小车的轨道始端应有固定计时器的平台；安装计时器后，记录纸带应能平行轨道运动；
3.小车的质量应为200g+n50g（n=0、1、2……），误差不大于小车质量的2%。小车上应有放置重物的定位装置。在倾斜度1：50的轨道上小车应能从静止开始运动；
4.专用配件中用作产生拉力的砝码质量误差不大于标称值的1%；
5.实验效果，在不同作用力与不同质量条件下，用打点计时法测出的加速度（供电火花计时器的220V交流电源，其频率应为50Hz±0.5Hz）与理论计算出的加速度相比较，其相对误差应不大于8%。还能进行以下定性演示实验：（1）滑动摩擦与滚动摩擦；（2）物体的惯性；（3）弹性碰撞；（4）非弹性碰撞。</t>
  </si>
  <si>
    <t>1.学生轨道小车由轨道、一辆小车及必要的专用配件组成，轨道打点式；
2.学生用轨道小车轨道的有效运动长度应不小于600mm；轨道轨面的直线度误差不大于有效长度的0.03%，与小车轮缘接触的轨道内侧面直线度误差不大于有效长度的0.05%。轨道的附属装置应有调节轨道倾斜度的装置。轨道始端应有固定及释放小车的装置，终端有捕捉运动小车的装置。固定纸带打点式轨道小车轨道上高压脉冲输入端子孔径应为4mm；
3.小车的质量应为200g+n50g（n=0、1、2……），误差不大于小车质量的2%。小车上应有放置重物的定位装置。在倾斜度1：50的轨道上小车应能从静止开始运动；
4.专用配件中用作产生拉力的砝码质量误差不大于标称值的1%。固定纸带打点式轨道小车应配有备用条形墨粉纸，数量不少于30条；
5.固定纸带打点式轨道小车高压脉冲输入端子及电路部位，应有“当心触电”的警告标志；
7.实验效果，在不同作用力与不同质量条件下，用打点计时法测出的加速度（供电火花计时器的220V交流电源，其频率应为50Hz±0.5Hz）与理论计算出的加速度相比较，其相对误差应不大于8%。还能进行以下定性演示实验：）滑动摩擦与滚动摩擦；b）物体的惯性；）弹性碰撞；d）非弹性碰撞。</t>
  </si>
  <si>
    <t>坐标纸</t>
  </si>
  <si>
    <t>1.1m大格，1mm小格；
2.规格A4。</t>
  </si>
  <si>
    <t>直尺</t>
  </si>
  <si>
    <t>1.有机塑料；
2.标称长度1000mm，分度值1mm；全长≤±1.5mm，厘米分度≤±0.6mm，毫米分度≤±0.3mm；
3.尺面平面度允差≤3.0mm，尺边面垂直度允差≤0.5mm。</t>
  </si>
  <si>
    <t>金属直尺（钢直尺）</t>
  </si>
  <si>
    <t>1.钢直尺标称长度为600mm±0.2mm、分度值1mm；
2.金属直尺上不应有影响使用性能的碰伤、划痕、断线和漆层脱落等缺陷；
3.金属直尺应选择1r18Ni9、1r13或其他类似性能的不锈纲材料制造，硬度不应小于342HV；
4.金属直尺上每10mm应有1个标尺标数，其标尽间隔为1mm；
5.金属直尺上的标尺标记应清晰，标尺标记的宽度应在0.10mm至0.25mm之间，标尺标记间的最大宽度差不应大于0.04mm；
6.金属直尺上的1mm、5mm和10mm的标尽标记应分别用能够区分的短、长和最长的三种长度刻线来标记；
7.其它应符合GB/T9056《钢直尺》标准的要求。</t>
  </si>
  <si>
    <t>1.钢直尺标称长度为300mm±0.15mm、分度值1mm；
2.金属直尺上不应有影响使用性能的碰伤、划痕、断线和漆层脱落等缺陷；
3.金属直尺应选择1r18Ni9、1r13或其他类似性能的不锈纲材料制造，硬度不应小于342HV</t>
  </si>
  <si>
    <t>钢卷尺</t>
  </si>
  <si>
    <t>1.由尺带、尺盒组成；量程为0mm～5000mm；
2.最小刻度值为1mm，每厘米处的刻线是毫米刻线长的2倍并标有相应数字；刻线均匀、清晰；
3.1m长示值允差≤±0.8mm，0.001m长示值允差≤±0.3nm；
4.尺带由不锈钢制成，弹性适宜，进出灵活，有止动装置；尺盒可为金属或塑料制成；
5.符合QB/T2443-1999《钢卷尺》。</t>
  </si>
  <si>
    <t>数显游标卡尺</t>
  </si>
  <si>
    <t>1.规格：150mm，0.01mm；
2.具有测量内径、外径、深度、台阶四种功能；
3.采用不锈钢或优质碳素钢材料；
4.产品符合GB/T21389标准，数字直读，清晰方便，具有公英制快速转换、任意位置置零等功能，主尺、尺框整体热处理，测量面淬硬。</t>
  </si>
  <si>
    <t>游标卡尺</t>
  </si>
  <si>
    <t>1.产品为有效量程不小于150mm、测量精度0.02mm的普通游标卡尺；
2.具有内测、外测、深度等测量功能；采用不锈钢材料制造，表面抛光处理；
3.刻度清晰，无断线、缺划。</t>
  </si>
  <si>
    <t>1.产品为有效量程不小于150mm、测量精度0.05mm的普通游标卡尺；
2.具有内测、外测、深度等测量功能；采用不锈钢材料制造，表面抛光处理；
3.刻度清晰，无断线、缺划。</t>
  </si>
  <si>
    <t>1.产品为有效量程不小于150mm、测量精度0.1mm的普通游标卡尺；
2.具有内测、外测、深度等测量功能；采用不锈钢材料制造，表面抛光处理；
3.刻度清晰，无断线、缺划。</t>
  </si>
  <si>
    <t>演示外径千分尺（演示螺旋测微器）</t>
  </si>
  <si>
    <t>1.木质或铝合金材质，刻度清晰，刻度放大比例1:20；
2.锁紧装置能有效锁紧测微装置。</t>
  </si>
  <si>
    <t>数显外径千分尺（数显螺旋测微器）</t>
  </si>
  <si>
    <t>测量范围0mm～25mm，分辨力0.001mm</t>
  </si>
  <si>
    <t>外径千分尺（螺旋测微器）</t>
  </si>
  <si>
    <t>测量范围≥0mm～25mm，分度值≥0.01mm。螺杆和螺母全量程范围内充分啮合，配合良好， 无明显卡滞和轴向窜动，螺杆与轴套配合良好无明显径向摆动，锁紧装置能有效锁紧测微装置</t>
  </si>
  <si>
    <t>激光测距仪</t>
  </si>
  <si>
    <t>最大测程≥50m，最小测程≥0.2m，准测率应不低于 95%</t>
  </si>
  <si>
    <t>金属钩码</t>
  </si>
  <si>
    <t>1.规格50g×4，200g×2，下卧沟，上下沟面垂直；
2.钩码底呈半球形，下钩位于底槽内，上下钩方向垂直，材料用钢材制成，外表镀铬，镀层不得有脱落，不均现象；
3.采用纯度99.6%、粒度≥80＃的铁基粉或其它钢材；
4.钩码经2000次冲击后不得有裂痕和明显变形；
5.钩上、下勾的连线应通过钩码主体的轴线；钩码表面应有防腐镀层。</t>
  </si>
  <si>
    <t>1.2g×3，5g×2，10g×2，20g×2，50g×2，100g×2，200g×2，5g×1金属槽码盘和10g×1金属槽码盘；
2.镀层完好，避免与酸碱接触。</t>
  </si>
  <si>
    <t>金属槽码</t>
  </si>
  <si>
    <t>1.2g×4，5g×4，10g×4，20g×4，50g×4，100g×2，200g×1；
2.5g×1金属槽码盘和10g×1金属槽码盘；
3.镀层完好，避免与酸碱接触。</t>
  </si>
  <si>
    <t>运动频闪观测仪</t>
  </si>
  <si>
    <t>频闪光源25Hz、50Hz，可实时观测运动物体图像。</t>
  </si>
  <si>
    <t>直角坐标书写板</t>
  </si>
  <si>
    <t>1.做背景板用,印有方格；
2.尺寸800mm×600mm,分格50mm×50mm。</t>
  </si>
  <si>
    <t>直联泵</t>
  </si>
  <si>
    <t>1.采用旋片式油封单级泵；抽气速率：3.6m3/h；
2.极限压力≤10P；
3.电机功率：120W；
4.加油量250ml。</t>
  </si>
  <si>
    <t>两用气筒</t>
  </si>
  <si>
    <t>1.供中学物理实验中作抽气、打气使用；
2.极限抽气压力≤6.7×103P（50mmHg）；
3.最低打气压力≥2.9×105P；
3.当产品抽气压力达到6.7×103P时，放置30秒钟，其漏气引起的压力变化应小于2.6×102P；
4.当产品打气压力达到2.9×105P时，放置30秒钟，其漏气引起的压力变化应小于9.8×102P；
5.活塞应紧固、牢靠，在使用中不得产生松动现象；
6.活塞碗要求材质挺实，碗外表面较柔软，耐磨密封性良好。</t>
  </si>
  <si>
    <t>毛钱管（牛顿管）</t>
  </si>
  <si>
    <t>1.仪器要求带释放装置，由蝶阀、下堵头、直管、金属片、羽毛片、上堵头、磁铁等组成；
2.直管要求（1）管外径：50±2mm；管长不小于900mm。（2）直线度误差：±2mm。（3）管壁应清洁透明，观察面不允许有气泡、划痕、裂痕及溶迹、波纹、杂质。（4）采用玻璃材质的直管，应消除内应力；
3.蝶阀开闭松紧适度，抽气嘴喉部直径约为8mm；
4.管内经受0.05MP空气压强实验无漏气；
5.管外经受0.15MP水压试验，管壁无破裂，气密性能完好；
6.金属片和羽毛片要求（1）管内应有金属片和羽毛片各一件，其形状、大小、色泽，在距本仪器5m处观察，能清晰辨别。（2）金属片和羽毛片能被管外磁钢吸附，当撤消磁力能下落，撞击管壁无损伤。</t>
  </si>
  <si>
    <t>自由落体实验仪</t>
  </si>
  <si>
    <t>1.仪器总高：≥1.2m；
2.电磁铁电源：D6V；
3.钢球直径：16~20mm；
4.实验相对误差：≤2%；
5.双光电门在仪器上可上下自由移动。</t>
  </si>
  <si>
    <t>双锥体上滚演示器</t>
  </si>
  <si>
    <t>含双椎体、圆柱体、支架等</t>
  </si>
  <si>
    <t>双轨竞速演示器</t>
  </si>
  <si>
    <t>两球同时出发； 一根轨道匀速或匀加速运动，另一根轨道包含加速和减速运动，终点位置相同</t>
  </si>
  <si>
    <t>重心和稳度演示仪</t>
  </si>
  <si>
    <t>仪器由实验板、重垂、支柱（附顶针）、底座组成。实验板有圆形、半圆形、正方形、长方形、三角形、梯形、多边形板七种形状各一块。板的边角上开有小孔，板的重心处装有轴承。透明亚克力盒包装，盒子尺寸约：123*123*50mm</t>
  </si>
  <si>
    <t>薄板重心测定演示器</t>
  </si>
  <si>
    <t>含有形状不规则的塑料板、塑料板为透明材料，重锤线等</t>
  </si>
  <si>
    <t>微小形变演示器</t>
  </si>
  <si>
    <t>利用光杠杆原理，激光光源</t>
  </si>
  <si>
    <t>螺旋弹簧组</t>
  </si>
  <si>
    <t>1.由拉力极限分别为0.5N，1N，2N，3N，5N的5种弹簧构成；
2.各弹簧带长50mm挂钩（有指针），两端应为圆拉环；
3.用来探究胡克定律。</t>
  </si>
  <si>
    <t>组</t>
  </si>
  <si>
    <t>摩擦力演示器</t>
  </si>
  <si>
    <t>1.电动式摩擦力演示实验装置，主体采用全金属结构外壳，底座四个橡皮垫呈四边形分布；
2.滚筒转动带动橡皮带运动，通过橡皮带上物体的相对运动结合仪器配备的演示测力计测量物理的最大静摩擦力，演示测力计采用塑料材质，与铁质金属底座及支架呈一体式连接；
3.额定电压：交流220V；频率：50Hz；电机功率：50W；电机可调速；绝缘电阻大于20MΩ。</t>
  </si>
  <si>
    <t>力的合成与分解演示器</t>
  </si>
  <si>
    <t>1.仪器由分度坐标盘、汇力环、引力器、滑轮、夹具、测力计、主杆、底座等组成；
2.力系构成范围①分力间可调角30°～180°；②合力可调角60°；③最大合力580gf。</t>
  </si>
  <si>
    <t>演示定滑轮</t>
  </si>
  <si>
    <t>滑轮转盘尺寸不小于 50 mm</t>
  </si>
  <si>
    <t>演示数字测力计</t>
  </si>
  <si>
    <t>1．量程20N，分辨率0．001N；
2．误差≤0．2%，采样率80次/秒；
3．有调零、内置校准、记忆(能显示稳定值)功能；
4．数字尺寸≥2．5cm×4cm。</t>
  </si>
  <si>
    <t>学生数字测力计</t>
  </si>
  <si>
    <t>1.测量范围0N-2N,分辨力0.001N采样频率不低于100次/秒；
2.有调零,校准,记忆(能显示稳定值)功能,能调拉力,压力。</t>
  </si>
  <si>
    <t>测量范围0≥〜20≥,分辨力0.01N,采样频率不低于100次/秒,有调零、校准、记忆（能显示稳定值）功能,能测拉力、压力</t>
  </si>
  <si>
    <t>条形盒测力计</t>
  </si>
  <si>
    <t>1.测量范围0N〜1N，分度值0.01N；
2.示值误差≤1/2分度，升降示差≤1/2分度，重复性偏差≤1/4分度。</t>
  </si>
  <si>
    <t>1.测量范围0N〜2.5N，分度值0.05N；
2.示值误差≤1/4分度，升降示差≤1/2分度，重复性偏差≤1/4分度。</t>
  </si>
  <si>
    <t>1.测量范围0N〜5N，分度值0.1N；
2.示值误差≤1/4分度，升降示差≤1/2分度，重复性偏差≤1/4分度。</t>
  </si>
  <si>
    <t>1.测量范围0N〜10N，分度值0.2N；
2.示值误差≤1/4分度，升降示差≤1/2分度，重复性偏差≤1/4分度。</t>
  </si>
  <si>
    <t>双向测力计</t>
  </si>
  <si>
    <t>1.产品主要由具有测量性能的耐疲劳弹簧、指针、调节器、分度板等组成；
2.使用时指针在所测力的方向上（无负荷时）必要时对准零位；
3.不在零位时，只要旋动两端的调节器，可使指针移向零位；
4.将测力计固定在支架上或其他能固定的位置上，便可测量拉力或秤物等实验。</t>
  </si>
  <si>
    <t>拉压测力计</t>
  </si>
  <si>
    <t>1.由弹簧、指针、调节器、小勺、承压台和刻度板组成；
2.最大试验负荷10N，负荷分度值0.2N；
3.执行JY0127标准。</t>
  </si>
  <si>
    <t>力的平行四边形定则演示仪</t>
  </si>
  <si>
    <t>1.含螺旋弹簧、橡皮筋、白纸（26m×36.8m）、图钉（不少于4个）、大头针（不少于4个）、长方形有机板（长×宽：400mm×350mm）等；
2.磁吸式。</t>
  </si>
  <si>
    <t>圆规</t>
  </si>
  <si>
    <t>1.透明塑料制；
2.量角器底部全长约19.5m。</t>
  </si>
  <si>
    <t>三角尺</t>
  </si>
  <si>
    <t>1.60°、45°尺各一，60°尺的长直角边与45°尺的斜边长度相等且不小于450mm；
2.用木制材料或塑料制成；直尺漆层均匀、整洁，表面无伤痕、无毛刺；经干燥处理，无节疤、无裂纹、无变形；
3.尺的斜边长度相等且不小于450mm，尺宽≥25mm；尺面两侧均有刻度，是测量面；尺面最小刻度1mm、刻线长度较短，每10mm一小格、刻线长度中等，每100mm一大格、刻线长度较长；
4.尺面刻线均匀清晰，垂直尺边、无断线；
5.尺面平整挺直，平面度≤3mm，尺边直线度≤2mm；
6.500mm全长示值允差≤±1.5mm；
7.0.01m示值允差≤±0.5mm；
8.结构及外观的一般要求应分别符合JY0001第4、5、6、7章的有关要求。</t>
  </si>
  <si>
    <t>量角器（圆等分器）</t>
  </si>
  <si>
    <t>1．用ABS工程塑料制作（或木质），圆弧标有以度为单位的角度刻度，直边有以cm为单位的长度刻度；
2．外形尺寸：450mm～600mm，产品带把手；
3．刻线和数字排列整齐端正，刻线粗细均匀，线宽为1mm；
4．角度误差不超过1°，长度误差不超过2mm，平面度误差不超过2mm。</t>
  </si>
  <si>
    <t>支杆定滑轮</t>
  </si>
  <si>
    <t>1.产品主要由单滑轮三套、桌边夹三套、支杆三根、铁环一个、尼龙线等组成；
2.产品的支架高度可任意调节；
3.主要技术参数：滑轮直径；Φ40×7.5mm；支杆高度可调范围：≥90mm；桌边夹锁紧厚度：≥40mm；尼龙线长度：≥1000mm。</t>
  </si>
  <si>
    <t>伽利略理想斜面演示器</t>
  </si>
  <si>
    <t>1.外形尺寸：1260*72*285mm；
2.技术指标：材料采用优质钢板喷塑成型两端附有刻度尺、一次成型塑钢标尺一端可连续调节轨道；
3.轨道采用可弯曲的软性材料，轨道下行段固定，上行段的倾角可调节；两段轨道以圆弧过渡，过渡圆弧应光滑；运动物体为钢球。</t>
  </si>
  <si>
    <t>牛顿第二定律演示仪</t>
  </si>
  <si>
    <t>产品为二层结构轨道形式；
1.由轨道、小车两辆、刹车装置、滑轮、塑料小桶2个等组成；
2.轨道为铝型材，表面化学抛光处理，长900mm和850mm，轨道两内尺寸：49mm，并装有调平装置；
3.小车车体为塑料，总质量为200g±6g；
4.砝码桶为塑料，质量为5g±1g；滑轮为塑料，外径28mm。</t>
  </si>
  <si>
    <t>物理天平</t>
  </si>
  <si>
    <t>1.最大称量500g，分度值50mg；
2.制动机构的支承螺钉、托架，应能保证升降平稳，以保持横梁的再现性；天平开启或停动后，吊耳悬挂系统不得倾斜、晃动；梁体不得有扭动，指针不得有前后跳针和带针现象；
3.横梁应具有足够的刚性和硬度，表面应进行防腐蚀处理，但不允许涂调和漆；
4.底座由金属制成应具有足够的强度和稳度；底座、横梁、吊耳、挂篮、秤盘都应打印仪器编号和左1右2的标记；
5.安装在指针上的重心钝，其调节幅度应在距针尖1／2～4／5指针全长范围内；
6.天平的秤盘直径不小于90mm，盘梁有效高度不低150mm；
7.克组砝码用铜合金或碳素钢制造，具有可卸提扭和调整质量腹腔的园柱体，其调节物质量，50g以上的不大于砝码标称质量的1／20；20g以下的不大于砝码标称质量的1／15；其外露表面必须有镀铬层，镀层表面不得有明显的疤痕、毛刺、划伤等缺陷；
8.毫克组砝码用铝制成，其形状为带90°折角的矩形片状，折角高度不小于1.5mm；砝码需进行防腐蚀处理，表面应平整，不得有明显的毛刺、疤痕，所有砝码均有质量标记。</t>
  </si>
  <si>
    <t>学生天平</t>
  </si>
  <si>
    <t>1.最大称量200g，感量20mg，附有4等精度砝码；不等臂偏差3分度，示值变动性误差1分度，游码质量误差1分度；
2.制动机构的支承螺钉、托架，应能保证升降平稳，以保持横梁的再现性；天平开启或停动后，吊耳悬挂系统不得倾斜、晃动；梁体不得有扭动，指针不得有前后跳针和带针现象；
3.横梁应具有足够的刚性和硬度，表面应进行防腐蚀处理，但不允许涂调和漆；
4.底座由金属制成应具有足够的强度和稳度；底座、横梁、吊耳、挂篮、秤盘都应打印仪器编号和左1右2的标记；
5.安装在指针上的重心钝，其调节幅度应在距针尖1／2～4／5指针全长范围内；
6.天平的秤盘直径不小于90mm，盘梁有效高度不低150mm；
7.克组砝码用铜合金或碳素钢制造，具有可卸提扭和调整质量腹腔的园柱体，其调节物质量，50g以上的不大于砝码标称质量的1／20；20g以下的不大于砝码标称质量的1／15；其外露表面必狈有镀铬层，镀层表面不得有明显的疤痕、毛刺、划伤等缺陷；
8.毫克组砝码用铝制成，其形状为带90°折角的矩形片状，折角高度不小于1.5mm；砝码需进行防腐蚀处理，表面应平整，不得有明显的毛刺、疤痕，所有砝码均有质量标记。</t>
  </si>
  <si>
    <t>架盘天平（托盘天平）</t>
  </si>
  <si>
    <t>1.最大称量500g，分度值0.5g，标尺称量0～5g；
2.秤量允许误差为±0.5分度值；
3.砝码组合的总质量（包括标尺计量值）应不小于天平的最大秤量，所有砝码均有质量标记；
4.冲压件及铸件表面应光洁平整，不应有毛刺、锋棱、裂纹和显见砂眼；
5.电镀件的镀层应色泽均匀，不应有露底和显见的麻点、水迹、擦伤等缺陷；
6.油漆件表面应平整光滑，色泽均匀，不应有露底、起泡、挂漆、擦伤等缺陷；
7.游码尺刻线、指示盘刻线应清晰、均匀；
8.游码尺不应有弯曲变形，指示值不应有翘曲及倾斜，指针不能有弯曲或断残；
9.架盘天平的两个托盘应干净、完整；
10.架盘天平支架不应有弯曲变形，其它部分不能有影响功能外观缺陷；
11.游码沿游码尺身移动顺畅，不应有卡住或过于松动现象；
12.微调旋钮能顺畅进退，并能对天平左右两盘平衡起到调节作用；
13.架盘天平支架左右摆动灵活；
14.偏载准确度要求：示值误差应界于±d之间（d为最小分度值）；校验方法：调整架盘天平平衡后，在天平右盘中央放置一个100g标准砝码，在天平左盘放一个100g标准砝码于不同的四个偏心位置，若天平能重新平衡，观察游码的位置，游码所示量值偏载误差值；若游码处于零刻度线位置，天平仍不能重新平衡，观察指针偏移指示盘的位置，指针偏移所指示的量值为偏载误差值。</t>
  </si>
  <si>
    <t>电子天平</t>
  </si>
  <si>
    <t>1.量程100g，感量0.001g，数字显示6位；
2.以电子元件:称重传感器，放大电路，D转换电路，单片机电路，显示电路，键盘电路，通讯接口电路，稳压电源电路等电路组成；
3.功能：液晶显示，自动零位跟踪可调，自动故障诊断，自动校准，全量程范围去皮，过载保护等。</t>
  </si>
  <si>
    <t>1.量程200g，感量0.01g；
2.以电子元件：称重传感器，放大电路，D转换电路，单片机电路，显示电路，键盘电路，通讯接口电路，稳压电源电路等电路组成；
3.功能：液晶显示，自动零位跟踪可调，自动故障诊断，自动校准，全量程范围去皮，过载保护等。</t>
  </si>
  <si>
    <t>1.量程1000g，感量0.1g；
2.以电子元件：称重传感器，放大电路，D转换电路，单片机电路，显示电路，键盘电路，通讯接口电路，稳压电源电路等电路组成；
3.功能：液晶显示，自动零位跟踪可调，自动故障诊断，自动校准，全量程范围去皮，过载保护等。</t>
  </si>
  <si>
    <t>电子台秤</t>
  </si>
  <si>
    <t>测量范围 20 g～5 kg，分度值 1 g</t>
  </si>
  <si>
    <t>体重秤</t>
  </si>
  <si>
    <t>1.最大称重：120千克，最小分度值：0.5千克，量度范围：70~190m，最小分度值：0.5m，误差：±0.5kg；
2.伸缩杆为钢管，表面镀铬，刻字清楚、伸缩自如，测量身高准确；
3.计重指针指示准确，刻度读数清晰。</t>
  </si>
  <si>
    <t>重锤</t>
  </si>
  <si>
    <t>1.300g、600g各一；
2.电镀良好。</t>
  </si>
  <si>
    <t>超重失重演示器</t>
  </si>
  <si>
    <t>1．A型记忆指针式，用于演示物理学中的超重、失重现象；
2．台秤加装定向片与记忆指针。重物对平台的压力大小可以通过指针的偏转来显示，通过定向旋钮，记忆指针分别可以“定格”压力在变化过程中的最大和最小值。</t>
  </si>
  <si>
    <t>1．B型，仪器主要由可升降的指针式圆盘测力计，槽码和装有钢丝、导轨、定滑轮、传动索、砝码吊带、桌夹、支架等构成；
2．移动距离不小于1．5m，超重、失重加速度可调，灵敏测力计示数可见；
3．指针式圆盘测力计有红色主指针、红色游标、蓝色游针，游针用以指示测力计下方的槽码，在地球引力范围内变速升降中，对测力计作用力变化的读数，游标指示槽码静止时重力，测力计上端有调零装置，刻度盘也可拨转；
4．基本参数：测力计极限为2N；最小分度为0．02N；测力误差不大于0．02N；槽码为3×50g；测力计自重约：0．35kg。</t>
  </si>
  <si>
    <t>滚摆</t>
  </si>
  <si>
    <t>1.组成：包括摆体（摆轮和摆轴）、悬线和支架等；
2.摆轮采用金属材质，直径125mm；摆轴采用钢材制作，直径9.5mm，长145mm；支架高400mm，横梁长220mm；摆体质量为0.6kg～0.8kg；
3.摆体前10次的回升累计递减量应≤65mm；
4.摆体、支柱与横梁表面镀铬，底座采用铸铁，结构稳固，表面涂漆；
5.符合JY/T0392标准要求。</t>
  </si>
  <si>
    <t>气垫导轨</t>
  </si>
  <si>
    <t>1、产品由轨道、附件盒、调平装置、滑块、接气口等组成，轨道表面氧化处理，出气孔分布均匀
2、导轨长度1200mm；
3、导轨进气口的外径：φ30mm；
4、滑块长度121mm，质量约155g</t>
  </si>
  <si>
    <t>小型气源</t>
  </si>
  <si>
    <t>1、产品由气泵和气管组成
2、气泵外箱为塑料制                      3、软管直径32/36mm；产品尺寸φ225*260 mm</t>
  </si>
  <si>
    <t>数字计时器</t>
  </si>
  <si>
    <t>存储型，四位及以上，数据存贮，显示：10个挡光间隔时间、10周振动、N次振动时间总和、加速度计时三个时间、自由落体时间不少于二个，二路光电门分别计二个挡光时间（对碰、追碰），有光电门接口和电磁铁接口，统一接口。显示对应间隔时间的平均速度、加速度、碰撞计时四个平均速；电磁铁可调释放延时补偿</t>
  </si>
  <si>
    <t>曲线运动速度方向实验器</t>
  </si>
  <si>
    <t>由可拼接的S 形铝合金轨道、钢球、钢 球释放装置等组成。小钢球能够在轨道 内自由滚动。小钢球表面粘上印泥后， 能够以一定的初速度从同一入口滚入轨 道，滚出轨道时的速度方向（沿轨道该 点切线）即为此时瞬时速度的方向，在 加、减轨道时，小球滚出的速度方向不 同。钢球在滚出轨道时会在白纸上留下 一条运动的痕迹，记录钢球在离开轨道 时的速度方向</t>
  </si>
  <si>
    <t>曲线运动条件实验器</t>
  </si>
  <si>
    <t>由倾角可调的轨道（斜面倾角30 °左右， 轨道长 200 mm）、小钢球、磁体、小球 释放装置等组成。小钢球能够在轨道内  自由滚动。将轨道放在水平面上并调好  倾角后，能够保证小球从轨道顶端释放  后，在水平面内做同一直线运动。用磁  体在水平面内对运动的小球施加力，使  小球运动方向改变</t>
  </si>
  <si>
    <t>运动合成分解演示器</t>
  </si>
  <si>
    <t>1.可做匀速-匀速、匀速-匀加速运动合成，供高中物理用于演示运动的合成及分解过程的实验；
2.产品由底座、面板、小车、画板、画笔、X向传动装置、Y向传动装置、控制系统部分、电源接线等组成；
3.底座及面板采用厚度1mm的钢板制作，面板尺寸为400×315mm，底座尺寸为400×120×14mm；小车尺寸约80×50×45mm，车轮采用金属材料制作；画板尺寸为245×185mm；笔尖与画板的间距可通过调节螺母调节；X向传动装置及Y向传动装置均采用小电机带动皮带轮传动。大皮带轮采用工程塑料制作，尺寸为Φ39.5×5mm，小皮带轮采用铜棒制作，直径为Φ8mm，皮带采用Φ40mm的橡胶皮带；控制系统部分包括：X向换向开关、Y向换向开关、Y向调速旋钮、X向运动按键、Y向运动按键、合运动操作键等。仪器使用电源电压：D6～8V。</t>
  </si>
  <si>
    <t>二维空间-时间描迹仪</t>
  </si>
  <si>
    <t>仪器由塑料外壳.导电玻璃.抛体.电磁铁等组成；
1.外形尺寸：35*12*43mm导电玻璃尺寸：255*375mm；
2.工作电压：220±10%50Hz；
3.技术条件：
（1）悬浮式同步计时打点描迹；
（2）打点周期：T1=0.04ST2=0.02ST3=0.01S相对误差不大于1%；
（3）同步释放按键；
（4）描迹电流可调。</t>
  </si>
  <si>
    <t>平抛竖落仪</t>
  </si>
  <si>
    <t>1.用于高中物理教学中有关平抛物体和自由落体同时落地的演示实验；
2.结构：由主体、释球板、撞球器、两只球组成。</t>
  </si>
  <si>
    <t>平抛和碰撞实验器</t>
  </si>
  <si>
    <t>1.采用两个大小不同、质量不相等的小球；增设了一描迹器；采用电磁铁控制钢球的释放。
2.由电磁铁、平抛轨边、定位板、钢球、胶球、小支柱、Ｘ标尺、定位螺栓、描迹器、Ｙ标尺、吊锤、底座、调平螺栓、接球槽、纸夹、平板组成，电磁铁安装在平抛轨道的顶端并可在一定范围内移动，钢球的半径为胶球半径的１／２，描迹器与Ｘ标尺固定为一整体并在定位螺栓的控制下可在Ｙ标尺上移动。</t>
  </si>
  <si>
    <t>平抛运动演示仪</t>
  </si>
  <si>
    <t>1.能准确地描绘出平抛物体运动的轨迹，测算出平抛物体的初速度；
2.由平抛导轨、接球槽、调平螺栓、抛球开关、钢球、纸夹、屏板及底板等组成。</t>
  </si>
  <si>
    <t>天文望远镜</t>
  </si>
  <si>
    <t>口径 80mm～150mm；宜配寻星镜、转角镜、短不同焦距的目镜 3 个~4 个；带有极轴镜和电动跟踪设备</t>
  </si>
  <si>
    <t>手摇离心转台</t>
  </si>
  <si>
    <t>由机座、主动轮（带手柄）、从动轮、支杆等组成；从动轮与主动轮的转速比不低于6的整数倍，支杆直径10mm，全长140mm，支杆装配中心与从动轮轴的距离为140mm±1mm；从动轮轴孔上段为圆柱孔，下段为圆锥孔，锥度为1:20，大端直径10mm，上偏差允许＋0.15mm；深度不小于45mm</t>
  </si>
  <si>
    <t>电动离心转台</t>
  </si>
  <si>
    <t>180r/min～720r/min转速连续可调；支杆直径10mm，全长140mm，支杆装配中心与从动轮轴的距离为140mm±1mm；从动轮轴孔上段为圆柱孔，下段为圆锥孔，锥度为1:20，大端直径10mm，上偏差允许＋0.15mm；深度不小于45mm</t>
  </si>
  <si>
    <t>离心轨道</t>
  </si>
  <si>
    <t>由底板、环形轨道、钢球、塑料球和接球装置等组成。环形轨道有供球出、入的2个斜坡，长坡顶部有球座，短坡顶部有接球装置。环形轨道环内径≥140mm，短坡高≥120mm，长坡高/圆环半径倍数不大于4。钢球和塑料球直径Φ25mm。球自长坡顶部滚下，应能连续（在轨道顶部不脱离与轨道的接触）沿轨道滚动一周，并在短坡顶部进入接球装置</t>
  </si>
  <si>
    <t>水流星</t>
  </si>
  <si>
    <t>在绳子的一端栓一个小沙袋（或其他小物体），另一端握在手里。将手举过头顶，使沙袋在水平面内做圆周运动。沙袋所受向心力近似等于手通过绳对沙袋的拉力。换用不同质量沙袋，并改变绳长以及沙袋转动速度，定性感受影响向心力变化的因素</t>
  </si>
  <si>
    <t>向心力实验器</t>
  </si>
  <si>
    <t>1．由机座、传动轮、变速盘、悬臂、弹簧、标尺及横臂等部件组成，通过“转速比”、“向心力比”、“质量比”及“半径比”等演示实验可直接归纳出向心力公式；
2．主、从动盘的转动角速度比为1：1、1：2、1：3，误差不大于0．5%；
3．横臂做圆周运动时，在一定转速范围内，未放球时示力机构自身在标尺上不应有明显的向心力显示；
4．在摇柄转速为1～2转／秒的条件下，向心力显示误差应不大于8%；
5．在规定的条件下，整机不得有明显的晃动；
6．应保证球在作圆周运动中突然停止运动时不会飞出；
7．仪器在完整包装状态经运输实验后外包装无明显损坏，并能正常工作。</t>
  </si>
  <si>
    <t>碰撞实验器</t>
  </si>
  <si>
    <t>1.产品组成：底座，配件：铜质重锤、金属球、塑料球、玻璃球各1只；
2.产品用途：高中物理教学中验证动量守恒定律，学生分组器材。</t>
  </si>
  <si>
    <t>冲击摆实验器</t>
  </si>
  <si>
    <t>1.J2136型，供中学物理教学中学生分组进行“测定弹丸速度”的实验用，并可作平抛运动实验；
2.由平衡锤、压片、摆线调节器、指针、摆线、刻度板、摆块、入弹孔、弹丸、枪筒、枪栓、调平器、板机、底板、通棒组成。</t>
  </si>
  <si>
    <t>动量守恒小车</t>
  </si>
  <si>
    <t>1.包含轴承、实心摆球、小车等；
2.小车底部有4个可动轮，摆球的直径≥5m。</t>
  </si>
  <si>
    <t>动量传递演示器（碰撞球）</t>
  </si>
  <si>
    <t>1.球直径20mm左右，5球，供演示物体相互作用时动量的传递；
2.由铁管制成的长方形架子、调节器及五个质量和大小都相同的钢球组成。各个球都有径向小孔，以便用线悬挂起来；
3.线质：精制鱼线；金属球：一级电镀实心金属球。</t>
  </si>
  <si>
    <t>反冲运动演示器</t>
  </si>
  <si>
    <t>产品由车体、酒精槽、钢管及橡皮塞构成。
1.车体为金属制，表面烤漆处理。
2.酒精槽为铝制
3.钢管表面电镀处理。</t>
  </si>
  <si>
    <t>反冲运动小车</t>
  </si>
  <si>
    <t>内燃式，酒精蒸汽燃烧的直线式反冲运动演示器</t>
  </si>
  <si>
    <t>弹簧振子</t>
  </si>
  <si>
    <t>1.气垫式弹簧振子配合小型气源或皮唧使用。工作压强大于98P，滑行器浮起高度大于0.1mm；
2.主要由底座、导轨、滑块、配重块、振动弹簧、刻度标尺、进气管等组成。
3.用来研究简谐运动及其规律。</t>
  </si>
  <si>
    <t>砂摆</t>
  </si>
  <si>
    <t>由沙漏、金属支架，塑料书写板组成。</t>
  </si>
  <si>
    <t>弹簧振子振动图像描绘器</t>
  </si>
  <si>
    <t>1.本仪器由弹簧振子装置、高压脉冲装置、卷纸机构等三大部分组成；
2.包括机壳（全新BS工程塑料）、承纸轴、走纸轴、压纸轴、气垫导轨、滑块、弹簧、描绘笔（放电针）、纸卷、电源线、气源开关、描绘开关、描绘微调开关等组成，附送250V/1保险丝1根。电源功率：≥50W；
3.脉冲电压：≥10000V。</t>
  </si>
  <si>
    <t>单摆运动规律演示器</t>
  </si>
  <si>
    <t>光电门计时
仪器结构：1.T型立柱：立柱顶端装一横杆，横杆两头设两个悬点，供悬挂二个单摆使用；2.圆盘座，中心固定立柱，底面三个调平螺钉；3.台夹、4.偏角标尺（铝金属或塑料尺面）、5.偏角指针、6.摆球、7.空腔摆球、8.四通螺钉等。</t>
  </si>
  <si>
    <t>单摆</t>
  </si>
  <si>
    <t>1.由摆球、摆线和单摆夹组成；
2.单摆夹应由金属材料制成，夹口应为V形，单摆在摆动过程中摆线上的固定点应不变。</t>
  </si>
  <si>
    <t>机械秒表</t>
  </si>
  <si>
    <t>1.机械计时仪器，金属外壳，不锈钢发条；
2.秒针每圈30秒，分针每圈15分钟，最小刻度值0.1秒；
3.独立暂停按钮，操作柄头具有上弦、起动、回零装置；
4.盘内附两个刻度图，及两根指针。一幅刻度图最小刻度为0.1s，共60个数值；一幅刻度图最小刻度为1分钟，共15个数值；
5.指针采用刀口式，读数准确。</t>
  </si>
  <si>
    <t>电子秒表</t>
  </si>
  <si>
    <t>1.教学用电子秒表，采用电子芯片，电池电压为1.5V；数据可精确到0.01s；以扣式电池为能源的液晶数字式金属壳石英秒表；
2.具有秒表（最小读数1/100秒）、10段存储显示、定时器、节拍器、时钟和定时闹响功能；
3.秒表具有每小时报时，每日定时响闹及自动重响功能，应可显示时间，12及24小时制式，日历、星期、防水，防震结构等功能；
4.外包装应采用防潮、防尘的硬纸盒包装；机芯在表壳组件中应稳固，液晶屏显示清晰、表面无伤、印字清楚正确、表壳与表后盖的配合应紧密，不得有明显的缝隙；表壳外棱角无锋利感；镀层配件无气泡，不脱落；
5.应符合 QB/T 1908-93《电子停表》规定的技术要求。</t>
  </si>
  <si>
    <t>演示游标卡尺</t>
  </si>
  <si>
    <t>1.不锈钢材质；
2.刻度清晰，刻度放大比例不小于1:20。</t>
  </si>
  <si>
    <t>受迫振动和共振演示器</t>
  </si>
  <si>
    <t>1.仪器用于演示“物体在周期性外力作用下进行振动”以及“在一定条件下物体产生共振”的实验。改变策动摆摆长，可分别使5个摆长不同的单摆共振；
2.仪器由支架、5个摆长不等的球、策动摆等组成。</t>
  </si>
  <si>
    <t>共振演示器</t>
  </si>
  <si>
    <t>1．仪器用于演示“物体在周期性外力作用下进行振动”以及“在一定条件下物体产生共振”的实验。改变策动摆摆长，可分别使5个摆长不同的单摆共振；
2．仪器由支架、5个摆长不等的球、策动摆等组成。</t>
  </si>
  <si>
    <t>产品由弹簧振子、受偏心负载的变速装置、能摆动的在机玻璃板、画板、画笔以及底座等组成；
1.使用电源：DC12V，速度可调；
2.画板磁性有效期不小于2年；
3.画笔头为磁性，可在画板上痕迹；
4.底座为铁制，表面处理；
5.摆动为透明材料，上下摆动灵活。</t>
  </si>
  <si>
    <t>共振音叉</t>
  </si>
  <si>
    <t>1.音叉用钢或合金铝加工制造，发音部分呈现“U”形，“U”形下方的叉柄能插入并紧固在共鸣箱上。当敲击音叉时，音叉不能松动，音叉表面平整光滑，叉股内侧平面与底部圆弧光滑相切。每支音叉配共鸣箱一个。单支音叉配音叉槌一个；每对共振音叉配音叉槌一个，变频箍一个。钢制音叉表面镀铬，铝制音叉表面氧化处理。表面粗糙度：外侧面和两平面R最大允许值1.0μm，内侧面的最大允许值2.0μm；
2.在温度20℃、相对湿度55%RH、环境噪音不大于30dB的室内，用音叉槌适度的轻敲音叉，距音叉1000mm处，声强应不低于90dB；
3.共振音叉为同频率钢制音叉一对。频率为440Hz±0.3Hz。两支音叉的频率相差不大于0.08Hz。共振音叉每敲击一次，共振音响持续时间不少于10s。共振音叉一侧叉股上装有一个金属箍（变频箍），金属箍能在叉股上滑动，并能固定在叉股上任一位置；
4.制造共鸣箱的木材应无节疤和裂痕，宜用泡桐、东北松或高密度板制造，所用木材应经过干燥处理，其含水率为12%～14%。共鸣箱箱体平整，胶合严密，无歪斜，无裂纹，插座与箱体应胶合牢固，使用时不应松动；
5.音叉槌槌头用橡胶制造，槌杆用木材或塑料制造。</t>
  </si>
  <si>
    <t>对</t>
  </si>
  <si>
    <t>音叉</t>
  </si>
  <si>
    <t>1.普通型音叉，固有频率为512Hz±0.4Hz；
2.由音叉、共鸣箱、音叉槌组成；
3.音叉由整块45#碳钢制成，棱角整齐，表面镀铬，音叉表面平整光滑，叉股内侧平面与底部圆弧光滑相切，发音部分呈“U”形，“U”形下方的叉柄插入并紧固在共鸣箱上，音叉基座与箱体胶合牢固，固定用胶水无外溢，敲击音叉时，音叉不能松动；
4.共鸣箱采用东北松木制作，木材无节疤和裂痕，箱体表面油漆光滑无结脂，内壁无毛刺，胶合严密，无歪斜，无裂纹，所用木材经过干燥处理；
5.音叉槌槌头由橡胶制造，槌杆由木材制作；
6.在环境噪声不大于30dB的室内，用音叉槌敲击音叉，距音叉1000mm处声强不小于90dB。</t>
  </si>
  <si>
    <t>纵横波演示器</t>
  </si>
  <si>
    <t>1.产品主要材质：金属支架、弹簧、乒乓球等；
2.产品主要功能：产品可同时演示“横波”和“纵波”的运动轨迹，将“波”的运动轨迹直观地表示出来。</t>
  </si>
  <si>
    <t>波动弹簧</t>
  </si>
  <si>
    <t>1.不少于130圈，拉伸弹簧，扁形钢丝密绕；
2.弹簧刚度2.0×10-3N/mm～5.0×10-3N/mm，孔径不小于7.2m，收缩尺寸不小于8m。</t>
  </si>
  <si>
    <t>纵波演示器</t>
  </si>
  <si>
    <t>1.产品由外壳、16个偏心轮、横波杆、纵波杆和质点组成；
2.外壳应采用金属材料制成，表面烤漆处理，外形尺寸：500mm×207mm×260mm。正背面分别能演示纵、横波的形成及传播。</t>
  </si>
  <si>
    <t>绳波演示器</t>
  </si>
  <si>
    <t>1.可演示横波、行波、驻波、模拟偏振；
2.组成：（1）振荡器由信号产生器推动喇叭振荡，振荡杆就是连结在喇叭上，振荡频率由显示幕数字显示；（2）刻度支架（3）调节震动部分线长、支架。</t>
  </si>
  <si>
    <t>发波水槽</t>
  </si>
  <si>
    <t>电动波源带同步频闪光源
1．仪器主要由主机、电源组件、屏幕、反射镜、活动连杆、振动器、LED频闪光源及附件组成，附件包括：单振子、双振子、平面波振子及长档板。产品屏幕采用磨砂玻璃制作；
2．仪器采用升降式光源结构，振动器的振动频率、幅度均可调节；产品利用高效能LED节能光源和电子频闪技术。
3．仪器使用电源电压：AC220V/50Hz±10%；工作电压：12V±5%。产品可做实验内容有：1）演示圆形波；2）演示波的衍射；3）演示双振子干涉波；4）演示平面波；5）演示波的反射等。</t>
  </si>
  <si>
    <t>产品由水槽、振源及附件组成。
1.水槽由透明有机玻璃制成，槽内四周均放有海棉。
2.振源由振荡电路、弹簧片连接器构成，其频率可调。
3.附件由圆波振子、双振子、横波振子、直档板构成。</t>
  </si>
  <si>
    <t>声波干涉演示仪</t>
  </si>
  <si>
    <t>调整可调声路管道长度，人耳可以辨别三对以上加强、减弱的声强</t>
  </si>
  <si>
    <t>多普勒效应演示器</t>
  </si>
  <si>
    <t>由纳米磁流体、自洁玻璃、纳米布、变色光子晶体、石墨烯、纳米仿生涂层、量子点溶液、无定形纳米碳颗粒、微电子触摸式电容屏等组成</t>
  </si>
  <si>
    <t>油膜实验器</t>
  </si>
  <si>
    <t xml:space="preserve"> 1．能测定油酸分子的长度和单分子的排列特点，实验效果特佳。
2.供学生做”油膜法“估测油酸分子大小的实验，仪器包括：实验盘，面成正方形，整体规格350×350×40mm)；透明计数板1个；注射器（5ml）1个；痱子粉1袋；油酸瓶（20ml）1瓶；记号笔1支。</t>
  </si>
  <si>
    <t>纳米特性实验盒</t>
  </si>
  <si>
    <t>晶体和非晶体样品盒</t>
  </si>
  <si>
    <t>由石英晶体、食盐晶体、云母片、明矾晶体、硫酸铜晶体、玻璃、松香、蜂蜡、沥青、橡胶、石蜡等样品组成， 应能显示物质的典型特征</t>
  </si>
  <si>
    <t>晶体空间点阵模型</t>
  </si>
  <si>
    <t>1．包含金刚石，石墨，氯化钠；
2．用于有关晶体结构的教学内容演示。</t>
  </si>
  <si>
    <t>内聚力演示器</t>
  </si>
  <si>
    <t>1.由两只带有金属挂钩的铅圆柱体、旋转式刮削器组成；
2.铅柱体直径不小于18mm、长不小于40mm、有效使用长度不小于15mm；
3.圆柱体无砂眼气孔、颗粒杂质，表面涂透明漆；
4.刮削器应由胶木卷套、刀片组成；
5.削平两圆柱体端面压接在一起后，承受纵向拉力不小于60N。</t>
  </si>
  <si>
    <t>液体表面张力演示器</t>
  </si>
  <si>
    <t>1.用于物理课堂讲述液体的表面张力进行演示实验或分组实验，也称“内聚力线框”、“液体表面收缩趋势演示器”，可证实液体自由表面的各部分有相互吸引的力，使得液体总有收缩到最小面积的趋势；
2.仪器由圆环形线框、凸环形线框、三角体线框、正方体线框、收缩线框、双环线框组成。</t>
  </si>
  <si>
    <t>浸润和不浸润现象演示器</t>
  </si>
  <si>
    <t>1.仪器由三部分组成：一个塑料仪器盒，一块洁净的玻璃，一块涂蜡玻璃；
2.分别向着两块玻璃上滴一滴水，慢慢抬起玻璃板的一端使它们倾斜，就会发现洁净的玻璃上有水滴存在，而涂蜡的玻璃上水滴已滑落这说明可以浸润玻璃,而不能浸润蜂蜡。</t>
  </si>
  <si>
    <t>毛细现象演示器</t>
  </si>
  <si>
    <t>1.仪器由塑料盛液座、毛细管支架及五根内径大小不同的玻璃毛细管组成；
2.盛液座及毛细管支架采用工程塑料或亚克力制作。</t>
  </si>
  <si>
    <t>压力真空表</t>
  </si>
  <si>
    <t>测量范围-0.1MPa～0.3MPa，直径≥100mm， 1.6 级</t>
  </si>
  <si>
    <t>注射器</t>
  </si>
  <si>
    <t>1.100mL，分度值10mL，刻度清晰；
2.加帽或塞，密闭性好，防止液体泄漏。</t>
  </si>
  <si>
    <t>玻意耳定律演示器</t>
  </si>
  <si>
    <t>1.供高中物理教学课堂演示用，用于验证玻意耳定律和理想气体状态方程；
2.结构：由底座、放气阀、压力表和带体积标尺的气室等主要部件组成，气室容积100ml，分度值1ml。</t>
  </si>
  <si>
    <t>盖-吕萨克定律演示器</t>
  </si>
  <si>
    <t>1.由容器筒、变量测定器、水槽、连接管、排水孔、温度计等组成；
2.水浴加热改变气体温度，气室压强能自动调节到等于大气压。</t>
  </si>
  <si>
    <t>查理定律演示器</t>
  </si>
  <si>
    <t>由气室、橡胶塞或气室盖（带温度计与压强计插孔）等组成。气密性好，无漏气现象</t>
  </si>
  <si>
    <t>由试管、快速温度探头、压强传感器连接器组成。气密性好，无漏气现象</t>
  </si>
  <si>
    <t>气体温度压力演示器</t>
  </si>
  <si>
    <t>由密闭容器、橡皮塞、压力表组成； 密闭容器应采用导热性较快的材料</t>
  </si>
  <si>
    <t>气体定律演示器</t>
  </si>
  <si>
    <t>1.验证波义耳—马略特定律和理想气体状态方程;
2.由气体玻管、压力表、定容机构、固定架和体积标尺等构成，气体管又分为外管和管塞两部分；
3.外管采用进口高透明医用级聚丙烯制造，有体积刻度标志，范围0~4，最小分度值0.25；
4.用本仪器进行验证玻意耳定律和气态方程时实验误差不大于10%。</t>
  </si>
  <si>
    <t>气室采用活塞式，容积不小100mL，分度值为1mL，应提供修正体积数据。水浴加热容器采用无色透明材料制作，透光率不小于90％，气室应能浸没在容器。可与弹簧管压力表或者压强传感器配套使用。实验误差≤2%</t>
  </si>
  <si>
    <t>气体定律实验器</t>
  </si>
  <si>
    <t>1.验证波义耳—马略特定律和理想气体状态方程、
2.由气体玻管、固定夹、挂钩板等构成；气体管又分为外管和管塞两部分；
3.外管采用进口高透明医用级聚丙烯制造，容积10ml，有体积刻度标志，最小分度值0.2ml；
4.塞采用特制的高弹性、耐低温橡胶活塞；固定夹和挂钩板采用金属板制作；
5.固定夹能牢固地夹持外管，且能方便地在支架上紧固或上下移动；
6.用本仪器进行验证玻意耳定律和气态方程时实验误差不大于10%。</t>
  </si>
  <si>
    <t>可密封长玻璃管</t>
  </si>
  <si>
    <t>1.宜用有机玻璃管，外径7mm～8mm，长1000mm；
2.附刻度衬板、胶塞，有配套乳胶管。</t>
  </si>
  <si>
    <t>烧杯用电加热器</t>
  </si>
  <si>
    <t>1.500W，可调；
2.密封式。</t>
  </si>
  <si>
    <t>酒精灯</t>
  </si>
  <si>
    <t>1.透明钠钙玻璃材质，由灯座、灯塞、灯盖、灯芯组成；
2.规格：150mL，单头；厚度：约1.5mm；
3.玻璃仪器，正视应无色；或仅有玻璃本身的微浅黄绿色；
4.玻璃仪器的口部都应经圆口（熔光）、卷边或磨砂处理；
5.应力：应力仪观察下呈紫红色或部分扩散状兰色；
6.厚薄均匀，玻璃仪器的底部应平整，放在平台上不应旋转或摇晃；
7.酒精灯塞子塞不紧是正常的，塞紧了是危险的。</t>
  </si>
  <si>
    <t>1.不锈钢，防爆；
2.脱脂棉灯芯；
3.灭火灯帽。</t>
  </si>
  <si>
    <t>酒精喷灯</t>
  </si>
  <si>
    <t>1.实验室常用工具，供中小学理化实验进行弯曲玻管（棒）和熔接玻璃管用，温度可达800-1000℃以上，结构为座式；
2.有壶体、预燃杯、壶嘴、喷管、火苗调节杆等部分；
3.壶体容积不得小于300mL，使用时在预燃杯中倒入约2/3杯的酒精时，预燃杯中酒精燃烧约40秒钟，喷管立即喷火，预燃杯酒精燃烧完毕，喷管喷火不应停止；
4.壶体焊缝紧密，不得漏洒酒精和漏气；
5.喷管各焊接处用银铜料焊接，不得因喷火燃烧而熔化焊接处；
6.材质：铜制。</t>
  </si>
  <si>
    <t>量杯</t>
  </si>
  <si>
    <t>1.标称容量：250mL；
2.最小分度：25mL；
3.壁厚：不小于1.2mm；
4.透明钠钙玻璃材质；
5.底座和口部边缘应做熔光处理，口边应与量筒的轴线垂直；
6.量杯放在平台上，不应摇晃，空量杯放在15°的斜面上不应跌倒；
7.底座可以采用玻璃制作；
8.当从量杯向外倾倒液体时，液体呈一束细流流出，不应外溢，不应沿壁外流；
9.所有分度线应位于与盘杯轴线相垂直的平面内；量杯的最低分度线应从标称容量的10%起向上分度；分度线的短线的长度应为量杯身圆周长的10%～20%；中线的长度应为短线长度的1.5倍，并应对称地超出短线的两端；长线的长度应不短于短线长度的2倍，并应对称地超出短线的两端。如长线为环线，则环线允许有不大于圆周长10%的间隙，并应位于分度表的一侧；分度线在量筒上应形成一竖直的分度表，在具嘴量杯上，当分度表面向观察者时，其嘴应位于右侧；分度线、数字和标志应完整、清晰和耐久；
10.外表面和内表面不应有破皮气泡和薄皮气泡、密集小气泡和积水条纹存在。可有不影响计量读数和强度的轻微缺陷存在；
11.应有下列几种耐久性标志：生产厂商标；标准温度20℃；容量单位mL。</t>
  </si>
  <si>
    <t>量筒</t>
  </si>
  <si>
    <t>1.标称容量：100mL，量入式允差±0.5mL，量出式允差±0.5mL；
2.最小分度：1.0mL；
3.壁厚：不小于1mm；
4.透明钠钙玻璃材质；
5.底座和口部边缘应做熔光处理，口边应与量筒的轴线垂直；
6.量筒放在平台上，不应摇晃，空量筒放在15°的斜面上不应跌倒；
7.底座采用玻璃制作。</t>
  </si>
  <si>
    <t>试管</t>
  </si>
  <si>
    <t>1.高硼硅玻璃材质。厚薄均匀，不得有刺手现象；
2.规格：试管外径Φ15mm，试管高150mm，壁厚1mm，急冷温差＞200℃；
3.内应力双折射的光程差≤180nm/m；
4.试管应无影响其性能的缺陷。截面应为适度的圆形；
5.试管口部是熔光的平口。管口应平整、光滑，不得有裂口、裂纹存在；
6.试管的底部应基本为半球形，半球形的最大直径应不超过外径的18%，底厚至少为平均壁厚的66.7%，但不得超过166.7%。</t>
  </si>
  <si>
    <t>烧杯</t>
  </si>
  <si>
    <t>1.高硼硅玻璃材质；
2.规格：250mL。壁厚≥1.1mm，急冷温差不小于200℃；
3.满容量应超过标称容量的10%，满容量和标称容量两液面间距≥10mm；
4.烧杯上标志应清晰、耐久，包括标称容量、刻度线、生产商名称或商标，应有一块宜用铅笔作标记的记号面积；
5.造型规范、薄厚均匀、无明显偏斜，底部不允许有结石、节瘤存在；
6.应力消除：在偏光仪下呈紫色；
7.放在平台上不应旋转或摇晃；
8.当向外倾倒液体时，液体呈一束细流流出，不应外溢，不应沿壁外流。</t>
  </si>
  <si>
    <t>烧瓶</t>
  </si>
  <si>
    <t>1.高硼硅玻璃材质；
2.规格：圆底，长颈，250mL；瓶身厚：不小于0.9mm；细口球形平底烧瓶底的外径是壁部最大外径的50%；细口球形平底烧瓶颈与壁部的过渡半径等于颈外径的5%；
3.底部小于0.5mm能目测的节瘤，在10mm×10mm面积内不得超过2个；底部不允许存在结石，身部在10mm×10mm内不得有多于1个小于等于0.3mm能目测的结石；薄皮气泡、破气泡不允许存在，径长小于0.5mm能目测的气泡在10mm×10mm面积内不多于3个；
4.制造烧瓶的玻璃应无色透明，允许带有玻璃本身的浅黄绿色；
5.内应力双折射的光程差数值不应超过180nm/m；
6.细口球形平底烧瓶放在平台上不应旋转或摇晃；
7.烧瓶颈应上下粗细一致，不应有明显的弯曲，颈与壁部过渡半径约等于颈的半径，瓶口可以翻边或圆口；瓶口边缘应熔光，瓶口玻滴高小于等于1.5mm；
8.不允许有严重的条纹存在，不允许有明显的能目测的铁锈、铁屑存在。</t>
  </si>
  <si>
    <t>广口瓶</t>
  </si>
  <si>
    <t>1.透明钠钙玻璃材质；
2.规格：250mL；
3.产品应符合《玻璃仪器通用技术要求》。</t>
  </si>
  <si>
    <t>水银温度计</t>
  </si>
  <si>
    <t>0℃～200℃，分度值1℃，示值误差
＜0.5℃，有保护套</t>
  </si>
  <si>
    <t>红液温度计</t>
  </si>
  <si>
    <t>量程-20℃～100℃，分度值1℃，示值误差±1.5℃</t>
  </si>
  <si>
    <t>数字温度计</t>
  </si>
  <si>
    <t>量程-50℃～+200℃，分辨力0.1℃，示值误差±0.5℃。不接电脑，可独立运行，自带显示屏</t>
  </si>
  <si>
    <t>空气压缩引火仪</t>
  </si>
  <si>
    <t>1.由气缸、底座、端盖、活塞等部分组成；
2.气缸用透明有机玻璃制作，内径Φ10.6mm，外径Φ26mm，长145mm，底座Φ61.5mm，手柄Φ39mm，活塞杆Φ9mm；
3.活塞体应使用弹性材料制成，活塞与气缸气密性应良好，连续压缩引火100次后密封圈性能不变；
4.应能引燃脱脂棉，不应使用硝化棉;
5.产品在正常的冲击力作用下，实验效果应明显；
6.连续压缩引火100次，密封圈的使用效果不变。</t>
  </si>
  <si>
    <t>气体做功内能减少演示器</t>
  </si>
  <si>
    <t>1.由气体做功部分和温度测量部分组成；
2.由贮气瓶、热敏电阻测温仪、压力表、手动打气筒、压力表、塞头固定插销、连接器等组成，固定在底座上；
3.底板规格280*120810mm，为钢板发黑，储气瓶能承受3个以上大气压，测温仪配9V方电池。</t>
  </si>
  <si>
    <t>蒸汽机模型</t>
  </si>
  <si>
    <t>1.气源吹动或手动，示结构原理，清晰显示气缸、气路（左、右气道和排气管）、活塞、曲柄、连杆、飞轮（上有平衡块）、手柄、气室、换向阀（滑动阀）等部件，应有调速机构；
2.气缸应采用无色、透明的非脆性塑料，尺寸≥380mm×140mm×220mm。气室进气口直径应为大端外径31mm±1mm，小端外径30mm±1mm，长度36mm±2mm；
3.配套小型气源，气压为5.8kP±0.3kP。</t>
  </si>
  <si>
    <t>蒸汽轮机模型</t>
  </si>
  <si>
    <t>1.机模型组成；当气源压力为0.1MPa，流量为1L/min时，单级和多级冲动式汽轮机转轮转速不小于200r/min；
2.单级汽缸内有一个动叶栅，多级汽缸内有3个动叶栅，2个静叶栅。两个汽缸外带有质量一样的转轮，主轴、转轮装配相同；动叶栅和静叶栅的叶片为20片，多级第一级动叶栅与单级的动叶栅相同，第二节动叶栅的叶榖直径比第一级小，叶栅直径比第一级大，第三级动叶栅的叶榖直径比第二级小，叶栅直径比第二级大。静叶栅的第一级静叶栅隔板比第二级隔板大，第二级叶栅直径比第一级大；转轮为铝合金，直径为Φ54mm，轮宽8mm，轮面有宽2mm，深1.5mm的凹槽；主轴与汽缸连接处用轴承配合；气缸为透明材料，外直径为Φ100mm；底座采用金属材料，表面静电喷涂黑色亚光处理。规格：280mm*120mm*130mm。</t>
  </si>
  <si>
    <t>斯特林热机模型</t>
  </si>
  <si>
    <t>外燃式发动机，用酒精灯加热驱动</t>
  </si>
  <si>
    <t>半导体致冷器</t>
  </si>
  <si>
    <t>1.由致冷片、散热器、水槽、水箱、接线柱等组成；
2.能温差发电，冷、热端温差为50℃±2℃时，在15Ω负载电阻上输出电压应达到1.2V以上，并能持续60s时间。</t>
  </si>
  <si>
    <t>水轮机模型</t>
  </si>
  <si>
    <t>1.混流式和轴流式水轮机模型，从注满水到水流尽，叶轮应能连续转动不低于15s；
2.冲击式（水斗式）模型在没有喷水时，转轮应随遇平衡，在任何位置都不应自动转动；
3.在喷水时，任一水斗式叶片装满约二分之一水时应开始转动；
4.模型转动所需水流量应不大于50mL/s。</t>
  </si>
  <si>
    <t>太阳能电池</t>
  </si>
  <si>
    <t>电压：1.5V～10V，功率：1W～5W</t>
  </si>
  <si>
    <t>太阳能探究实验箱</t>
  </si>
  <si>
    <t>含底座、底座支架、底座滑块、聚光灯、小车、充电电池、电池座、二极管、可调电阻、连接线（二色，各4条）4叶风叶、带支架的电动机、橡胶塞、0.5V太阳能电池板、1V太阳能电池板（2个），太阳能电池板仰角角度可调</t>
  </si>
  <si>
    <t>能的转化演示器</t>
  </si>
  <si>
    <t>1.仪器均采用独立模块组成；
2.模块应包含：风力模块、照明灯模块、太阳能电池模块、发光二极管模块、电压表模块、镍氢蓄电池模块、灯泡模块、半导体制冷/温差发电模块、机械能—电能模块等组成，实验时通过连接导线的插接或外接电源来演示不同模块间的能的转化演示，模块正面丝网印刷各个模块名称；
3.封闭式模块采用透明工程塑料制作，可视内部结构，模块尺寸不小于85mm*35mm*35mm，通过实验可定性演示了解机械能、电能、光能、热能和化学能等的能量的相互转化、互换的物理现象，器材的各个模块定位在手提式塑料箱中，方便拿取。</t>
  </si>
  <si>
    <t>光具座C</t>
  </si>
  <si>
    <t>1.导轨长900mm，导轨和滑块均为金属件，滑块在导轨上应滑行自如，无阻滞现象；
2.金属标尺刻度900mm，分度值lmm；
3.光源出口处照度应≥5001x，500mm处照度≥3001x；
4.附件包括双凸透镜2件，平凸透镜1件，双凹透镜1件，“1”字屏1件，白屏1件，插杆4根，带支架毛玻璃屏1件，烛台1件；
5.各器件易于装配、固定及拆卸；
6.其他应符合JY/T0034标准要求。</t>
  </si>
  <si>
    <t>光具盘C</t>
  </si>
  <si>
    <t>1.矩形光盘的长度不小于650mm，宽度不小于240mm，平面度误差不大于2mm；
2.用磁吸附法定位光学零件的光具盘，在距狭缝板40～530mm范围内的光盘水平对称轴上应能牢固吸附光学零件；
3.用挂架定位光学零件的光具盘，挂架挂好后，光学零件的位置应正确。底面应贴紧光盘面，无明显漏光；
4.圆形光盘的直径不小于是250mm，平面度误差不大于1mm。装在矩形光盘上后应转动灵活，并能停止在任意位置上；
5.盘面分为四个象限，以其中一条直径为始边，分别刻有0～90°的刻度，最小分度值为1°，任意30°内的累计误差不超过2°；
6.光源电压不大于24V，电流不大于6。光源出口处照度：产品主参数为2的不小于2kLx，主参数为6的不小于6kLx，主参数为10的不小于10kLx；
7.从铗缝板中间5条狭缝出射的任一条光束的宽度，在离狭缝水平距离350mm处相对于在狭缝出口处的增量不大于3mm；
8.开启光源30min后，外壳最大温升不大于60℃；
9.缝宽均不可调的狭缝，缝数不得少于7条。首尾两条缝宽可调的狭缝，缝数不得少于5条。</t>
  </si>
  <si>
    <t>激光光学演示仪C</t>
  </si>
  <si>
    <t>1.演示屏长度不小于345mm，宽度不小于275mm。平面度误差不大于2mm；
2.圆形光盘的直径不小于150mm，平面度误差不大于1mm。转动灵活，并能停在任意位置上，无相对转动。光盘面分成四个象限，分别刻有0°～90°的刻度，最小分度值为5°，任意90°内的累计误差不超过3°。光学零、部件在光盘上放置好后，位置应正确。底面应紧贴光盘面，无明显挡光、漏光；
3.以氦氖激光器为光源。激光器输出功率：产品主参数为18的不小于1.8mW，主参数为14的不小于1.4mW，主参数为10的不小于1.0mW。电源电压在220V±22V时，激光管应正常启辉，无闪烁。激光管寿命自发货之日起不小于20000h。整机功率消耗不大于25W；
4.安全性能.常态绝缘电阻不小于100MΩ。在有保护接地端情况下，耐压试验用50Hz、1.5kV交流电压，作用1min，不出现飞弧或击穿现象；
5.分束器各可调零、部件随方向力作用，其运动应平稳、可靠。激光束经分束器的演示屏上呈现的3条光束应基本相同，粗细均匀且光强可调。</t>
  </si>
  <si>
    <t>光的折射全反射实验器</t>
  </si>
  <si>
    <t>1．适用范围、规格：中学物理分组实验用；
2．半导体激光光源，电源电压:4.5V,演示屏半径≥130mm，折光率半径≥35m；
3．仪器由演示屏、反射镜、折射镜、光源座光源和底座组成；
4．能演示光的传播、反射、折射，演示效果明显，性能稳定；
5．性能、结构、外观应符合JY 0001第4、6、7章有关规定。</t>
  </si>
  <si>
    <t>光的传播、反射、折射实验器C</t>
  </si>
  <si>
    <t>1.由能显示光路的透明材料制成的半圆玻璃砖、角度板、2个条形玻璃砖、2个半导体激光光源（不加扩束镜,1个为入射光源,1个提供法线）等组成；
2.表盘直径≥300mm。</t>
  </si>
  <si>
    <t>玻璃砖</t>
  </si>
  <si>
    <t>1.外形尺寸：上底长为35mm，两底角为60°±0.5°和45°±0.5°,高度为35mm±1mm，厚度为15mm±1mm；
2.上下两面底面平行度为0.10mm；以抛光的梯形面为基准面，上、下两底面、两斜面与基准面垂直度为0.1mm；
3.玻璃砖中的一梯形面为粗加工面，表面粗糙度为R6.3，上下底面、两斜面及另一梯形面为精加工面，应进行抛光处理。</t>
  </si>
  <si>
    <t>折射率实验配材</t>
  </si>
  <si>
    <t>实验所需白纸、图钉（每组至少 4 个）、大头针（每组至少4 个）、方木板（尺寸不小于400mm×600mm，材质宜扎图钉）</t>
  </si>
  <si>
    <t>光导纤维原理演示器</t>
  </si>
  <si>
    <t>能够直观演示光在光导纤维中的全反射现象</t>
  </si>
  <si>
    <t>光导纤维应用演示器</t>
  </si>
  <si>
    <t>包括传光束、传像束、有机玻璃棒、通讯演示器（发射机和接收机）、字母板、放大屏等。视听距离≥6m，传光束长度≥400mm，横截面≥2.55mm2，白光透过率≥50%，传像束长度≥350mm，传像工作面积≥100mm2。光线丝排列对应整齐，无错位，像元数不低于900个</t>
  </si>
  <si>
    <t>光的干涉衍射偏振演示器</t>
  </si>
  <si>
    <t>1.能演示物理光学中的干涉（菲涅尔双面镜、杨氏双面、牛顿环）、衍射（单缝、多缝、光栅）、偏振（偏振片起偏、反射起偏）等实验；
2.仪器组装后，所有干涉、衍射图样的中心均可调节到屏幕中心；
3.在照度不高于200勒克斯的普通教室里，距仪器8m以内，正常视力可以见到：双缝，双面镜干涉明条纹不少于5条。牛顿环干涉条纹不少于三圈多缝衍射的明条纹不少于7条光栅衍射的彩带不少于5条。</t>
  </si>
  <si>
    <t>牛顿环</t>
  </si>
  <si>
    <t>1.牛顿环座的有效孔径：平凸透镜凸面曲率半径主参数不大于2000mm的牛顿环座的有效孔径不小于20mm，平凸透镜凸面曲率半径主参数为6000mm的不小于25mm，平凸透镜凸面曲率半径主参数为25000mm的不小于50mm；
2.在白光照明下，牛顿环的干涉图样为同心圆环，中心为暗圈。干涉条纹明显清晰，同一干涉环带粗细均匀，无明显变形；
3.牛顿环调节机构能使干涉条纹的形状和位置发生变化，干涉条纹基本位于环座中央。</t>
  </si>
  <si>
    <t>光栅</t>
  </si>
  <si>
    <t>≥300 线或 600 线，带底座</t>
  </si>
  <si>
    <t>钠光灯</t>
  </si>
  <si>
    <t>包含钠灯及配套电源</t>
  </si>
  <si>
    <t>双缝干涉实验仪C</t>
  </si>
  <si>
    <t>1.仪器采用游标读数机构，双缝及光源单缝均采用真空镀铬工艺制在玻璃片上；
2.结构组成：灯泡、照明透镜、遮光板、滤色片及片座、单狭缝及缝座、单缝管、拨杆、遮光管（铁质，表面喷漆，规格：Φ32×600mm，管壁厚2mm）、接长管、测量头、游标尺、滑块、手轮、目镜、半圆形支架环；
3.双缝中心距d及缝宽分别为：d1=0.200±0.003mm，0.029mm≤1≤0.04mm；d2=0.250±0.003mm，0.036mm≤2≤0.050mm.光源单缝宽=0.10±0.02mm；
4.双缝至光屏之间的距离：L1=600±2mm(不接长管)，L2=700±2mm(接长管)；
5.滤色片为2mm厚的光学玻璃片；
6.测量头滑块的移动范围为0-20mm，游标尺的最小读数为0.02mm；
7.单色光通过双缝所产生的干涉亮条纹不少于7条；
8.白光干涉零级亮条纹所产生的中心与光轴的偏离：当L1=600mm时不大于2mm，当L2=700mm不大于3mm；
9.测定钠光波长，相对误差≤4%。</t>
  </si>
  <si>
    <t>偏振片</t>
  </si>
  <si>
    <t>两片，带刻度； 垂直不透光,平行透光； 单体透过率（43±2）％，直交透过率&lt;2%</t>
  </si>
  <si>
    <t>光的偏振应用演示仪</t>
  </si>
  <si>
    <t>尺寸不小于 480mm×95mm×85mm</t>
  </si>
  <si>
    <t>激光特性实验仪</t>
  </si>
  <si>
    <t>由两种对比光源（白光LED、绿光激光器，I类激光）、光屏、分束镜、反射镜、棱镜等组成</t>
  </si>
  <si>
    <t>激光通信演示器</t>
  </si>
  <si>
    <t>测量范围不小于380nm～780nm，分辨率不大于0.2nm，准确度±0.5nm，宜能测量、显示红外与紫外光谱
。</t>
  </si>
  <si>
    <t>玻棒（附丝绸）</t>
  </si>
  <si>
    <t>1.产品包括：硬质玻棒（或有机玻棒）1根，丝绸1块；
2.玻棒（或有机玻棒）外形尺寸：长度250±5mm，直径11±0.5mm；
3.丝绸尺寸不小于150×150mm；
4.在规定工作条件下，用丝绸裹住玻棒（或有机玻棒）做一次快速拉出，棒上所带的电荷用指针验电器检验应具备下列效果：使用玻棒时验电器指针张角不小于30º，使用有机玻棒时指针张角不小于45º；
5.玻棒表面应无斑痕、气孔。</t>
  </si>
  <si>
    <t>胶棒（附毛皮）</t>
  </si>
  <si>
    <t>1.产品包括：硬橡胶棒（或聚碳酸脂棒）1根，毛皮1块；
2.硬橡胶棒（或聚碳酸脂棒）外形尺寸：长度250±5mm，直径12±0.5mm；
3.毛皮尺寸不小于100×80mm；
4.在规定工作条件下，用毛皮裹胶棒（聚碳酸脂棒）做一次快速拉出，棒上所带的电荷用指针验电器检验应具备下列效果：使用胶棒时验电器指针张角不小于30º，使用聚碳酸脂棒时验电器指针张角不小于45º；
5.胶棒、聚碳酸脂棒表面要光洁。</t>
  </si>
  <si>
    <t>箔片验电器</t>
  </si>
  <si>
    <t>1.本产品由外壳、圆球或圆盘、导电杆、箔片及中位卡组成；
2.外壳应牢固、平整、底座平稳，透光部分应光洁透明，无气泡及划痕；
3.圆球或圆盘、导电杆及中位片用金属制成，镀铬抛光后，表面光洁无毛刺；安装后应紧固无松动及歪斜现象；
4.导电杆与外壳间应有绝缘套管，安装后应无明显缝隙，取下方便，不致损坏箔片；
5.金属箔片厚度不大于0.02mm，带电时应能顺利张开，两边张角应对称，不飞翻弯曲，电荷消失后应能完全回零；
6.在圆球或圆盘上加8kV的直流高压时，泊片的两边张开与中位片的角度应不小于45°；移去高压后，箔片张开角度保持30°，以上的时间应不小于1分钟。</t>
  </si>
  <si>
    <t>指针验电器</t>
  </si>
  <si>
    <t>1.D－YDQ－Z－100型指针验电器，由外壳、圆球、法拉第圆筒、导电杆、绝缘子、指针、指针架、接地线柱构成；
2.外壳应由不能带静电的材料制成，外壳上观察面应采用透明材料（透光率≥90%），指针用非磁性材料，长度≥100mm，带法拉第圆筒，指针刻度应为收敛式；
3.性能要求：相对湿度≤65%的环境，圆球加9kV直流高压，指针张开角度在45º~50º,移去高压后，指针保持30°以上的时间≥20min。</t>
  </si>
  <si>
    <t>移电球（验电球）</t>
  </si>
  <si>
    <t>1.绝缘手柄用有机玻璃制成，表面光洁，无划痕及毛刺，一端面嵌入M4螺栓；
2.金属小球为铁质镀铬或镀铬抛光，表面光洁，应无镀层剥落及锈蚀现象；
3.金属小球旋紧在绝缘手柄的螺栓上，并与绝缘手柄端面接触，紧固后无松动及歪斜绝缘现象；
4.绝缘手柄的绝缘性能应良好。</t>
  </si>
  <si>
    <t>验电器连接杆</t>
  </si>
  <si>
    <t>1．工作条件：环境温度－10～40℃；相对湿度不大于65%；
2．绝缘与柄用有机玻璃或绝缘性相当的材料制成；
3．导电杆由金属制成，镀铬抛光后表面应光洁无划痕及毛刺；
4．验电器连接杆装好后，其导电杆应能在手柄的孔内全程拉动自如，不松动脱落。</t>
  </si>
  <si>
    <t>正负电荷检验器</t>
  </si>
  <si>
    <t>1．产品由机壳、指示灯、电源开关、探头、电路板、电池盒等组成；仪器使用电源电压：DC3V；
2．产品机壳采用ABS工程塑料制作，探头为的金属圆球；电路板、电池盒安装于机壳内部，仪器结构紧凑、实验方便、灵敏度高，可以检验摩擦起电的电荷，电容等带电体的正负及演示静电感应。</t>
  </si>
  <si>
    <t>范德格拉夫起电机</t>
  </si>
  <si>
    <t>1．一种能发生很高电压的静电高压发生装置，可供物理静电学作高压静电源，完成更多的实验，如：演示电荷的性质、电力线、火花放电、平行板电容、静电除尘等实验；
2．结构由：蓄电球、皮带松紧螺栓、集电梳、皮带轮、有机玻璃圆筒、橡胶带、电动机、白炽灯开关、底座、电源开关、接地旋钮、烘干白炽灯、放电球、放电球绝缘把手等组成；
3．技术性能：交流220 V50Hz；电极球直径：200mm；放电球直径：60mm；消耗功率：70W；火花放电距离：不小于60mm。</t>
  </si>
  <si>
    <t>感应起电机</t>
  </si>
  <si>
    <t>1．在温度为20℃、相对湿度为65%的环境中，摇柄转速120转／分，火花放电距离不小于55mm；在温度为5～30℃范围，相对湿度小于80%的条件下，仪器应正常工作，火花放电距离不小于30mm；
2．起电盘采用直径235mm，厚3mm的有机玻璃板制成；
3．起电机两电梳之间采用无横梁、悬臂式结构；
4．底座采用绝缘性能优良的塑料或其它同等性能的材料制成；
5．起电盘径向跳动，两盘跳动量不大于1．5mm；
6．两盘盘面不平度应使起电盘在转动中两盘内侧任一点间距离不小于2．5mm，最大不超过5．5mm；
7．起电盘中心轴横向窜动量不大于1mm；手摇转柄轴横向窜动量不大于2mm；
8．起动盘转动应平稳灵活，在手摇转柄转速不大于120转／分的条件下，仪器无颤动现象；
9．电刷在起电盘上与铝箔接触良好；
10．电梳由针状金属杆或束状裸铜丝制成；
11．起电盘上铝箔卯接整齐牢固；
12．莱顿瓶极板涂敷高度应不低于100mm，涂敷层牢固不得有划伤或局部脱落。</t>
  </si>
  <si>
    <t>电子起电机</t>
  </si>
  <si>
    <t>1.放电距离应为5mm～35mm，输出高压电流应≤500μ，有短路保护和开路保护，连续工作时间不少于30min，输出电压对地正负对称；
2.安全要求：变压器的一次绕阻和二次绕阻抗电强度应达到交流3000V，电源与高压部分的电气间隙和爬电距离符合高压电气要求，宜采用外接的电源变换器（II类电器）。</t>
  </si>
  <si>
    <t>枕形导体</t>
  </si>
  <si>
    <t>1.由下列配件组成：（1）表面镀镍（镀锌或镀铬）的金属空壳，枕形导体（可折式）是在圆筒的一端装一个半球面，另一端为平面，把两个这样的导体平面的一端对合起来，就成为一个枕形导体；（2）三角形铁脚底座（或胶木脚）；（3）插在底座上的有机玻璃棒；
2.演示静电感应和带电导体的电荷分布。</t>
  </si>
  <si>
    <t>球形导体</t>
  </si>
  <si>
    <t>1.演示导体处于静电平衡状态时，导体内部场强为零，不存在静电荷，用于静电感应、静电屏蔽等其他静电实验；
2.由球体、绝缘支杆、底座三部分组成。球体采用铜质空芯球体，表面镀镍。</t>
  </si>
  <si>
    <t>尖形布电器</t>
  </si>
  <si>
    <t>1.由尖形导体（包括内锥体）、绝缘支杆及底座等组成；
2.导体宜用不锈钢（304号以上）制成，直径应不小于70mm，柱体长度应不小于100mm；
3.性能要求：使静电导体与D－YDQ－Z－100型指针验电器连接，用9kV高压使导体带电，10min内指针验电器的指针张角应≥30º。</t>
  </si>
  <si>
    <t>验电羽</t>
  </si>
  <si>
    <t>1．用于静电实验中演示电场线实验和学生探究有关静电的实验，直观演示电力线的形象，与金属网罩配合可做静电屏蔽实验；
2．仪器构造为在绝缘底座上，插一根金属杆，在金属杆的顶端有两个圆形金属片夹住许多丝线。</t>
  </si>
  <si>
    <t>验电幡</t>
  </si>
  <si>
    <t>1.用于物理教学实验中，演示在电荷平衡的时候，导体上的电荷只分布在它的外表面，并与导体表面的曲率有关；
2.仪器构造为一面长方形铜丝网，用三根绝缘支柱支起，绝缘支柱由三部分组成，底座应采用铁制，以增加稳定度，绝缘部分用有机玻璃制成，支杆部分与铜丝网固定，在铜丝网的二面悬挂着红色的丝线。</t>
  </si>
  <si>
    <t>干燥箱</t>
  </si>
  <si>
    <t>1.内室采用不锈钢板制作，洁净耐用,设有钢化玻璃观察窗，便于观察,可选用智能数显控温仪表，控温精确、稳定；2.控温范围：室温～200℃或室温～300℃，温度波动度±1℃；3.工作电流:220V/50Hz。</t>
  </si>
  <si>
    <t>库仑扭秤模型</t>
  </si>
  <si>
    <t>由悬丝、横杆、两个带电金属小球， 一个平衡小球，一个移电小球、旋钮和电磁阻尼部分等组成。仪器封装在有机玻璃罩内，玻璃罩的下半部分做成可开合的门，以便清洁绝缘横杆和竖立支杆，调整绝缘横杆的水平， 使金属小球带电等。仪器的底座上装有三个螺旋支脚， 旋转支脚，可调底座水平</t>
  </si>
  <si>
    <t>库仑定律演示器</t>
  </si>
  <si>
    <t>1.全透明结构；
2.规格φ150*350mm；
3.由测微器调节旋钮、测微器指针、角度盘、扭丝、测微器直筒、绝缘盘、碰球指针、水平绝缘柱（含固定器）、摩擦棒、绸布、稳定调节器（含轴套和杠杆）、垫脚、手持绝缘棒、金属球、底盘、金属球-带电球、金属球-撞球、固定绝缘杆（含固定塞）、刻度筒导电金属环等组成。</t>
  </si>
  <si>
    <t>静电驱动演示器</t>
  </si>
  <si>
    <t>绝缘圆盘的圆周边缘间隔分布辐射状的两组接正、负高压电的电极，电极分布的外径和内径分别为≥400mm 和 280mm，电极分布的内径间距≥40mm。圆盘边缘大于高度≥40mm。喷有石墨漆的泡沫球≥2 个， 球径≥20mm。感应起电机驱动</t>
  </si>
  <si>
    <t>电荷间作用力演示器</t>
  </si>
  <si>
    <t>1.用于演示电荷间的作用力的大小与电荷之间的距离以及电荷量的大小有关；
2.由底座、立板、导体球、轻质导电球、导电球连线、绝缘支架、滑块、连接导线组成。</t>
  </si>
  <si>
    <t>电场线演示器</t>
  </si>
  <si>
    <t>1.用于物理教学实验中，用电力线把电场中各点场强的大小和方向形象的表示出来；
2.演示器由五块装着油和发屑的密封板组成，可以做6个实验：一个点电极的电场、两个异性点电极的电场、两个同性点电极的电场、平行板间的匀强电场、金属环不接地时环内外均有电力线、金属环接地时只有环内有电力线、尖形导体作电极时导体外的电力线分布。</t>
  </si>
  <si>
    <t>等势线描绘实验器</t>
  </si>
  <si>
    <t>1.导电玻璃型；
2.导电玻璃外形规格为190×132×4mm，表面印17×12m白色坐标，每格为5mm,玻璃板下衬2.2mm厚塑料板，四周有4只橡胶垫脚；
3.实验器有红色和黑色两只接线柱和电源连接，并配有电源连接线和红、黑色两只表笔。</t>
  </si>
  <si>
    <t>金属网罩</t>
  </si>
  <si>
    <t>1.用途：演示在静电平衡时，导体内部的电场强度等始零，从而说明静电屏蔽原理；
2.结构：本产品由金属网罩和绝缘底盘两部分组成；金属网罩的顶端有一个圆孔，用来插入连接器；连接器是一根金属小杆，上端附有金属球，下端装有金属链条，金属杆可以沿着一个短套管滑动并有顶丝制紧；套管卡在金属网罩顶端圆孔中，金属底盘用绝缘支柱固定在底座上；
3.用法：在金属底盘上放一个箔片验电器，再罩上金属网罩，使连接器的金属链条和验电器上的小球接触；网罩外面也放一只验电器，用导线把它的金属杆和连接器上的金属球连接起来。</t>
  </si>
  <si>
    <t>避雷针演示器</t>
  </si>
  <si>
    <t>由避雷针和接地导线组成。避雷针宜采用镀锌圆钢制成，直径Φ12mm，针长≤1m</t>
  </si>
  <si>
    <t>静电电压表</t>
  </si>
  <si>
    <t>非接触式</t>
  </si>
  <si>
    <t>静电释放器</t>
  </si>
  <si>
    <t>立式：由静电导体球、不锈钢立柱、静电接地线等组成。导体球尺寸Φ100mm。触摸3秒以上，充分释放人体静电</t>
  </si>
  <si>
    <t>静电实验箱</t>
  </si>
  <si>
    <t>静电计</t>
  </si>
  <si>
    <t>测量范围不小于-100nC～+100nC；分度不大于1nC，用于测量静电电荷电量。液晶显示屏对角线不小于16cm，可独立使用并显示测量结果</t>
  </si>
  <si>
    <t>电子束演示器</t>
  </si>
  <si>
    <t>一、采用JG-4充气型静电偏转阴极射线演示管;仪器外壳采用金属结构，金属面板。二、技术指标:1、加速极电压:0~200伏，连续可调;2、偏转板电压:电压幅度:0~40伏连续可调。3、电压方向:上正、断路、下正三档。4、连续工作时间1小时。5、电源:220V。6、功耗小于8w。</t>
  </si>
  <si>
    <t>平行板电容器</t>
  </si>
  <si>
    <t>1.工作环境条件：温度－10～40℃；相对湿度不大于65%；
2.可完成以下演示实验：演示平行板电容器所带电量和两板之间的电势差有关系、演示平行板电容器的电容与两板间的距离以及两板间的相对面积与两板间的电介质有关系、演示匀强电场的电力线的形象；
3.仪器的主体是两块同样的铝圆板，用指旋螺钉将其卡紧在绝缘立柱上，立柱固定在一铸铁的底座上，另附一块绝缘材料制成的圆板。</t>
  </si>
  <si>
    <t>常用电容器示教板</t>
  </si>
  <si>
    <t>1.包括定值电阻(碳膜电阻、金属膜电阻、绕线电阻、水泥电阻等)、可变电阻(电位器等)、特殊电阻(热敏电阻、光敏电阻等)；
2.示教板为塑料或木质，印刷清晰。</t>
  </si>
  <si>
    <t>电容器实验板</t>
  </si>
  <si>
    <t>1.包含不少于5种规格不同的电解电容器（均需＞10μF），排列均匀，焊接在实验板上；
2.能有效实现电容器充放电等实验。</t>
  </si>
  <si>
    <t>吹风机</t>
  </si>
  <si>
    <t>1.学生实验吹干物品用；
2.本品材质：为ABS、PVC、PP；
3.额定功率：1000W，电源电压：220V，频率50HZ；
4.电抗试验：1.5kV、3KV，1min无击穿；
5.绝缘电阻：≧20M。</t>
  </si>
  <si>
    <t>常用电阻器示教板</t>
  </si>
  <si>
    <t>1．包括定值电阻(碳膜电阻、金属膜电阻、绕线电阻、水泥电阻等)、可变电阻(电位器等)、特殊电阻(热敏电阻、光敏电阻等)；
2．示教板为塑料或木质，印刷清晰。</t>
  </si>
  <si>
    <t>电阻实验板</t>
  </si>
  <si>
    <t>1.由不少于6种不同规格的定值电阻（1Ω~100kΩ)组成，排列均匀；
2.焊接在实验板上，应注明标称值及系列。</t>
  </si>
  <si>
    <t>玻璃导电演示器</t>
  </si>
  <si>
    <t>经安全隔离变压器</t>
  </si>
  <si>
    <t>单刀开关</t>
  </si>
  <si>
    <t>1.开关的最高工作电压36V，额定工作电流6A；
2.开关闸刀与接线柱及垫片均为铜质；
3.开关通额定电流，导电部分允许温升不大于35℃，操作手柄允许温升不大于25℃；
4.开关的绝缘强度应能承受1200V，漏电流为5mA，频率50Hz的正弦交流试验电压历时1min的耐压试验，应无飞弧、无击穿现象；
5.开关在额定直流电流工作条件下，其接线两端直流电压降应不大于100mV；
6.开关在高温50±2℃和低温－40±2℃各贮存4h，其工作性能不变；
7.开关应具有足够的强度。</t>
  </si>
  <si>
    <t>单刀双掷开关</t>
  </si>
  <si>
    <t>1.单刀双掷开关，开关的最高工作电压36V，额定工作电流6A；
2.开关闸刀与接线柱及垫片均为钢质，闸刀的宽度不小于7mm，闸刀厚度不小于0.7mm；接线柱直径为Φ4mm，有效行程不小于4mm；
3.开关的绝缘强度应能承受1200V，漏电流为5mA，频率50Hz的正弦交流试验电压历时1min的耐压试验，应无飞弧、无击穿现象。</t>
  </si>
  <si>
    <t>双刀双掷开关</t>
  </si>
  <si>
    <t>1.双刀双掷开关，开关的最高工作电压36V，额定工作电流6A；
2.开关闸刀与接线柱及垫片均为钢质，闸刀的宽度不小于7mm，闸刀厚度不小于0.7mm；接线柱直径为Φ4mm，有效行程不小于4mm；
3.开关的绝缘强度应能承受1200V，漏电流为5mA，频率50Hz的正弦交流试验电压历时1min的耐压试验，应无飞弧、无击穿现象。</t>
  </si>
  <si>
    <t>电池盒</t>
  </si>
  <si>
    <t>R20（1＃）电池用，有接线柱，负极可用弹簧或弹性磷铜片，有串联接插口， 电池装反时不能接通</t>
  </si>
  <si>
    <t>R6（5＃）电池用， 有接线柱，负极可用弹簧或弹性磷铜片，有串联接插口， 电池装反时不能接通</t>
  </si>
  <si>
    <t>干电池</t>
  </si>
  <si>
    <t>1.R20；
2.无汞。</t>
  </si>
  <si>
    <t>高中学生电源</t>
  </si>
  <si>
    <t>1.结构：前后面板及底板，上面板与左右面板都采用金属一次成型，表面漆面完好；
2.直流稳压输出：标准电压：2～16V每2V一档，共八档；额定电流：2；电压稳定度：各档不大于2%U标+0.1V；负载稳定度：各档不大于2%U标+0.1V；纹波电压：各档不大于0.1%U标。保护：（1.05～1.5）×2自动保护；控制端断线输出电压不高于4V；
3.交流输出：标准电压：2～16V，每2V一档，共八档；额定电流：3；空载电压：各档电压不小于1.05×U标+0.3V；满载电压：各档电压不小于0.95×U标-0.3V。保护：（1.05～1.5）×3；
4.电源电压：198V～242V50Hz±2.5Hz；连续工作时间不少于8h。</t>
  </si>
  <si>
    <t>1.双路0V～15V稳压连续可调,1.5，两路可串联使用，有过载保护；
2.交流一路，0V～15V/3，连续可调正弦波。带不低于2.5级电压表，有过载保护；
3.安全要求：电源端与外壳抗电强度1500V（有保护接地线）或3000V（无保护接地线），电源端与低压输出抗电强度3000V。</t>
  </si>
  <si>
    <t>高中教学电源</t>
  </si>
  <si>
    <t>1.供高中教学演示实验用，整体采用金属材质，面板附小型电压表一只，量程0～30V；交流电压和直流稳压电压以及大直流输出，可调档位多、输出电流大，各输出档均具有过载保护功能，在输出超载时能自动关断输出；
2.直流稳压输出：标称电压：1V～24V分档连续可调；额定电流：2～6V额定电流6A，8～12V额定电流4A，14V～24V额定电流2A；电压偏离：（加减2%U标+0.1V）；电压稳定性：各档≤2%U标+0.1V；负载稳定性：各档2%U标+0.1V；纹波电压：≤0.1%U标；过载保护：额定电流的（1.05～1.5）倍，自动保护。
3.交流输出：标称电压2V～24V，每2V一档，共十二档可调；额定电流：2～6V额定电流12A，8～12V额定电流6A，14-24V额定电流3A；空载电压：各档≤1.05U标+0.3V；满载电压：各档电压≥0.95U标-0.3V；保护：额定电流的（1.05～1.5）倍，自动保护；
4.直流大电流短时输出；输出电流大于10A，8s加减2s自动保护；输出短时电流为40A加减10A；
5.工作时间：稳压，交流连续8小时（40A除外）。</t>
  </si>
  <si>
    <t>电容表</t>
  </si>
  <si>
    <t>数字式， 3-1/2 位或 4-1/2 位数码管，测量范围 200pF～20000 μF</t>
  </si>
  <si>
    <t>演示电表</t>
  </si>
  <si>
    <t>1.2.5级；
2.直流电流：200μ、0.5、2.5，直流电压：2.5V、10V，检流：－500μ～500μ，电压灵敏度：5kΩ/V。</t>
  </si>
  <si>
    <t>只</t>
  </si>
  <si>
    <t>数字演示电表a</t>
  </si>
  <si>
    <t>1.4-1/2位，直流/交流电压、电流、电阻、温度和通断/二极管档；
2.直流电流：700μ、200m、20；
3.直流电压：2V、20V、200V,700V；
4.电阻：2kQ、200kQ、20MΩ；
5.通断/二极管档：通断、二极管；
6.交流电压：70V、700V,不确定度0.5%；
7.交流电流：700μ、200m、20,不确定度0.2%；
8.温度档：0~150℃。</t>
  </si>
  <si>
    <t>直流电压表</t>
  </si>
  <si>
    <t>1.3V、15V双量程,2.5级；
2.标度盘：标度盘正面为无光白色，色调柔和，刻度线条平直不间断，清晰鲜明，色差明显；电表的细分刻度线条宽度不大于0.3mm；表面清洁平整；
3.指针：指针应挺直，涂色与标度盘颜色的色差要明显；指针长度不短于45mm，指针尖端应掩盖住标度尺上最短分度线长度的1/2，指针与表盘的距离不超过1.6mm；
4.偏离零位：电表偏离零位，不得超过标度尺的1%；
5.表壳：表壳外形造型要美观，边沿要平直，表面平整光滑，无破损开裂，无划痕、麻点；不得有凹凸不平缺陷；表壳应作防静电处理；
6.面板与装配：（1）面板表面应光滑平整，无划痕、麻点；文字、数字、符号标点应清晰；刻度线条粗细要均匀，与面板底色色差要显著；（2）表壳与玻璃应密封良好，内部应清洁，无灰尘、铁屑等杂物；玻璃表面无显著气泡、痕迹，无松动和隙缝；（3）安装在表壳上的接线柱有防脱落装置，钮帽应转动灵活，有效行程不小于4mm；插头要有足够的弹性，接触要良好；直流表接线柱正极为红色，负极为黑色；（4）防接触封印；当电表封印完好，就不能接触到测量机构和外壳同的附件；（5）面板上的转换开关紧固牢靠，不得松动；分档对位应准确；接触导电良好、可靠。</t>
  </si>
  <si>
    <t>数字低压电流表</t>
  </si>
  <si>
    <t>1.液晶显示，电池供电，采用4mm插头插孔；
2.量程0～4A，3位；1min自动关电，过载自恢复。</t>
  </si>
  <si>
    <t>数字低压电压表</t>
  </si>
  <si>
    <t>1.液晶显示，电池供电，采用4mm插头插孔；
2.量程0V～40V，3-3/4位；1min自动关电，过载自恢复。</t>
  </si>
  <si>
    <t>直流电流表</t>
  </si>
  <si>
    <t>1．0.6A、3A双量程，2.5级；
2．标度盘：标度盘正面为无光白色，色调柔和，刻度线条平直不间断，清晰鲜明，色差明显；电表的细分刻度线条宽度不大于0．3mm；表面清洁平整；
3．指针：指针应挺直，涂色与标度盘颜色的色差要明显；指针长度不短于45mm，指针尖端应掩盖住标度尺上最短分度线长度的1/2，指针与表盘的距离不超过1.6mm；
4．偏离零位：电表偏离零位，不得超过标度尺的1%；
5．表壳：表壳外形造型要美观，边沿要平直，表面平整光滑，无破损开裂，无划痕、麻点；不得有凹凸不平缺陷；表壳应作防静电处理；
6．面板与装配：（1）面板表面应光滑平整，无划痕、麻点；文字、数字、符号标点应清晰；刻度线条粗细要均匀，与面板底色色差要显著；（2）表壳与玻璃应密封良好，内部应清洁，无灰尘、铁屑等杂物；玻璃表面无显著气泡、痕迹，无松动和隙缝；（3）安装在表壳上的接线柱有防脱落装置，钮帽应转动灵活，有效行程不小于4mm；插头要有足够的弹性，接触要良好；直流表接线柱正极为红色，负极为黑色；（4）防接触封印；当电表封印完好，就不能接触到测量机构和外壳内的附件；（5）面板上的转换开关紧固牢靠，不得松动；分档对位应准确；接触导电良好、可靠。</t>
  </si>
  <si>
    <t>1．0.6A、1.5A、3A三量程，2.5级；
2．标度盘：标度盘正面为无光白色，色调柔和，刻度线条平直不间断，清晰鲜明，色差明显；电表的细分刻度线条宽度不大于0．3mm；表面清洁平整；
3．指针：指针应挺直，涂色与标度盘颜色的色差要明显；指针长度不短于45mm，指针尖端应掩盖住标度尺上最短分度线长度的1/2，指针与表盘的距离不超过1.6mm；
4．偏离零位：电表偏离零位，不得超过标度尺的1%；
5．表壳：表壳外形造型要美观，边沿要平直，表面平整光滑，无破损开裂，无划痕、麻点；不得有凹凸不平缺陷；表壳应作防静电处理；
6．面板与装配：（1）面板表面应光滑平整，无划痕、麻点；文字、数字、符号标点应清晰；刻度线条粗细要均匀，与面板底色色差要显著；（2）表壳与玻璃应密封良好，内部应清洁，无灰尘、铁屑等杂物；玻璃表面无显著气泡、痕迹，无松动和隙缝；（3）安装在表壳上的接线柱有防脱落装置，钮帽应转动灵活，有效行程不小于4mm；插头要有足够的弹性，接触要良好；直流表接线柱正极为红色，负极为黑色；（4）防接触封印；当电表封印完好，就不能接触到测量机构和外壳内的附件；（5）面板上的转换开关紧固牢靠，不得松动；分档对位应准确；接触导电良好、可靠。</t>
  </si>
  <si>
    <t>1．微安级，0μA～100μA，表头压降100mV，0μA～200μA，表头压降500mV，2.5级；
2．标度盘：标度盘正面为无光白色，色调柔和，刻度线条平直不间断，清晰鲜明，色差明显；电表的细分刻度线条宽度不大于0．3mm；表面清洁平整；
3．指针：指针应挺直，涂色与标度盘颜色的色差要明显；指针长度不短于45mm，指针尖端应掩盖住标度尺上最短分度线长度的1/2，指针与表盘的距离不超过1．6mm；
4．偏离零位：电表偏离零位，不得超过标度尺的1%；
5．表壳：表壳外形造型要美观，边沿要平直，表面平整光滑，无破损开裂，无划痕、麻点；不得有凹凸不平缺陷；表壳应作防静电处理；
6．面板与装配：（1）面板表面应光滑平整，无划痕、麻点；文字、数字、符号标点应清晰；刻度线条粗细要均匀，与面板底色色差要显著；（2）表壳与玻璃应密封良好，内部应清洁，无灰尘、铁屑等杂物；玻璃表面无显著气泡、痕迹，无松动和隙缝；（3）安装在表壳上的接线柱有防脱落装置，钮帽应转动灵活，有效行程不小于4mm；插头要有足够的弹性，接触要良好；直流表接线柱正极为红色，负极为黑色；（4）防接触封印；当电表封印完好，就不能接触到测量机构和外壳同的附件；（5）面板上的转换开关紧固牢靠，不得松动；分档对位应准确；接触导电良好、可靠。</t>
  </si>
  <si>
    <t>多用电表</t>
  </si>
  <si>
    <t>1.47型，尺寸约16.5*11m；
2.外壳为黑色塑料，成型美观光滑，上有调节旋钮、四个接线柱孔、三极管插孔以及电阻档调零旋钮；
3.指针灵活，测量准确，表面清晰，分格均匀；
4.配测笔一套；可测量范围：交流电压：0-10-50-250-500V-1000V-2500V，直流电压：0-0.25-1-2.5-10-50-250-500V-1000V，直流电流：0-0.05-0.5-5-50-500m；电阻：0-1Ω-10Ω-100Ω-1KΩ-10KΩ；
5.应符合JY0330标准的相关要求。</t>
  </si>
  <si>
    <t>1.数字式，4-1/2位；
2.电压、电流、电阻、电容、二极管、温度、频率测试。</t>
  </si>
  <si>
    <t>电阻定律演示器</t>
  </si>
  <si>
    <t>1.电学仪器，供中学演示金属导体电阻定律用；
2.底板规格：喷塑钢板1050mm×160mm×20mm，三种金属导线,一共4根,分别为：康铜（Φ0.5mm）1根1m，碳钢丝（Φ0.5mm）1根1m，镍铬丝（Φ0.5mm）2根1m，铜连接片（2个），8个6mm大接线柱组成,底板后面带支撑架,可调节角度。</t>
  </si>
  <si>
    <t>电阻定律实验器</t>
  </si>
  <si>
    <t>1.电学仪器，供中学演示金属导体电阻定律用。
2.由底板：喷塑钢板，规格：560mm×180mm×20mm。三种金属导线,一共4根,分别为：康铜（Φ0.5mm）1根0.5m，碳钢丝（Φ0.5mm）1根0.5m，镍铬丝（Φ0.5mm）2根0.5m,铜连接片（2个），8个6mm大接线柱组成,底板后面带支撑架,可调节角度。</t>
  </si>
  <si>
    <t>康铜导线</t>
  </si>
  <si>
    <t>直径为0.3mm</t>
  </si>
  <si>
    <t>卷</t>
  </si>
  <si>
    <t>直径为0.5mm.</t>
  </si>
  <si>
    <t>镍铬导线</t>
  </si>
  <si>
    <t>直径均为0.3mm</t>
  </si>
  <si>
    <t>电路实验板</t>
  </si>
  <si>
    <t>1.拼拆式，可任意组合；                                                         
2.线路板配有吊环，可以悬挂；                                               
3.线路实验板由基本电路元件、大小插座、接插器件、专用接线、特制插头、三角支板等组成；                                                   4.其中底板材料为ABS，单板规格为360mm×240mm，板面上有8×12个间距为30mm的等距圆孔；插座材质为塑料，板面安装或焊接电路元器件；凸轮开关用弹性铜片冲制，铆在塑料座架上；电池盒座用来固定1号干电池；连接电线由专用插头和导线制成；小接插座、吊环、开口销钉材、三角支板质为塑料；压紧螺栓用金属特制。</t>
  </si>
  <si>
    <t>便携式直流单双臂电桥</t>
  </si>
  <si>
    <t>1．测量范围：0.01μΩ～1.11110kΩ；
2．共分7个量程；
3．技术指标全部符合GB3930—83（测量电阻用支流电桥）；
4．使用环境条件：a：参考值：20±0.5℃相对温度:40%～60%，b:标称值:20±5℃相对温度:20%～75%；
5．准确度：±0．05%；
6．内附工作电源：1．5V1号干电池5节，9V迭层电池2节。</t>
  </si>
  <si>
    <t>电阻圈</t>
  </si>
  <si>
    <t>1.包括5Ω、1.5，10Ω、1.0，15Ω，0.6共3种规格，阻值误差±1%；
2.电阻丝应采用锰铜线或康铜线绕制；按额定电流连续工作15min后，5Ω、1.5，10Ω、1.0，15Ω、0.6电阻圈外壳两侧温升分别不应高于60K、60K和45K；
3.按额定电流连续工作2h后外壳不应出现焦灼、熔化变形、冒烟现象；
4.加热后电阻值变化应在1%以内。</t>
  </si>
  <si>
    <t>电阻箱</t>
  </si>
  <si>
    <t>四位9999Ω，0.5级
1.学生电阻箱的结构为十进多盘式，电阻处阻值变换方式为开关式，每十进开关上电阻值的比值学生电阻箱为1︰1︰1︰1︰5。电阻箱应有加盖封印的位置；
2.电阻箱参考功率为0.5W，标称使用功率为1W；
3.等级指数0.5%；
4.电阻箱由每个开关触头接触引起的电阻变差不应大于最小步进电阻值允许绝对误差值的50%；
5.在参考条件下，电阻箱的负载功率自参考功率上限值改变到标称使用范围上限值后，在稳定状态下，由自热引起的变差应不超过相应等级指数值；
6.电阻箱电路中无任何连接的任意两点之间，在500V±50V时测得直流绝缘电阻值应不小于100MΩ；
7.电阻箱电路对外壳的金属部分或无任何连接的任意两点的电路间应能承受频率介于45Hz～65Hz之间的实际正弦波电压2000V，在判断电流为5m档时历时1min的实验而不击穿或飞弧现象。</t>
  </si>
  <si>
    <t>教学用E10螺口灯座（小灯座）</t>
  </si>
  <si>
    <t>1.由底座、接线柱和灯座等组成；
2.最高工作电压应为36V，最大工作电流应为2.5；
3.灯座口圈应采用厚0.4mm～0.5mm的黄铜材料制作，中心触点应采用厚0.3mm～0.4mm的磷铜材料制作，中心电极应有弹性；
4.抗电强度850V，两接线柱之间绝缘电阻应≥2MΩ。</t>
  </si>
  <si>
    <t>电珠（小灯泡）</t>
  </si>
  <si>
    <t>1.1.5V，0.3A；
2.螺口式，E10。</t>
  </si>
  <si>
    <t>1.2.5V，0.3A；
2.螺口式，E10。</t>
  </si>
  <si>
    <t>1.3.8V，0.3A；
2.螺口式，E10。</t>
  </si>
  <si>
    <t>1.6V，0.15A；
2.螺口式，E10。</t>
  </si>
  <si>
    <t>滑动变阻器1</t>
  </si>
  <si>
    <t>1.技术规格：电阻10Ω；额定电流2；
2.电阻值误差应小于10％；
3.滑动变阻器绕线应紧密排齐、平整；
4.电阻线绝缘层承受不低于1.5kV的电压不被击穿；滑动变阻器承受1.5kV的电压实验，不应出现飞弧或击穿现象；
5.在额定电流下工作时，温升不应超过300℃，实验后绕线无松动，绝缘层无破损现象；
6.瓷管表面上釉，光滑平整，无裂纹；
7.常温常湿条件下绝缘电阻应大于20MΩ；
8.滑动头与电阻线、滑杆保持良好的弹性接触，触头应圆滑，压力均匀，滑动应顺畅；滑动头在电阻线上滑动时，电阻值应均匀变化，不得有间断跳跃现象；
9.支架、采用金属材料制成，与绕线电阻管和滑杆结合牢固、端正，放置平稳。</t>
  </si>
  <si>
    <t>滑动变阻器2</t>
  </si>
  <si>
    <t>1.技术规格：电阻20Ω；额定电流2；
2.电阻值误差应小于10％；
3.滑动变阻器绕线应紧密排齐、平整；
4.电阻线绝缘层承受不低于1.5kV的电压不被击穿；滑动变阻器承受1.5kV的电压实验，不应出现飞弧或击穿现象；
5.在额定电流下工作时，温升不应超过300℃，实验后绕线无松动，绝缘层无破损现象；
6.瓷管表面上釉，光滑平整，无裂纹；
7.常温常湿条件下绝缘电阻应大于20MΩ；
8.滑动头与电阻线、滑杆保持良好的弹性接触，触头应圆滑，压力均匀，滑动应顺畅；滑动头在电阻线上滑动时，电阻值应均匀变化，不得有间断跳跃现象；
9.支架、采用金属材料制成，与绕线电阻管和滑杆结合牢固、端正，放置平稳。</t>
  </si>
  <si>
    <t>滑动变阻器3</t>
  </si>
  <si>
    <t>1.技术规格：电阻50Ω；额定电流1.5；
2.电阻值误差应小于10％；
3.滑动变阻器绕线应紧密排齐、平整；
4.电阻线绝缘层承受不低于1.5kV的电压不被击穿；滑动变阻器承受1.5kV的电压实验，不应出现飞弧或击穿现象；
5.在额定电流下工作时，温升不应超过300℃，实验后绕线无松动，绝缘层无破损现象；
6.瓷管表面上釉，光滑平整，无裂纹；
7.常温常湿条件下绝缘电阻应大于20MΩ；
8.滑动头与电阻线、滑杆保持良好的弹性接触，触头应圆滑，压力均匀，滑动应顺畅；滑动头在电阻线上滑动时，电阻值应均匀变化，不得有间断跳跃现象；
9.支架、采用金属材料制成，与绕线电阻管和滑杆结合牢固、端正，放置平稳。</t>
  </si>
  <si>
    <t>滑动变阻器4</t>
  </si>
  <si>
    <t>1.技术规格：电阻200Ω；额定电流1.25；
2.电阻值误差应小于10％；
3.滑动变阻器绕线应紧密排齐、平整；
4.电阻线绝缘层承受不低于1.5kV的电压不被击穿；滑动变阻器承受1.5kV的电压实验，不应出现飞弧或击穿现象；
5.在额定电流下工作时，温升不应超过300℃，实验后绕线无松动，绝缘层无破损现象；
6.瓷管表面上釉，光滑平整，无裂纹；
7.常温常湿条件下绝缘电阻应大于20MΩ；
8.滑动头与电阻线、滑杆保持良好的弹性接触，触头应圆滑，压力均匀，滑动应顺畅；滑动头在电阻线上滑动时，电阻值应均匀变化，不得有间断跳跃现象；
9.支架、采用金属材料制成，与绕线电阻管和滑杆结合牢固、端正，放置平稳。</t>
  </si>
  <si>
    <t>接线夹导线</t>
  </si>
  <si>
    <t>1.纯铜接线夹；
2.纯铜导线，长度分别为200mm、300mm、400mm，芯线截面积不小于0.5mm2；
3.宜用不同线色。</t>
  </si>
  <si>
    <t>根</t>
  </si>
  <si>
    <t>接线叉导线</t>
  </si>
  <si>
    <t>1.纯铜接线叉，接线叉开口5.9mm；
2.纯铜导线，长度分别为200mm、300mm、400mm，芯线截面积不小于0.5mm2；
3.宜用不同线色。</t>
  </si>
  <si>
    <t>香蕉头导线</t>
  </si>
  <si>
    <t>1.带有转接口，4mm香蕉插头；
2.纯铜导线，长度分别为200mm、300mm、400mm，芯线截面积不小于0.5mm2；
3.宜用不同线色。</t>
  </si>
  <si>
    <t>组合接头导线</t>
  </si>
  <si>
    <t>1.一头为纯铜接线叉，一头为接线夹，接线叉开口5.9mm；
2.纯铜导线，长度分别为200mm、300mm、400mm，芯线截面积不小于0.5mm2；
3.宜用不同线色。</t>
  </si>
  <si>
    <t>司南模型</t>
  </si>
  <si>
    <t>1.由磁勺和底盘组成；
2.磁勺采用天然磁铁矿石制成。</t>
  </si>
  <si>
    <t>菱形小磁针</t>
  </si>
  <si>
    <t>1.16支；
2.磁针28mm×8mm，座Φ25mm×25mm，磁针体中间铆接铜轴承套，内嵌玻璃轴承，平均磁感应强度≥5mT。</t>
  </si>
  <si>
    <t>翼形磁针</t>
  </si>
  <si>
    <t>1.2支，针体140mm×8mm，座Φ71mm×112mm；
2.磁针体中间铆接铜轴承套，内嵌玻璃轴承，平均磁感应强度≥9mT。</t>
  </si>
  <si>
    <t>条形磁体</t>
  </si>
  <si>
    <t>1.磁感应强度≥0.8T，型号D-G-LT-150；
2.尺寸：长150mm宽25mm厚15mm，重约：0.6kg/对。</t>
  </si>
  <si>
    <t>蹄形磁体</t>
  </si>
  <si>
    <t>1.磁感应强度≥0.8T，型号TD-G-LU-100；
2.尺寸：高度：100mm，两头长宽：20mm×30mm，包好重约：1kg/只。</t>
  </si>
  <si>
    <t>强磁针</t>
  </si>
  <si>
    <t>1.高磁能磁体，磁感应强度≥0.8T，长94mm、直径13mm；
2.带底座，高2m，底直径6.8m。</t>
  </si>
  <si>
    <t>钕铁硼磁钢</t>
  </si>
  <si>
    <t>0.38T</t>
  </si>
  <si>
    <t>充磁器</t>
  </si>
  <si>
    <t>1.有充磁时间自动控制功能，外壳为非铁磁性材料；
2.线圈轴向长度不小于80mm，能充两极间距大于28mm、磁极截面积小于42mm×24mm的U形磁铁以及截面积小于42mm×24mm的条形磁铁；
3.电源与线圈骨架以及外壳金属件之间抗电强度3000V。</t>
  </si>
  <si>
    <t>磁感线演示器</t>
  </si>
  <si>
    <t>1.油封铁粉式，无色透明塑料外壳，尺寸≥200mm×120mm；
2.环境温度≥10℃时，摇匀铁粉时间≤20s。</t>
  </si>
  <si>
    <t>磁感线演示板</t>
  </si>
  <si>
    <t>1.由永磁板盖、永磁板座、磁针、条形磁铁、蹄形磁铁（自备）等构成；
2.磁板盖、磁板座为透明有机玻璃材料，将磁针密封后组成演示板，可在投影仪上投影演示；
3.磁针直径0.8mm，长5mm，数量484个材料为碳素钢丝。</t>
  </si>
  <si>
    <t>立体磁感线演示器</t>
  </si>
  <si>
    <t>1.由六块平面磁感线演示板在空间交叉均匀分布，单块面积约150mm×100mm；
2.在中间预留放置条形或蹄形强磁铁的位置，放上磁铁后，演示器上可以自由移动的小磁针应模拟出空间各个位置的磁感线分布。</t>
  </si>
  <si>
    <t>奥斯特实验演示器</t>
  </si>
  <si>
    <t>1.由底座、开关、导线框架、接线柱等组成；
2.验证通电导体的周围存在磁场。</t>
  </si>
  <si>
    <t>铁粉</t>
  </si>
  <si>
    <t>1.铁屑均匀，颗粒小；
2.四氧化三铁。</t>
  </si>
  <si>
    <t>通电平行直导线相互作用演示器</t>
  </si>
  <si>
    <t>1.工作条件：电源电压：220V50Hz，环境温度-10℃~40℃，环境湿度：＜85%RH（40℃）；
2.通电触点为银触点，两银点之间距离为30±2mm；
3.两平行直导线为铜管，直径为4mm；
4.电源功率≯25W，可瞬间提供60以上电流；
5.可靠性：通电动作可连续操作不小于20次。</t>
  </si>
  <si>
    <t>螺线管</t>
  </si>
  <si>
    <t>1.透明底板，纯铜漆包线，单层绕线，线圈直径不小于45mm,线圈绕向清晰可见，宜附带手柄磁针；
2.将其嵌入穴板中（或在线圈旁放置小磁针），通过2.5A电流。可进行螺线管的有关实验。</t>
  </si>
  <si>
    <t>电磁感应演示器</t>
  </si>
  <si>
    <t>1.磁感应强度：≥7MT；
2.均强磁场面积：130*110mm2；
3.磁场不均匀度：≤4%；
4.工作电源电压：J1209型高中教学电源：
5.磁极主体：两极串接 DC16-24V 2A：
6.直流电机模型： DC8-12V：
7.悬挂导体实验： DC16-24V 3A。</t>
  </si>
  <si>
    <t>法拉第圆盘发电机模型</t>
  </si>
  <si>
    <t>由匀强磁场、铜片、电刷、中心转轴、摇柄等组成。可以摇动发电，接灵敏电流计，可使指针有明显偏转</t>
  </si>
  <si>
    <t>电磁波的发送和接收演示器</t>
  </si>
  <si>
    <t>1.由高频振荡器和接收器组成；
2.采用声、光、电表指示等手段，可演示电磁波的发射和接收、调制、调谐、电谐振及电磁波的波动特性。</t>
  </si>
  <si>
    <t>紫外线作用演示器</t>
  </si>
  <si>
    <t>1.该仪器主体结构由6W日光灯、254nm紫外线灯，365nm紫外线灯及滤色片、荧光片组成；
2.主要部件包括：1)滤色片(红、黄、蓝、绿、透明）5片；2)防紫外线辐射罩壳；3)防护罩壳固定罗丝；4)白光、紫外线转换开头S1；5)254nm、365nm转换开关S2；6)电源开关S3；7)底座；8)6W日光灯管；9)H型254nm紫外线灯管；10)6W365nm紫外线灯管；11)L为镇流器；
3.技术指标：1)使用电压：220V±10%50-60Hz；2)整机功率：＜12W；3）灯管寿命：＞500小时。</t>
  </si>
  <si>
    <t>红外线热效应演示器</t>
  </si>
  <si>
    <t>1.由红外线发现实验器、红外线性质说明器和红外线控制器三种仪器构成；
2.红外线发现实验器由平行白光强光源、三棱分光镜、暗箱和红外线接收器等部分组成；红外线性质说明器由底座、凹面镜、热辐射物体、热敏温度计等部分组成；红外线控制器由红外线发射装置和红外线接收装置两部分构成，共同安装在同一机壳内。红外线发现实验器中光阑狭缝长约30mm，宽3mm，毛玻璃屏有效观察范围50×40mm；红外线性质说明器中凹面镜直径为φ100mm，热辐射体采用φ25.6mm的钢球；红外线控制器中红外线接收管为2U3型光敏管，其光谱范围：400～1100nm；
3.仪器表面平整光洁无锈蚀无油漆层脱落和机械损伤。</t>
  </si>
  <si>
    <t>微电流放大器</t>
  </si>
  <si>
    <t>1.由输入端、输出端、放大调节及电源开关组成；
2.采用高输入阻抗的集成放大电路做放大器，仪器的输出端是集成电路的两个放大器的输出端，其中一个放大器用于放大微电流，另一放大器用于调整初始状态输出的零位；
3.使放大器在无外接地，仪器输出为零，这样当有微小电流输入仪器时，仪器的输出就可驱动电流计的指针，看出电流的大小及方向；
4.电源电压：6V；
5.放大倍数：不小于600倍；
6.输入电流：0.5~10μA。</t>
  </si>
  <si>
    <t>方形线圈</t>
  </si>
  <si>
    <t>1.非金属材料正方形框架，线圈应由直径Φ0.41mmQZ型漆包线绕150匝以上制成，线圈边长为63mm±3mm，线圈引线为截面积为0.20mm2～0.25mm2、长320mm的多股软线，线端接线叉；
2.接线棒由绝缘材料制成，长度150mm～160mm，安装红、黑接插两用接线柱，两接线柱的间距等于线圈宽度；
3.接线棒固定端外径10mm，能固定在方座支架的垂直夹上。</t>
  </si>
  <si>
    <t>安培力演示器1</t>
  </si>
  <si>
    <t>由底座、磁极框架、磁铁、通电线框、接线柱、连接片、刻度盘支架、刻度盘、指针等组成</t>
  </si>
  <si>
    <t>安培力演示器2</t>
  </si>
  <si>
    <t>由底座、磁铁组、转盘（角度调节范围0°～360°）、矩形线框、可调节匝数的线圈（匝数：50、100、150、200、250、300）、挂钩和支架等组成；可研究安培力与导线长度、电流、磁场的关系</t>
  </si>
  <si>
    <t>电流天平</t>
  </si>
  <si>
    <t>1.用于演示磁场对电流的作用F与电流I、磁感应强度B、及通电导体长度L成正比（即F=BIL)这一规律，同时可用来测定磁感应强度B（B=F/IL）；
2.由底座、螺线管线圈、立柱、刻度盘、天平臂、指针等组成。</t>
  </si>
  <si>
    <t>磁电式电流表模型</t>
  </si>
  <si>
    <t>1.由永久磁体、铁芯、线圈、螺旋弹簧、指针、刻度盘等组成；
2.外壳透明，从电表的前后应能观察到电表的内部测量结构和主要结构件以及动作原理；
3.通过电流时线圈能旋转。</t>
  </si>
  <si>
    <t>演示电磁继电器</t>
  </si>
  <si>
    <t>1.包括电磁线圈、铁芯、轭铁、衔铁、常开触点、常闭触点、弹簧、底座等；
2.电磁铁额定工作电压直流9V，工作电流100m±15m，吸合电流≤70m，释放电流20m～40m；
3.触点常闭电阻≤1Ω，常开电阻≤0.5Ω，开距≥2mm。</t>
  </si>
  <si>
    <t>电场中带电粒子运动模拟演示器</t>
  </si>
  <si>
    <t>1.用实验球模拟带电粒子，有加速电极、偏振电；
2.由模拟屏、加速旋钮、偏转旋钮等组成。</t>
  </si>
  <si>
    <t>洛伦兹力演示器</t>
  </si>
  <si>
    <t>1.产品由洛伦兹力管，励磁线圈，控制组合，暗箱四大部分组成。
2.洛伦兹力管管径153mm，与励磁线圈同轴平行放置。
3.暗箱为木制，尺寸为340×300×440m。
4.励磁电流方向可分为顺时、断路、逆时三档，并有信号灯指示电流方向；电流幅值在0～2.5A间连续可调。
5.偏转板电压方可向可分为上正、断路、下正三档，并有参考刻度；电压幅值在50～250V间连续可调。
6.洛伦兹力管转动角度大于180°，并有刻度指示。
7.输入电压：220V±10%，50Hz；功耗45W；仪器可连续工作1小时。
8.配送1A/250V保险丝2根。</t>
  </si>
  <si>
    <t>阴极射线管</t>
  </si>
  <si>
    <t>1.磁偏转管；
2.使用高压为60kV，负载电流为200μ的直流高压电源，阴极射线管应能工作，电子束轨迹的亮度应≥100d/m2。</t>
  </si>
  <si>
    <t>霍尔效应示教板</t>
  </si>
  <si>
    <t>由霍尔传感器及其原理电路图组成，可通过原理电路图测量霍尔电压</t>
  </si>
  <si>
    <t>灵敏电流计</t>
  </si>
  <si>
    <t>1.规格型号：J0409型，参考测量范围：仪表量程：-300～0～＋300μ；
2.准确度等级：2.5级；
3.影响量的标准值应符合JY0330第5.1条要求；
4.基本误差极限应符合JY0330第5.2条要求；
5.升降变差应符合JY0330第5.2.2条要求；
6.标称适用范围和改变量应符合JY0330第5.3条要求；
7.阻尼应符合JY0330第5.4条要求；
8.表度尺与表度盘除应符合第一条外，还应符合JY0330第5.5条要求；
9.指针应符合JY0330第5.6条要求；
10.偏离零位和零位调节器应符合JY0330第5.7条要求；
11.表壳应符合JY0330第5.8条要求；
12.面板与装配应符合JY0330第5.9条要求；
13.产品标志应符合JY0330第5.10条要求；
14.仪表和（或）附件的过载能力应符合JY0330第5.11条要求。</t>
  </si>
  <si>
    <t>环形磁体</t>
  </si>
  <si>
    <t>1.由两只厚度为5.5mm，Ф16 mm×5 mm的环形强力磁铁组成。
2.材质：磁钢制品。
3.每只磁铁上有红、蓝两面，分别表示N、S两极。</t>
  </si>
  <si>
    <t>演示原副线圈</t>
  </si>
  <si>
    <t>1.由原线圈、副线圈和软铁芯组成；
2.原线圈：0.41mmQZ型漆包线200～370匝，线圈架内径13.5mm，绕线宽度64mm；
3.副线圈：0.21mmQZ型漆包线2100～2200匝，线圈架内径35mm，绕线宽度68mm；
4.演示原付线圈骨架用黑色塑料制成，表面光洁。演示付线圈底座平整，直立于平面时不应晃动。</t>
  </si>
  <si>
    <t>原副线圈</t>
  </si>
  <si>
    <t>1.原副线圈由原线圈、付线圈、软铁芯三部分组成；
2.原线圈骨架：圆筒内径10mm；圆筒外径15mm；绕线宽度56mm；
3.付线圈骨架：圆筒内径24mm；圆筒外径28mm；绕线宽度52mm；
4.铁芯：直径10mm；长度不小于60mm；
5.外形尺寸：62mm×40mm×94mm
6.工作条件：环境温度：-10℃～40℃，相对湿度：≤85%
7.原付线圈骨架用黑色塑料或木料制成，表面光洁；付线圈底座平整，直立于平面时不应晃动。</t>
  </si>
  <si>
    <t>楞次定律演示器1</t>
  </si>
  <si>
    <t>1.楞次定律演示器由铝梁、铝环（开口环和闭合环各一只）和带顶针的支柱座组成；
2.铝梁长度不小于140mm，宽不小于10mm，厚为0.5mm，铜轴承套镶嵌在铝梁中点处，内嵌玻璃轴承。铝梁置于支柱顶针时应能保持水平，两端高度差不大于2mm，并转动灵活；
3.铝环的直径不小于40mm，宽不小于10mm，厚0.5～1.0mm。开口环和闭合环分别衔接在铝梁两端下方；
4.铝梁、铝环表面应经氧化处理；
5.支座底面为圆形，直径应不小于60mm，总高度不小于100mm，底座应平整，顶针安装在支柱的中心线上，针尖要进行防锈处理；
7.用条形磁铁迅速抽出（或插入）闭合铝环时，铝梁的偏转角杜应不小于30°。</t>
  </si>
  <si>
    <t>楞次定律演示器2</t>
  </si>
  <si>
    <t>1.平面型开口环和闭口环；环的外径应不小于90mm，内径应不小于50mm，总厚度应不小于1.6mm；
2.用教学用条形磁钢迅速抽出(或插入)闭合环时，梁的偏转角应不小于30°,用强磁条形磁钢迅速抽出(或插入)开口环时，环带动梁的偏转角应为0°。</t>
  </si>
  <si>
    <t>电磁阻尼演示器1</t>
  </si>
  <si>
    <t>管式；由底座、支架、透明亚克力管、铝管2根（其中一根侧壁开有等间距细缝）、带有四组线圈和发光二极管的有机管1根以及钕磁铁等组成；管的尺寸：长400mm～600mm；内径20mm、厚2mm</t>
  </si>
  <si>
    <t>电磁阻尼演示器2</t>
  </si>
  <si>
    <t>摆式；由直流电源接线柱、矩形磁轭、支撑架、摆架、非阻尼摆、横梁、阻尼摆、线圈、底座等组成</t>
  </si>
  <si>
    <t>电磁阻尼演示器3</t>
  </si>
  <si>
    <t>旋转式</t>
  </si>
  <si>
    <t>电磁弹跳环演示器</t>
  </si>
  <si>
    <t>由内置电源、硅钢棒、励磁线圈、绕有漆包线的塑料环和铝环（漆包线连接两只反向连接的红绿LED灯，并有绕向标识）组成</t>
  </si>
  <si>
    <t>法拉第电磁感应定律演示仪</t>
  </si>
  <si>
    <t>由长玻璃管、强磁铁3块、不同匝数的线圈等组成</t>
  </si>
  <si>
    <t>自感现象演示器</t>
  </si>
  <si>
    <t>由小灯泡、灯座、变压器、电位器、单刀开关、旋钮开关、接线柱等组成。仪器面板分为“通电自感现象”和“断电自感现象”两部分。表面印有电路原理图并分别标有两部分的工作电压。导线采用暗线布置，内部接线应与面板上的原理图一致。性能：通电时，与自感线圈并联的小灯泡亮的时间应明显滞后于与滑动变阻器串联的小灯泡；断电时，与自感线圈并联的小灯泡应瞬间闪亮（亮度比断电前有明显增强）后熄灭，或持续亮片刻后再熄灭</t>
  </si>
  <si>
    <t>教学示波器</t>
  </si>
  <si>
    <t>1.垂直系统：频率响应及不平度：直流D～3MHz不大于3dB，交流10Hz～3MHz不大于3dB；偏转因素：不大于50mVp-p/格±10%；输入阻容：电阻1MΩ±10%，电容≤40PF；衰减器倍率：1、10、100、1000四档误差±10%；最大输入电压：400V（D+p-p)；
2.扫描系统：扫描频率：10Hz～100kHz，分四档：10Hz～100Hz，100Hz～1kHz，1kHz～10kHz，10kHz～100kHz；同步：内正同步，内负同步显示不小于2格；
3.水平系统：频率响应及不平度：10Hz～500KHz不大于3dB；偏转因素：不大于100mVp-p/格；输入阻容：电阻1MΩ±10%，电容不大于60PF；
4.校准信号：波形：正弦波；频率：50Hz；幅度：250mVp-p±10%；
5.显示系统：有效显示面积：不大于8格×10格（1格=6mm）；余辉：中余辉，辉度能均匀调节，并减弱到消失；聚焦：良好；
6.工作时间：连续8小时。</t>
  </si>
  <si>
    <t>示波器</t>
  </si>
  <si>
    <t>1.双通道20MHz；
2.电子扫描编码开关实行360度通转，永无打滑、损坏现象；
3.设有触发输出端，触发通道实行公共通道输出供外接频率计；
4.具有触发电平锁定，自动同步功能，灵活的触发方式供内、外选择
5.具有Z轴输入，实行高电平消隐；
6.LT触发功能、可同时测量二路不相关信号。</t>
  </si>
  <si>
    <t>函数信号发生器</t>
  </si>
  <si>
    <t>1.频率范围：0.2MHz～2MHz连续可调；
2.波形：正弦波、三角波、方波、正向或负向脉冲波、正向或负向锯齿波，波形失真≤1%；
3.输入、输出：压控输入、TTL输出或功率输出、50Ω输出、50Hz输出、10MHz标频输出，含输出衰减，另有直流偏置调节、幅度调节等。</t>
  </si>
  <si>
    <t>高频信号发生器</t>
  </si>
  <si>
    <t>金属外壳
1.高频信号频率范围：400KHz-150MHz，6个频段。
2.频率刻度误差小于5%。
3.高频信号输出幅度：第1-4频段大于300mV连续可调；第5频段大于50mV连续可调。
4.高频信号调幅度：大于20%。
5.使用电源：220V。</t>
  </si>
  <si>
    <t>交流电路特性演示器</t>
  </si>
  <si>
    <t>1.仪器应包含大电感、小电感，大电容、小电容，电阻；
2.产品主要由机壳、面板、电流表、电压表、开关、变压器、电感、电阻、电容、接线柱、连接导线、电源线等组成；
3.机壳（也兼作仪器箱）采用优质木材制作，面板上印制有电原理图并分别标有各元器件符号，各元器件安装于电路图所示位置；
4.主要技术指标：纯电感电路、纯电容电路电压和电流的相位差显示明显；通过频率变换，在演示交流电路中频率、容抗、感抗关系时电流表显示明显；仪器工作电压：220V50Hz。仪器可通过开关变换频率，得到两种不同频率的交流信号输出，再配合面板上的容性负载和感性负载，可定性验证容抗、感抗和频率三者间的关系。</t>
  </si>
  <si>
    <t>变压器原理说明器</t>
  </si>
  <si>
    <t>1.变压器原理说明器由变压器铁芯，变压器线圈，示教板，铝圈，阻尼摆及感应灯组成；
2.变压器铁芯为单相芯式、可拆，包括U形铁芯及条形铁轭各一件，另配梯形铁轭一对；
3.变压器线圈骨架为塑料制品，线圈共两个，其中一个线圈总匝数为1600匝，在200匝及800匝处抽头；另一个线圈总匝数为400匝，在100匝处抽头。各线圈的匝数可作适当补偿；
4.变压器空载电流。变压器铁芯闭合，次级线圈空载，初级线圈用1600匝，接交流220V电源。此时初线圈的空载电流不大于60m；
5.变压器电压与线圈匝数比的误差不大于10%，不得出现正误差；
6.变压器电流与线圈匝数比的误差不大于10%，不得出现正误差；
7.断电自感演示：在断电瞬间，回路内电流强度突然增加；
8.通电自感演示：在通电瞬间，电感支路中电流强度的增加明显滞后；
9.跳圈演示：铝圈悬空高度大于50mm；
10.阻尼摆演示：在重力场中，强弱两阻尼摆摆动时间均大于3分钟；在磁场中强阻尼摆摆动时间T1不大于5秒，弱阻尼摆摆动时间T2应大于3T；
11.感应灯演示：在交变磁场中，感应灯线圈平面与磁场方向垂直时感应电动势最大，与磁场方向平行时感应电动势最小；
12.变压器的绝缘电阻不小于100MΩ；
13.对结构和外观的工艺要求（1）变压器铁芯应铆紧牢固，表面平整，并经绝缘浸渍处理。U形铁芯与条形铁轭的相互接触表面经机械加工应平整光洁，不上漆。梯形铁轭表面镀铬（2）变压器线圈外表面应平整、美观。最外层有透明绝缘材料被覆盖。线圈各抽头应有匝数标志，数字高度约为15mm（3）示教板：布线及元件均在板面安装。电路中一切接点应导电良好。支架镀铬（4）铝线圈高度不小于10mm，表面经氧化处理（5）阻尼摆包括强、弱阻尼摆各一件。两摆除颜色不同及弱阻尼摆摆体开槽外，其外形轮廓应相同（6）感应灯的感应线圈为矩形，外部有绝缘层覆盖。线圈两端应与感应灯手柄上的小灯座及接线端子接通；
14.增加调压变压器功能。</t>
  </si>
  <si>
    <t>小型变压器</t>
  </si>
  <si>
    <t>1.变压器铁芯为可拆式。铁芯冲片用斜山字形；
2.变压器铁芯（1）铁芯冲片用0.5mm高硅钢片冲制，表面平整，无毛刺。（2）交叉迭片，每层2～3片对插，迭厚总片数为104-106片；
3.变压器线圈（1）线圈均用高强度漆包线，按定额工作电压30匝/伏绕制。（2）线圈Ι用做初级，线径Φ0.51mm，匝数120±1。额定工作电压为4V。（3）线圈Ⅱ用做次级，线径Φ0.47mm，匝数240±1.额定工作电压为8V。（4）线圈Ⅲ用做次级，线径Φ0.62mm，匝数60±1，额定工作电压为2V。（5）线圈外层涂绝缘清漆、始末端焊接在骨架上的焊片处。（6）线圈骨架上标明绕线匝数；
4.线圈插满铁芯冲片后，用外壳套入固定；
5.空载电流。变压器次级空载，初级线圈用120匝，接交流4V电源，此时初级线圈的空载电流不大于50m。</t>
  </si>
  <si>
    <t>可拆变压器</t>
  </si>
  <si>
    <t>1.可拆变压器有单相芯式变压器铁芯、变压器线圈及铁心压紧螺钉装置组成；
2.铁芯包括U形铁芯及条形铁轭各一件；
3.变压器线圈骨架为塑料制品；
4.变压器线圈共两个；其中一个线圈总匝数约为1400匝，在200匝及800匝处抽头；另一个线圈总匝数约为400匝，在100匝处抽头；各线圈组的匝数可做适当的补偿；
5.变压器初级线圈的空载电流不大于100m；
6.变压器电压比与线圈匝数比的误差不大于10％，不得出现正误差；
7.变压器电流比与线圈匝数比的误差不大于10％，不得出现正误差；
8.变压器的效率不小于60％；
9.变压器的绝缘电阻不小于100MΩ；
10.外观和结构的工艺要求（1）变压器铁芯应铆压牢固，表面平整，并经绝缘处理；U形铁芯及条形铁轭的相互接触表面经机械加工，应平整光洁，不上漆；（2）变压器线圈外表面应平整、美观；线圈各抽头应有明显的匝数标志；（3）线圈各端及抽头和焊片焊接；焊片紧固在标准接线柱上；接线柱的安装应牢固。</t>
  </si>
  <si>
    <t>高压输变电模拟演示器</t>
  </si>
  <si>
    <t>1．高压输变电模拟演示由发电厂、升压变压器、电线杆，高压输电线、降压变压器、用户等组成。发电厂为手摇三项交流发电机，升压变压器的变压值为3V-30V,降压变压器的变压值为30V-3V，电线杆高度60mm，两电线杆中心距离为130mm，接线处为螺钉压紧，小灯泡为用户，底板为塑料绝缘材料；演示过程：由手摇交流发电机手柄，发电机发出的电通过升压变压器升压，通过高压输变线输送，经过降压变压器变压后通过电线输送给用户，灯泡发光。立体演示；
2．规格：285mm*180mm*100mm。</t>
  </si>
  <si>
    <t>三相电机原理演示器</t>
  </si>
  <si>
    <t>1.由蹄形磁铁、磁针、铝框、塑料框、方形线圈、支架、转轴、接线柱等组成；
2.性能要求：包含永磁式旋转磁场演示器和电磁式旋转磁场演示器，用于说明旋转磁场的性质和三相感应电动机的原理。</t>
  </si>
  <si>
    <t>手摇交直流发电机</t>
  </si>
  <si>
    <t>1.包括定子、转子、整流器、集流环、电刷、灯座（带灯泡）、手摇驱动机构和底板等部分；
2.定子应由永磁体和极靴组成，转子应由转轴、两极电枢铁芯、电枢线圈以及整流器和集流环等组成；
3.整流器在任何位置不应将两电刷短路，电刷与整流器和集流环应使用弹性接触，转动灵活。转子转速为1600r/min空载时，输出端交流和直流电压均应不小于8V；
4.接16Ω电阻负载时，输出端交流和直流电压均应不小于5V。不带皮带轮用作电动机使用时启动电压应不大于4V，电流应不大于0.4。</t>
  </si>
  <si>
    <t>手摇三相交流发电机</t>
  </si>
  <si>
    <t>1．手摇三相交流发电机由发电机、星形负载版和三角形负载版组成，采用直流激磁方式手摇发电；
2．对发电机的要求：（1）当转子激磁电压为6V、转速1500转/分，输出频率为25Hz时a．空载输出相电压Upho不小于20V．b．负载输出相电压Upho不小于10V，负载输出线电压U1不小于16V．c．输出功率不小于7W；（2）电压均衡度不小于0．95；（3）手轮与转子皮带轮转速比为1：12．5；（4）底板表面光滑，无明显变形，底板上应有可装四节1号的卡座；（5）定子线圈共三个，分别用黄（A相）、绿（B相）、红（C相）三色带包扎不得使漆包线外露；（6）三相线圈装入定子后，其主平面互成120°；（7）转子铁芯需外涂红、白两色以示极性不同；（8）转子与定子间不得相互摩擦和碰撞；（9）转子轴向移动量不大于2mm；（10）集电环与转子配合紧固，与电刷接触良好；（11）转子与定子线圈均用高强度漆包线绕制；
3．对负载板的要求：（1）Y形负载板应能演示三相六线制、三相四线制两种接法；（2）Y形负载板在演示三相平衡负载时各相上的小灯泡（6-8V/0．15A）亮度应一致。串接在中性线上的小灯泡（6～8V/0．15A）不应发光；（3）Y形负载板在演示三相不平衡负载时，不平衡相的小灯泡亮度应与其它两相明显不同。串接在中性线上的小灯泡应明显发光；（4）△形负载板演示时，各线上的小灯泡（6～8V/0．15A）亮度应相同。</t>
  </si>
  <si>
    <t>电磁振荡演示仪</t>
  </si>
  <si>
    <t>1.可演示阻尼振荡，等幅振荡，振荡频率与振荡电路的电容、电感关系；
2.仪器由具有铁芯的电感线圈、电容器、晶体管等元器件和带有原理图的面板组成。不能使用驱动放大电路；
3.面板要求。面板电路应具有阻尼振荡和等幅振荡原理图，图线宽度不小于3mm，图形简明清晰；
4.阻尼振荡实验（1）阻尼振荡实验应能用大型演示电表微安档显示；阻尼振荡频率与电表指针固有振荡频率应有明显的差别，避免形成共振。（2）L为一组固定式的仪器，表针左右减幅摆动，第2个周期时表针摆动小于满幅度，第6个周期时表针摆动幅度过小于大型演示电表微安档的半个指示小格。（3）L为多组可变式的仪器，表针左右减幅摆动，第2个周期时表针摆动小于满幅度，第4个周期时表针摆动幅度大于大型演示电表微安档的一个指示小格；
5.等幅振荡实验。（1）等幅振荡实验应能用大型演示电表微安档显示。通过改变电感和电容，应有4个不同的振荡频率。最低振荡频率不小于0.5Hz，最高振荡频率不大于8Hz。（2）改变电感或电容使频率改变时，电表指针左右等幅摆动变化明显，应无停顿现象。频率变化时，表针摆动最大幅度小于满幅度，最小幅度不小于大型演示电表微安档的一个指示小格；
6.直流工作电压不大于9V。</t>
  </si>
  <si>
    <t>赫兹实验演示器</t>
  </si>
  <si>
    <t>1.本实验仪器有感应圈立杆，带电球，发射天线杆，感应圈（需要自备）,接收支杆，氖泡（卡在两球之间），接收天线杆,底座组成；
2.将峰值电压为20~40KV脉冲高压电压加到发射部分来顿瓶输入插孔，火花间隙产生火花放电，在放电期间，L振荡回路产生高频振荡，T为高压脉冲重复周期；高频振荡频率f=1/（2πL）；高频振荡激励周围空间产生高频电磁波，放在附件的接收部分，当其调到与空间的电磁波产生谐振时，指示氖泡V发出红光，表示已接收到发射部分发射的电磁波信号。</t>
  </si>
  <si>
    <t>感应圈</t>
  </si>
  <si>
    <t>1.应带有高压输出插座和高压连接导线，可有放电电极；
2.输出电压调节范围应为9kV～300kV（单边脉冲峰值），正反向（或反正向）电压峰值之比应不小于1.5；
3.输出电流最大应达到4m（平均值）；
4.不设放电电极，外部没有火花放电时感应圈不应损坏；
5.设放电电极时，放电电极应定位，在可能调节到的最大放电距离时感应圈应不损坏；
6.在最高输出电压，放电间隙5mm时感应圈连续放电15min，温升应不超过15℃；
7.在最高输出电压，放电间隙5mm时感应圈连续放电15min，温升应不超过15℃；
8.感应圈高压绕组与电源输入端的抗电强度应不低于3000V，高压绕组与保护接地线之间的抗电强度应不低于3000V；
9.应设防护罩，面板显著位置应有“当心触电”的安全警示标志。</t>
  </si>
  <si>
    <t>电谐振演示器</t>
  </si>
  <si>
    <t>1．仪器由发送和接收两大部分构成；
2．发送部分由底板、莱顿瓶、电感环、电感调节棒、固定架、高压输出及放电间隙调节螺
钉等组成；
3．接收部分由底板、莱顿瓶、电感环、电感调节棒、固定架、氖泡等组成；
4．莱顿瓶电容：约580pF；
5．仪器主要技术性能：1、发送部分：输入脉冲高压：20～40KV；放电间隙：0.2～2mm；振荡频率：约5MHz；2、接收部分：接收距离100~15mm；3、工作条件：环境温度：0～40℃，相对湿度：不大于80%，大气压力：86～106KPa。</t>
  </si>
  <si>
    <t>电磁波通信演示仪</t>
  </si>
  <si>
    <t>能够发射接收电磁波，能够演示电磁波传递信息和 2G、3G、4G、5G 通信原理</t>
  </si>
  <si>
    <t>电磁波的干涉和衍射偏振演示器</t>
  </si>
  <si>
    <t>由发射器、接收器、大反射板、小反射板、棱镜、吸收体、晶体点阵模型、反射板支架、偏振栅、连接电缆等组成</t>
  </si>
  <si>
    <t>热敏电阻及应用演示板</t>
  </si>
  <si>
    <t>由热敏电阻及应用电路组成；负温度系数型热敏电阻</t>
  </si>
  <si>
    <t>光敏电阻及应用演示板</t>
  </si>
  <si>
    <t>由光敏电阻及其应用电路组成；光敏电阻应用环氧树脂封装</t>
  </si>
  <si>
    <t>面包板</t>
  </si>
  <si>
    <t>1．产品为塑料板制成，一面为为插孔；
2．另一面为金属连接条400孔。</t>
  </si>
  <si>
    <t>门电路和传感器应用实验箱</t>
  </si>
  <si>
    <t>1.与门、或门、非门电路、干簧管、温度传感器、热敏电阻、光敏电阻、感温铁氧体、霍尔元件等应用实验；
2.工作环境：a）、温度：0～40℃；b）、相对湿度：&lt; 90%； 
3.工作时间：连续； 
4.工作电源：8～10V直流电压。</t>
  </si>
  <si>
    <t>逻辑电路实验板</t>
  </si>
  <si>
    <t>由与或非三种门电路、八种开关电路、三种显示模块、三种连接器、电源、信号采集器等二十三个组件构成，可完成数字电路、自动控制、逻辑电路实验</t>
  </si>
  <si>
    <t>阴极射线管1</t>
  </si>
  <si>
    <t>1.示直进管；
2.十字板竖立时在玻壳端面应有十字板的阴影；
3.荧光亮度应比环境亮度高1.5d/m2以上。</t>
  </si>
  <si>
    <t>阴极射线管2</t>
  </si>
  <si>
    <t>1.机械效应管，卧式、立式；
2.滚轮叶片上应涂有不同颜色的荧光粉。工作时亮度应不低于50d/m2。</t>
  </si>
  <si>
    <t>阴极射线管3</t>
  </si>
  <si>
    <t>1.静电偏转管；
2.在偏转板上加250V直流电压时，电子束轨迹末端偏转应不小于12mm，工作时亮度不低于100d/m2。</t>
  </si>
  <si>
    <t>光谱管组</t>
  </si>
  <si>
    <t>1.用途：本仪器供观察气体的发射光谱之用；
2.构造：本光谱管组包括六支直形光谱管，，管中分别充进氢气、氦气、汞、氖和氩等气体；为了增强发光气体的亮度，特将管中部制成很窄的管道；这六支光谱管装在塑料框架上；框架底座上装有接线柱，以便用导线与高压感应圈的放电柱相连接；（还有一种是分别把这六支光谱管放在一个金属支架上；金属支架上、下各有一个金属夹；这样主要是避免互相感应而影响观察效果；）并附带具有绝缘柄的金属导杆，实验时可任意与一支光谱管顶部金属环相接触。</t>
  </si>
  <si>
    <t>分光计</t>
  </si>
  <si>
    <t>由准直管、棱镜台和望远镜等组成</t>
  </si>
  <si>
    <t>手持直视分光镜</t>
  </si>
  <si>
    <t>1.本分光镜采用光学玻璃，制成复合棱镜和会聚透镜，将平行光管与棱镜装在一个套管内，镀铬狭缝与会聚透镜产生的平行光束，通过棱镜，可用眼直接观察色散光谱；
2.主要部件：单缝，透镜，组合棱镜，保护片；
3.应能分辨汞光谱中波长为577nm和579nm的橙色汞双谱线；
4.宽度固定的狭缝用镀铬玻璃刻制而成；宽度可调的狭缝用金属材料制成。</t>
  </si>
  <si>
    <t>盖革计数器</t>
  </si>
  <si>
    <t>1.盖革计数器的本底计数率不大于40次∕分；
2.计数管工作电源两端电压应在340～420V之间；
3.探测器采用J305β、γ型计数管。计数管的保护外套应拆装方便，与计数管配合良好。探测器插头两插脚间的绝缘电阻应不大于200MΩ，连接线采用屏蔽线，长度不小于1米。插头与插座定位可靠；
4.输出装置。盖革计数器的输出装置有两种：音响装置及数显计数装置。音响装置为扬声器或蜂鸣器.在标准教室的后排位置可听到响声。数显计数装置为红色发光数码管；
5.实验效果。用J2554型威尔逊云雾室中所附的放射源进行实验时，盖革计数器正常工作，效果显著。</t>
  </si>
  <si>
    <t>光电效应演示器</t>
  </si>
  <si>
    <t>1.由锌板、镀镍铁板或铜板、紫外线灯、微安表及接线柱等组成，内附微电流放大器和高压电源；
2.其中，紫外线灯的功率范围为5W～20W。</t>
  </si>
  <si>
    <t>普朗克常量测定器</t>
  </si>
  <si>
    <t>1.可进行演示光电效应有关规律的实验，还可根据爱因斯坦光电效应方程测算出普朗克常数，并与示波器连用可直观地演示光电管的电流特性曲线；
2.仪器结构：由光源、光接收-直流放大显示箱（电气箱，内装有光电管）和滤色片等组成。光源与接收电气箱通过导轨相连接，可以根据实验需要调节光源与光电管的距离。仪器内部还装有稳压电源；
3.主要技术指标：受光元件：真空光电管；滤色片：四种（635nm，570nm，540nm，490nm）；放大器：电流放大器，增益60dB；锯齿波：VPP=12V(-6V～+6V)；光源：220V25W白炽灯泡。</t>
  </si>
  <si>
    <t>光控开关实验器材套件</t>
  </si>
  <si>
    <t>光敏电阻、电阻、蜂鸣器等</t>
  </si>
  <si>
    <t>泊松亮斑演示仪</t>
  </si>
  <si>
    <t>集成一体演示仪，由激光源、泊松亮斑片、成像屏等组成。可在屏幕上呈现清晰的圆心亮斑和不少于三个圆环衍射的图样。附套件：激光笔及配套支架、金属丝支架、凸透镜（焦距100mm、直径Φ50mm）、小钢珠（直径Φ12mm）等</t>
  </si>
  <si>
    <t>预算小计1（元）</t>
  </si>
  <si>
    <t>表2-普通高中化学教学装备配置要求</t>
  </si>
  <si>
    <t>1.玻璃纤维材质，应有涂覆层；
2.1200mm×1800mm。</t>
  </si>
  <si>
    <t>实验服</t>
  </si>
  <si>
    <t>1．防强光，上部衰减10倍～20倍，下部透射比≥75％；
2．由高级光学树脂（聚碳酸酯）一次注塑制成，表面强化镀膜，无屈光度；
3．侧面完全遮挡，耐腐蚀、不变形，阻燃自熄功能，镜架强度好，耐冲击。</t>
  </si>
  <si>
    <t>防护面罩</t>
  </si>
  <si>
    <t>1.化学实验教学用，产品为帽式面罩，用高强度、无毒、无刺激性气味的材料制成；2.可提供颈部和头部保护；3.其余要求应符合JY0001—2003的有关规定。</t>
  </si>
  <si>
    <t>防毒口罩</t>
  </si>
  <si>
    <t>防毒口罩不低于以下要求：
1.教师用，E型（标色：黄），防止吸入酸性气体或蒸气；
2.面具本体采用橡胶材质，可清洗，密合效果好，与面部形状匹配度高，拆装方便，佩戴简单；
3.符合GB2890标准要求。</t>
  </si>
  <si>
    <t>1.CO型（标色：白），防止吸入一氧化碳；
2.防毒面具+0.5米软管+防毒口罩。</t>
  </si>
  <si>
    <t>耐酸手套</t>
  </si>
  <si>
    <t>1.用天然橡胶制成，耐酸碱；
2.机械性能不低于3级，无破损，手套应有长度≥15cm的套袖。</t>
  </si>
  <si>
    <t>一次性乳胶手套</t>
  </si>
  <si>
    <t>1.乳胶制；
2.一般性防护，不漏水。</t>
  </si>
  <si>
    <t>化学实验废水预处理装置</t>
  </si>
  <si>
    <t>1．仪器尺寸：365*365*700mm ，主机尺寸365*365*585mm；
2．专用电源：C220V 50HZ DC12V .适应中学化学实验室废液处理的需要，单次可处理废液不少于12L。具有体积小、净化效果好、制作工艺精良、对锰、铜、锌、铅、铬、银等金属离子污染物净化收集，对有机磷化合物、砷化物、BOD、COD等部分去除,可以直接排放。化学反应后采用液相分离与固相吸附相结合的方式，净化实验所产生的废液。整机为半透明高分子耐腐蚀材料制造,支撑脚采用直径20mm的PVC管材料。耐热、耐酸碱和有机溶剂腐蚀，造型美观、无振动、噪声低。设计有反应槽、搅拌机、竖式PH计(选配)，过滤槽、过滤孔，吸附槽、排水孔。具有双重分享与多重净化的特点。吸附剂为微粒子碳纤维，净化效果好。
3．包装尺寸：410*410*615mm。</t>
  </si>
  <si>
    <t>废液分类回收桶</t>
  </si>
  <si>
    <t>1.塑料制；
2.25L,带底座或另配防漏托盘。</t>
  </si>
  <si>
    <t>放电反应实验仪</t>
  </si>
  <si>
    <t>1.通电2min之内即有氮气与氧气反应的现象；
2.消耗功率不大于30W。</t>
  </si>
  <si>
    <t>气体实验微型装置</t>
  </si>
  <si>
    <t>1.含单球短管、单球长管、双球管、集气管、制气管等硬质玻璃仪器，无明显外观缺陷，规格30mL，配置齐全，能组装成整套的综合性微型实验装置；
2.试剂瓶规格12mL，不少于28个。</t>
  </si>
  <si>
    <t>中和热测定仪</t>
  </si>
  <si>
    <t>1.又称简易量热计；
2.包括反应容器、盖板、温度计、环形玻璃搅拌棒。</t>
  </si>
  <si>
    <t>原电池实验器</t>
  </si>
  <si>
    <t>1．实验器配由无色透明有机玻璃缸体1只、支架板3件、锌电极1块、铜电极1块、铁电极1块和碳棒2根组成；
2．缸体长80mm、宽50mm、高80mm；支架板配有红、黑接线柱以区分“+”、“-”极；
3．铜电极长60mm、宽34mm、厚0.6mm；锌电极长60mm、宽34mm、厚0.8mm，铁电极长60mm、宽34mm、厚0.6mm，分别与铜棒牢固连接；
4．进行原电池实验时，应能使电珠发光，连续发光不小于2分钟。</t>
  </si>
  <si>
    <t>氢燃料电池实验器</t>
  </si>
  <si>
    <t>1．仪器由塑料支架、氢燃料电池、导管、制氢瓶、制氢剂、电流表、电压表、电机、风叶等组成；
2．膜电极不小于15mm×15mm。</t>
  </si>
  <si>
    <t>二氧化氮球</t>
  </si>
  <si>
    <t>1．双球，内封二氧化氮和四氧化二氮混合气体，常温下球内气体为黄棕色；
2．玻璃制品。</t>
  </si>
  <si>
    <t>溶液导电演示器</t>
  </si>
  <si>
    <t>1．电源电压：DC6V；
2．5种溶液同时显示；
3．如果溶液是强电解质，则发光二极管全亮；如果溶液是弱电解质，则发光二极管亮1个或2个；如果溶液是非电解质，则发光二极管不亮；
4．演示器主要由面板、底座、发光管、溶液槽等组成；
5．钢制面板，表面喷白，红字；尺寸320*210*23mm；
6．钢制底座，表面喷黑，尺寸380*105*10mm；
7．溶液槽为无色透明塑料制成是方盒，带盖板，盖板安装有两只碳棒，溶液槽规格约为68*38*67mm。</t>
  </si>
  <si>
    <t>光化学实验演示器</t>
  </si>
  <si>
    <t>能演示
1．氢氯混合气体闪光引爆实验；
2．溴化银感光分解实验；
3．甲烷和氯气混合气体取代反应闪光爆鸣实验；
4．其它光化学反应实验。</t>
  </si>
  <si>
    <t>元素周期表</t>
  </si>
  <si>
    <t>1．1幅，全开，布制，有外围电子层排布，带轴；
2．图形：教学挂图应图像清晰，色泽自然鲜明，位置准确；附彩图说明书；
3．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</si>
  <si>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水处理实验箱</t>
  </si>
  <si>
    <t>至少可用纳米材料、陶瓷砂、活性炭、水处理膜等材料进行水处理实验</t>
  </si>
  <si>
    <t>教师用分子结构模型</t>
  </si>
  <si>
    <t>1.演示用，氢原子球直径不小于23mm，其他原子球直径不小于30mm；
2.可搭出化学教材中无机物和有机物各种分子的结构式。如中学教材中的石墨、金刚石、氯化钠、烷烃、烯烃、炔烃、卤化物、醇、酚、醚、醛、酮、羧酸、酯等及大学教材中的立体异构、光学异构以及它们之间的转化。</t>
  </si>
  <si>
    <t>空间充填式</t>
  </si>
  <si>
    <t>学生用分子结构模型</t>
  </si>
  <si>
    <t>1.分组用，球的键角允许公差为±3°，直键的不直度不大于键长的2％；
2.各种元件均应能在1.5m高度自由下落于水泥地面时不碎不裂；
3.球与键的组装应松紧适度，用手将其提起时，应无变形并不得转动、松脱或滑出；
4.组成任一分子结构，从不同方向观察不得有明显的歪曲、变形等角度变化；
5.元件应色泽鲜明，同一套产品中每种元件颜色应均匀一致。</t>
  </si>
  <si>
    <t>原子轨道模型</t>
  </si>
  <si>
    <t>s、px、py、pz、dx2-y2、dz2、dxy、dyz、dzx</t>
  </si>
  <si>
    <t>轨道重叠方式模型</t>
  </si>
  <si>
    <t>σ键模型（s-s、s-p、p-p）、π键模型（简单的p-pπ键、N2分子的两个π键）</t>
  </si>
  <si>
    <t>分子空间结构模型</t>
  </si>
  <si>
    <t>球棍式，包括CO2、H2O、HCHO、NH3、CH4、P4、P4O6、P4O10、C60、船式C6H12、椅式C6H12、S8、SF6</t>
  </si>
  <si>
    <t>原子杂化轨道模型</t>
  </si>
  <si>
    <t>1.模型包括：S电子云及SP、SP2、SP3、Px、Py、Pz杂化轨道模型，共7件一套；
2.模型的球体由聚乙烯塑料吸塑，连接杆由直径4mm铝棒制，底座为塑料注塑成型，直径100mm，高60mm。</t>
  </si>
  <si>
    <t>价层电子对互斥模型</t>
  </si>
  <si>
    <t>CO2、SO2、CO32-、H2O、SO3、NH3、CH4</t>
  </si>
  <si>
    <t>金属晶体结构模型</t>
  </si>
  <si>
    <t>1．由立方面心密堆积、六方密堆积、六方体心密堆积模型组成；
2．实心蓝色球直径Φ30mm，实心深蓝色球直径Φ50mm；
3．键：130mm，12根，90mm，24根。</t>
  </si>
  <si>
    <t>离子晶体结构模型</t>
  </si>
  <si>
    <t>1.包括但不局限于氯化钠、氯化铯等；
2.球直径不小于30mm。</t>
  </si>
  <si>
    <t>共价晶体结构模型</t>
  </si>
  <si>
    <t>1.包括但不局限于金刚石、二氧化硅等；
2.球直径不小于30mm。</t>
  </si>
  <si>
    <t>分子晶体结构模型</t>
  </si>
  <si>
    <t>1．演示用，氢和金属原子球直径不小于23mm，其他原子球直径不小于30mm；
2．可搭出化学教材中无机物和有机物各种分子的结构式。如中学教材中的甲烷、乙烷、乙炔、乙烯、苯、苯酚、乙醇、乙酸等常见有机分子模型。</t>
  </si>
  <si>
    <t>混合型晶体结构模型</t>
  </si>
  <si>
    <t>1.石墨；
2.球直径不小于30mm。</t>
  </si>
  <si>
    <t>沸腾焙烧炉模型</t>
  </si>
  <si>
    <t>1．产品为沸腾焙烧炉的缩小模型，装置于底座上，外壳可局部剖开，能看清其内部结构；
2．炉体上侧有炉气出口，下部两侧分别为加料室和出渣口，炉体外侧示水箱；
3．空气分布板位于炉内下部，板上均匀装有若干个风帽，应正确显示风帽与分布板的结构关系。底座上另置一放大的风帽，示其内部结构；
4．空气分布室呈倒锥形，其底部侧面有空气进口；
5．加料室内空气分布板上部有加料口，下面有空气进口；
6．炉壁剖面示炉壳和耐火砖内衬；
7．产品的主要结构应用标签注明，标注应准确、清晰、牢固；
8．各部件应比例适当，位置正确，连接牢固，不得因正常震动、碰触而开裂、松脱。</t>
  </si>
  <si>
    <t>硫酸接触室模型</t>
  </si>
  <si>
    <t>1．产品为接触法制硫酸的接触室缩小模型，外壳可局部剖开，能看清其内部结构；
2．接触室内上部和下部各有一层触媒，两触媒层之间为热交换器；
3．触媒层应显示出黄色圆柱状固体颗粒，与热交换器之间应留有空隙；
4．热交换器采用列管式，应表现出其内部立体结构；
5．气体的各进、出口的位置应正确，热交换器上部的热气体出口与接触室顶部的进口之间应用导管相连；
6．在各个适当部位用箭头标示气体的走向，箭头方向必须正确；
7．产品的主要结构应用标签注明，标注应准确、清晰、牢固；
8．各部件应比例适当，位置正确，连接牢固，不得因正常震动、碰触而开裂、松脱。</t>
  </si>
  <si>
    <t>氨合成塔模型</t>
  </si>
  <si>
    <t>1．产品为氨合成塔缩小模型，模型外形示塔体及顶盖等；
2．外壳剖开，应能看清塔内的环状空间及塔上部的触媒室和塔下部的热交换器等结构，外壳剖面上示其壁厚；
3．触媒室示触媒层的形态，触媒层应置于多空板上；
4．热交换器采用列管式，应表现出其内部立体结构；
5．中心管直径应不小于热交换器列管直径的两倍，中心管上端应高出触媒层；
6．模型必须正确显示气体在塔内的流动路线，并在各个适当位置用箭头标明方向，反映前后气体的流经区域应用不同颜色加以区别；
7．产品的主要结构应用标签注明，标注应准确、清晰、牢固；
8．各部件应比例适当，位置正确，连接牢固，不得因正常震动、碰触而开裂、松脱。</t>
  </si>
  <si>
    <t>炼铁高炉模型</t>
  </si>
  <si>
    <t>1．产品为炼铁高炉缩小模型，装置于底座上；
2．模型应能正确显示高炉“腰粗、喉细”的整体特征，并应显示炉喉、炉身、炉腰、炉腹、炉缸等各部分结构；
3．模型应能正确显示小料钟、小料斗、大料钟、大料斗及煤气出口的结构和位置，并可演示在加料过程中各有关部件间的相互关系；
4．热风围管环绕炉腹并有多个进风管，其中有1～2个进风管示其纵剖结构；
5．炉缸剖面示出铁口、出渣口等；
6．炉壁剖面示炉壳、冷却水管及耐火砖内衬等；
7．应正确显示高炉内混合原料、铁水、炉渣等的形态和颜色，以及炉内各部分的温度的差异，其中应以炉腹下部进风口附近的温度为最高，其它依次为炉缸、炉腰、炉身、炉喉；
8．产品的主要结构应用标签注明，标注应准确、清晰、牢固；
9．各部件应比例适当，位置正确，连接牢固，不得因正常震动、碰触而开裂、松脱。</t>
  </si>
  <si>
    <t>晶体标本</t>
  </si>
  <si>
    <t>1.包括但不局限于氯化钠、硫黄、碘、高锰酸钾、胆矾等；
2.标签准确。</t>
  </si>
  <si>
    <t>非晶体标本</t>
  </si>
  <si>
    <t>1.包括但不局限于玻璃、炭黑等；
2.标签准确。</t>
  </si>
  <si>
    <t>金属矿物标本</t>
  </si>
  <si>
    <t>1.包括但不局限于萤石、刚玉、黄玉、正长石、磷灰石、方解石、石膏（生、熟）、滑石、孔雀石、云母；
2.标签准确。</t>
  </si>
  <si>
    <t>非金属矿物标本</t>
  </si>
  <si>
    <t>1.包括但不局限于玛瑙、水晶、金刚砂等；
2.标签准确。</t>
  </si>
  <si>
    <t>无机材料标本</t>
  </si>
  <si>
    <t>包括但不局限于铁合金、铝合金、铜合金、普通玻璃、陶瓷、水泥等</t>
  </si>
  <si>
    <t>包括但不局限于石英玻璃、光学玻璃、钢化玻璃、硅晶片、硅锗半导体材料等</t>
  </si>
  <si>
    <t>有机高分子材料标本</t>
  </si>
  <si>
    <t>1．标本定位装于硬质塑料制成的盒内，须注明各标本名称；盒盖用透明材料制成，方便观看；本产品由塑料等高分子合成材料组成；
2．标本表面须保持清洁，不得有毛剌和污物；本产品标本特征典型、明显、结构牢靠；
3．标本种类10种。</t>
  </si>
  <si>
    <t>新型材料标本</t>
  </si>
  <si>
    <t>包括但不局限于硅芯片、钛合金、形状记忆合金、光导纤维、高温结构陶瓷（如：氧化铝、氮化硅、碳化硅、二氧化锆）、光纤、纳米材料（复合陶瓷材料、纳米铜、纳米催化剂）等</t>
  </si>
  <si>
    <t>电动离心机</t>
  </si>
  <si>
    <t>1．电动离心机具有造型美观、容量大、体积小、功能齐全、性能稳定，速度可调并能自动调节平衡，以及适用性广等特点；
2．调速范围（rpm）：0～4000；
3．离心力（xg）：1435。</t>
  </si>
  <si>
    <t>电加热器</t>
  </si>
  <si>
    <t>1．恒温可调、密封式；
2．额定电压AC220V，50Hz；
3．额定功率1000W。</t>
  </si>
  <si>
    <t>蒸馏水机</t>
  </si>
  <si>
    <t>1.工作电压：220V；
2.功率：4.5KW；
3.出水量：不小于5L/h；
4.外形尺寸：320mm×250mm×550mm；
5.蒸发锅、冷凝器、冷凝管均为紫铜材质制成，蒸发锅、冷凝器内层均涂有纯锡；加热器件应有护套或相应的安全设施，并作良好的表面处理，应持久耐用。</t>
  </si>
  <si>
    <t>列管式烘干器</t>
  </si>
  <si>
    <t>1．工作电压：220V±10%；
2．仪器由鼓风装置、加热器件、壳体及吹风列管等部分构成。壳体及列管由不锈钢材质制造；3．发热功率：不小于200W；
4．干燥气流温度：50～60℃；
5．整机噪声：≤50dB；
6．热源分布均匀，噪声低，操作方便，干燥后器具不留任何水渍；
7．通风管不少于12支。</t>
  </si>
  <si>
    <t>烘干箱</t>
  </si>
  <si>
    <t>1．要求具有高效热风循环与水平垂直相结合，精度高，温差低，烘干效果可调节。加热系统采用远红外加热技术；
2．尺寸不小于400mm×380mm×530mm，额定功率不小于600W，控温范围：室温～120℃以上，二次温差：≤8．0℃，温度波动允差：±1．0℃，对地漏电流：≤0．5m，温度均匀允差：±1．0℃，工作电源：220V/50Hz。</t>
  </si>
  <si>
    <t>学生电源</t>
  </si>
  <si>
    <t>1．交流：2V～16V/3，每2V一档；直流稳压：2V～16V/2，每2V一档，电压偏调：±（2％U标＋0．1V）；
2．直流输出端子采用Ф4mm铜芯香蕉插座或行程不小于4mm的铜接线柱；
3．有过载显示、过载保护和复位按钮：（1）直流稳压输出有过载保护；（2）电源的直流输出电流等于或小于其额定输出电流时，电源应正常工作，当输出电流在额定输出电流值的1．05～1．5倍时，电源应能过载保护；电源输出端应能直接点亮额定电流等于电源额定输出电流的白炽灯；（3）各档输出电路短路时应能自动关断；
4．连续工作时间不少于8h。</t>
  </si>
  <si>
    <t>教学电源</t>
  </si>
  <si>
    <t>1．交流：2V～24V，每2V一档，2V～6V/12，8V～12V/6，14V～24V/3；直流稳压：1.5V～25V分档连续可调，2V～6V/6，8V～12V/4，14V～24V/2；直流大电流短时输出：40，8秒自动关断；
2．输出端子采用Φ4mm铜芯香蕉插座或行程不小于4mm的铜接线柱；
3．交流输出：．各档空载电压应不大于1．05U标＋0．3V；b．各档满载电压应不小于0．95U标～0．3V；
4．直流稳压输出电压偏调：±（2％U标＋0．1V）；
5．直流大电流短时输出电流大于10时，20s±2s自动关断。输出短时电流为40+10，8s±2自动关断；
6．过载保护：．电源的交流输出和直流输出电流等于或小于其额定输出电流时，电源应正常工作，当输出电流在额定输出电流值的1．05～1．5倍时，电源应能过载保护。b．各档输出电路短路时应能自动关断；
7．连续工作时间不少于8h。</t>
  </si>
  <si>
    <t>磁力加热搅拌器</t>
  </si>
  <si>
    <t>1．产品由机壳、加热盘，搅拌棒，立柱等组成。与烧杯配套使用。配条形搅拌籽（玻璃封装）。使用电源：C220V±22V50Hz。
2．电机采用无级调速，调速范围为0r/min～2600r/min，电机功率40W；
3．加热功率200W；
4．中速可连续工作8小时，高速可连续工作4小时。</t>
  </si>
  <si>
    <t>1.规格：700mm（长）×500mm（宽）×800（高）mm；
2.产品采用双层托盘结构,车架装四个方向轮；
3.托盘为长约68cm、宽约50cm、高5cm、厚1mm顶部敞开的不锈钢方盘，周围蓝色塑料包边；底层距地面约23cm，上层距地面约62cm；
4.仪器车两顶端的车架由26mm×26mm不锈钢方管制成，呈“U”状，底部焊接万向轮；
5.部件表面应平整，圆弧过度处光滑，无裂纹、麻点等缺陷；
6.仪器车牢固、平稳，运转灵活。</t>
  </si>
  <si>
    <t>试剂瓶托盘</t>
  </si>
  <si>
    <t>1．BS工程塑料制品，外形尺寸不小于340×235×105mm；
2．托盘质量应保证不易老化，变脆和开裂等；
3．托盘厚度≥2mm，四周及底面有加强筋，应满足承重要求。</t>
  </si>
  <si>
    <t>1．提篮由塑料周转箱和不锈钢提手组成；
2．塑料周转箱长42cm、宽30．5cm、高11．5cm，提手由20×10×0．5不锈钢方管制成,提篮总高42cm；
3．塑料箱和拎手连接牢靠。</t>
  </si>
  <si>
    <t>一字螺丝刀</t>
  </si>
  <si>
    <t>十字螺丝刀</t>
  </si>
  <si>
    <t>1．头部尺寸：#2；工作长度：150mm；
2．旋杆材料采用45#钢，工作部长度内硬度HRC48～54；手柄采用绝缘材质，外形根据人体工程学设计，手感舒适；
3．旋杆应经镀铬防锈处理；
4．旋柄为硬质塑料制成，表面光洁无毛刺，无缩迹，与旋杆接合牢固；
5．其它技术要求按GB10635的规定执行。</t>
  </si>
  <si>
    <t>羊角锤</t>
  </si>
  <si>
    <t>1.0．25kg；
2.优质高碳钢锥形锤头，硬木锤把。</t>
  </si>
  <si>
    <t>三角锉</t>
  </si>
  <si>
    <t>1.250mm，带柄；
2.优质工具钢，表面网纹均匀。</t>
  </si>
  <si>
    <t>1.全长不小于150mm；
2.剪口工作部硬度不低于HRC54；
3.剪子的连接销与剪体的连接松紧适度；
4.剪刀刃锋利，无崩裂，剪口前端应对齐。</t>
  </si>
  <si>
    <t>玻璃瓶盖开启器</t>
  </si>
  <si>
    <t>1.可以开启口径较大的瓶盖；
2.表面电镀层良好。</t>
  </si>
  <si>
    <t>玻璃管切割器</t>
  </si>
  <si>
    <t>1.金刚石刀具；
2.锌合金电镀加厚刀架。</t>
  </si>
  <si>
    <t>1．打孔器为铜质镀铬，由Φ4、Φ6、Φ8、Φ10四种规格孔刃加通棒组成；
2．孔刃规则、锋利，无变形、缺口；打孔器孔柄为边长为3mm正六边形柱；
3．孔柄与孔刃焊接光滑、可靠；通棒直径为Φ3.5长105mm，顶端为Φ9.5厚1.6mm帽头。</t>
  </si>
  <si>
    <t>打孔夹板</t>
  </si>
  <si>
    <t>1．产品由上夹板、下夹板、螺钉及紧固蝴蝶螺母等组成；
2．产品长不小于175mm，宽不小于35mm；
3．上下夹板应由透明塑料板制成，表面光洁，透明度好；
4．上夹板应备有直径为4mm，6mm，8mm，10mm直穿孔4个；
5．紧固螺钉与下夹板紧固为一体，不得松动，紧固螺钉长度不小于60mm，上夹板上下高度可调，由蝴蝶螺母定位；
6．上夹板、下夹板厚度不小于10mm，夹板应有足够的强度，正常情况下使用不变形，不断裂。</t>
  </si>
  <si>
    <t>电动钻孔器</t>
  </si>
  <si>
    <t>1．适合在各种橡胶塞上进行电动打孔，打孔直径：1．5-13mm；
2．电机为铝浇制机壳，功率为700W，使用寿命长；
3．安装触动式行程开关，高效、节能；
4．带动双向旋转夹具，配钻头。</t>
  </si>
  <si>
    <t>托盘天平</t>
  </si>
  <si>
    <t>1．最大称量100g，分度值0．1g；
2．秤量允许误差为±0．5d（分度值）；
3．砝码组合的总质量（包括标尺计量值）应不小于天平的最大秤量，所有砝码均有质量标记；
4．冲压件及铸件表面应光洁平整，不应有毛刺、锋棱、裂纹和显见砂眼；
5．电镀件的镀层应色泽均匀，不应有露底和显见的麻点、水迹、擦伤等缺陷；
6．油漆件表面应平整光滑，色泽均匀，不应有露底、起泡、挂漆、擦伤等缺陷；
7．游码尺刻线、指示盘刻线应清晰、均匀；
8．游码尺不应有弯曲变形，指示值不应有翘曲及倾斜，指针不能有弯曲或断残；
9．架盘天平的两个托盘应干净、完整；
10．架盘天平支架不应有弯曲变形，其它部分不能有影响功能外观缺陷；
11．游码沿游码尺身移动顺畅，不应有卡住或过于松动现象；
12．微调旋钮能顺畅进退，并能对天平左右两盘平衡起到调节作用；
13．架盘天平支架左右摆动灵活；
14．偏载准确度要求：示值误差应界于±d之间（d为最小分度值）。校验方法：调整架盘天平平衡后，在天平右盘中央放置一个100g标准砝码，在天平左盘放一个100g标准砝码于不同的四个偏心位置，若天平能重新平衡，观察游码的位置，游码所示量值偏载误差值；若游码处于零刻度线位置，天平仍不能重新平衡，观察指针偏移指示盘的位置，指针偏移所指示的量值为偏载误差值。</t>
  </si>
  <si>
    <t>1．最大称量500g，分度值0．5g，标尺称量0～5g；
2．秤量允许误差为±0．5分度值；
3．砝码组合的总质量（包括标尺计量值）应不小于天平的最大秤量，所有砝码均有质量标记；
4．冲压件及铸件表面应光洁平整，不应有毛刺、锋棱、裂纹和显见砂眼；
5．电镀件的镀层应色泽均匀，不应有露底和显见的麻点、水迹、擦伤等缺陷；
6．油漆件表面应平整光滑，色泽均匀，不应有露底、起泡、挂漆、擦伤等缺陷；
7．游码尺刻线、指示盘刻线应清晰、均匀；
8．游码尺不应有弯曲变形，指示值不应有翘曲及倾斜，指针不能有弯曲或断残；
9．架盘天平的两个托盘应干净、完整；
10．架盘天平支架不应有弯曲变形，其它部分不能有影响功能外观缺陷；
11．游码沿游码尺身移动顺畅，不应有卡住或过于松动现象；
12．微调旋钮能顺畅进退，并能对天平左右两盘平衡起到调节作用；
13．架盘天平支架左右摆动灵活；
14．偏载准确度要求：示值误差应界于±d之间（d为最小分度值）；校验方法：调整架盘天平平衡后，在天平右盘中央放置一个100g标准砝码，在天平左盘放一个100g标准砝码于不同的四个偏心位置，若天平能重新平衡，观察游码的位置，游码所示量值偏载误差值；若游码处于零刻度线位置，天平仍不能重新平衡，观察指针偏移指示盘的位置，指针偏移所指示的量值为偏载误差值。</t>
  </si>
  <si>
    <t>1.测量范围0g～100g，分度值0.0001g；
2．以电子元件:称重传感器，放大电路，AD转换电路，单片机电路，显示电路，键盘电路，通讯接口电路，稳压电源电路等电路组成；
3．功能：液晶显示，自动零位跟踪可调，自动故障诊断，自动校准，全量程范围去皮，过载保护等。</t>
  </si>
  <si>
    <t>1.测量范围0g～200g，分度值0.01g；
2．以电子元件:称重传感器，放大电路，AD转换电路，单片机电路，显示电路，键盘电路，通讯接口电路，稳压电源电路等电路组成；
3．功能：液晶显示，自动零位跟踪可调，自动故障诊断，自动校准，全量程范围去皮，过载保护等。</t>
  </si>
  <si>
    <t>1.测量范围0g～1000g，分度值0.1g；
2．以电子元件:称重传感器，放大电路，AD转换电路，单片机电路，显示电路，键盘电路，通讯接口电路，稳压电源电路等电路组成；
3．功能：液晶显示，自动零位跟踪可调，自动故障诊断，自动校准，全量程范围去皮，过载保护等。</t>
  </si>
  <si>
    <t>1．感温液体的有机红液的棒式温度计供中小学实验用；
2．测量范围：0～100℃；最小分度值：2℃；允许误差±1℃；
3．相邻两标度线的间距、有机液体温度计应不小于0．8mm；标度线的宽度应不超过相邻标度间距的1/5；
4．温度计的标度线应与毛细管的中心线垂直；标度线、标度值和其他标志应清晰，涂色应牢固；不应有脱色、污迹和其他影响读数的现象；
5．感温液柱不应中断，不应自流，上升时不应有明显的停滞或跳跃现象；下降时不应在管壁上留有液滴或挂色；
6．玻璃棒和玻璃套管应光滑透明，无裂痕、斑点、气泡、气线或应力集中等影响读数和强度的缺陷；玻璃套管内应清洁，无明显可见的杂质，无影响读数的朦胧现象；
7．感温泡、中间泡、安全泡等要求应符合JJG130-2004《工作用玻璃液体温度计》标准的有关要求。</t>
  </si>
  <si>
    <t>1．感温物质：水银；
2．测量范围：0～360℃；最小分度值：2℃；允许误差±2℃；
3．相邻两标度线的间距、有机液体温度计应不小于0．8mm；标度线的宽度应不超过相邻标度间距的1/5；
4．温度计的标度线应与毛细管的中心线垂直；标度线、标度值和其他标志应清晰，涂色应牢固；不应有脱色、污迹和其他影响读数的现象；
5．感温液柱不应中断，不应自流，上升时不应有明显的停滞或跳跃现象；下降时不应在管壁上留有液滴或挂色；
6．玻璃棒和玻璃套管应光滑透明，无裂痕、斑点、气泡、气线或应力集中等影响读数和强度的缺陷；玻璃套管内应清洁，无明显可见的杂质，无影响读数的朦胧现象；
7．感温泡、中间泡、安全泡等要求应符合JJG130-2004《工作用玻璃液体温度计》标准的有关要求。</t>
  </si>
  <si>
    <t>1．教学用电子秒表，采用电子芯片，电池电压为1．5V；数据可精确到0．01s；以扣式电池为能源的液晶数字式金属壳石英秒表；
2．具有秒表（最小读数1/100秒）、10段存储显示、定时器、节拍器、时钟和定时闹响功能；
3．秒表具有每小时报时，每日定时响闹及自动重响功能，应可显示时间，12及24小时制式，日历、星期、防水，防震结构等功能；
4．外包装应采用防潮、防尘的硬纸盒包装；机芯在表壳组件中应稳固，液晶屏显示清晰、表面无伤、印字清楚正确、表壳与表后盖的配合应紧密，不得有明显的缝隙；表壳外棱角无锋利感；镀层配件无气泡，不脱落；
5．应符合 QB/T 1908-93《电子停表》规定的技术要求。</t>
  </si>
  <si>
    <t>1．47型，尺寸约16．5*11cm；
2．外壳为黑色塑料，成型美观光滑，上有调节旋钮、四个接线柱孔、三极管插
孔以及电阻档调零旋钮；
3．指针灵活，测量准确，表面清晰，分格均匀；
4．配测笔一套；可测量范围：交流电压：0-10-50-250-500V-1000V-2500V，直流电压：0-0．25-1-2．5-10-50-250-500V-1000V，直流电流：0-0．05-0．5-5-50-500m；电阻：0-1Ω-10Ω-100Ω-1KΩ-10KΩ；
5．应符合JY0330标准的相关要求。</t>
  </si>
  <si>
    <t>1．误差等级2．5级，量程0．6、3；
2．标度盘：标度盘正面为无光白色，色调柔和，刻度线条平直不间断，清晰鲜明，色差明显；电表的细分刻度线条宽度不大于0．3mm；表面清洁平整；
3．指针：指针应挺直，涂色与标度盘颜色的色差要明显；指针长度不短于45mm，指针尖端应掩盖住标度尺上最短分度线长度的1/2，指针与表盘的距离不超过1.6mm；
4．偏离零位：电表偏离零位，不得超过标度尺的1%；
5．表壳：表壳外形造型要美观，边沿要平直，表面平整光滑，无破损开裂，无划痕、麻点；不得有凹凸不平缺陷；表壳应作防静电处理；
6．面板与装配：（1）面板表面应光滑平整，无划痕、麻点；文字、数字、符号标点应清晰；刻度线条粗细要均匀，与面板底色色差要显著；（2）表壳与玻璃应密封良好，内部应清洁，无灰尘、铁屑等杂物；玻璃表面无显著气泡、痕迹，无松动和隙缝；（3）安装在表壳上的接线柱有防脱落装置，钮帽应转动灵活，有效行程不小于4mm；插头要有足够的弹性，接触要良好；直流表接线柱正极为红色，负极为黑色；（4）防接触封印；当电表封印完好，就不能接触到测量机构和外壳内的附件；（5）面板上的转换开关紧固牢靠，不得松动；分档对位应准确；接触导电良好、可靠。</t>
  </si>
  <si>
    <t>1．规格型号：J0409型，参考测量范围：仪表量程：-300～0～＋300μ；
2．准确度等级：2．5级；
3．影响量的标准值应符合JY0330第5．1条要求；
4．基本误差极限应符合JY0330第5．2条要求；
5．升降变差应符合JY0330第5．2．2条要求；
6．标称适用范围和改变量应符合JY0330第5．3条要求；
7．阻尼应符合JY0330第5．4条要求；
8．表度尺与表度盘除应符合第一条外，还应符合JY0330第5．5条要求；
9．指针应符合JY0330第5．6条要求；
10．偏离零位和零位调节器应符合JY0330第5．7条要求；
11．表壳应符合JY0330第5．8条要求；
12．面板与装配应符合JY0330第5．9条要求；
13．产品标志应符合JY0330第5．10条要求；
14．仪表和（或）附件的过载能力应符合JY0330第5．11条要求；
15．其他应符合JY0330第5．12、5．13、5．14、5．15条要求；
16．外形尺寸133*97*100mm；
17．仪器的性能、安全、结构及外观的一般要求应分别符合JY0001第4．5．6．7章的有关要求。</t>
  </si>
  <si>
    <t>演示电流电压表</t>
  </si>
  <si>
    <t>1．2．5级，指针式内磁结构，十四档测量量程，测量范围：DC:～500μ～0～+500μ，0～10～100m～1～5；DCV：0～5～10V；C:0～10～100m～1～5；CV:0～10～50～250V；
2．基本误差：±2．5%；
3．阻尼时间：≤6s。</t>
  </si>
  <si>
    <t>pH计</t>
  </si>
  <si>
    <t>1．笔式，测量范围：0．0～14．0pH；
2．分辨率：0．1pH；
3．精度：±0．1pH（20℃）；
4．工作环境：0～50℃RH〈95%；
5．校正：一点校正。</t>
  </si>
  <si>
    <t>1.上支承环采用铸铁制成，端面平整，外径110mm、内径73mm，表面经酸洗，磷化后喷塑；
2．三脚均匀，圆钢制成，直径不小于6mm，表面镀镍；
3．三只脚与铁环通过螺纹连接，三只脚间距相等，整体高度不小于150mm；立放台上时圆环应与台面平行，所支承的容器不得有滑动。</t>
  </si>
  <si>
    <t>泥三角</t>
  </si>
  <si>
    <t>1．加热辅助设备；
2．泥三角由黄泥棒、铁丝组成；
3．三角形的单边长不小于60㎜，铁丝接头绞合，绞合长度约30mm，瓷管应不裂、不缺、坚固、圆滑；
4．三支棒组成等边三角形，黄泥棒：坚硬。</t>
  </si>
  <si>
    <t>1.木制或塑料制，8孔，孔径25mm，立柱黏结牢固；
2.试管架牢固，放置平稳。</t>
  </si>
  <si>
    <t>1.木制或塑料制，8孔，孔径35mm，立柱黏结牢固；
2.试管架牢固，放置平稳。</t>
  </si>
  <si>
    <t>滴定台</t>
  </si>
  <si>
    <t>1．产品材料采用金属立杆、大理石底座；
2．金属件表面做良好处理，无明显扭曲、变形现象，无锈蚀、无刺；
3．产品在工作台面上放置稳度可靠；
4．立杆与底座垂直度误差不大于3mm。</t>
  </si>
  <si>
    <t>滴定夹</t>
  </si>
  <si>
    <t>1．产品为铝合金蝶形夹，每侧的两夹夹持中心同轴，确保滴定管夹持后与水平面垂直；
2．各夹头上装有软质护套。</t>
  </si>
  <si>
    <t>多用滴管架</t>
  </si>
  <si>
    <t>1.能与微型铁支架配合使用。
2.材料为ABS，白色。
3.外形为三级阶梯形，长266mm,宽91mm，总高60mm。
4.顶层台阶宽24.6mm，高20mm，左、右两边有两Φ8圆孔，深20mm，可插铅笔，亦可插入微型铁支架。顶层另有12个Φ14圆孔，深20mm，可插入滴管。二层台阶宽24.6mm，高20mm，共有13个Φ14圆孔，深20mm，可插入滴管。底层台阶宽41.8mm，高20mm，有4只大孔，其中有两只Φ25和1只Φ29圆孔，孔深都为10mm,还有1只圆孔为Φ32，孔深16，这4个圆孔可放微型滴瓶。底层台阶还有5只Φ13圆孔，孔深16，另有1个长118mm，宽13.5mm，深10mm方槽。
5.应符合JY00001－2003《教学仪器产品一般质量要求》中的相关规定。</t>
  </si>
  <si>
    <t>移液管架</t>
  </si>
  <si>
    <t>1．卧式；
2．产品采用厚度不小于3mm的透明塑料板材成型，可同时搁置6支移液器。</t>
  </si>
  <si>
    <t>比色管架</t>
  </si>
  <si>
    <t>1．6孔；
2．有机玻璃制；
3．由上下二排管架组成。</t>
  </si>
  <si>
    <t>1．产品由载物台、下底座、升降机构、摇手柄等组成；
2．载物台、下底板尺寸不小于100mm×100mm；
3．升降台降至最低时，台面高度不应大于85mm，升降范围50mm〜150mm；载重量不小于10kg；
4．摇手柄摇动过程中应灵活轻便无阻滞；
5．台面加载10kg重物，在全程升降过程中应保持水平，所载重物无晃动、无倾斜、下滑现象。</t>
  </si>
  <si>
    <t>1．标称容量：10mL，量入式允差±0．1mL，量出式允差±0．1mL；
2．最小分度：0．2mL；
3．壁厚：不小于1mm；
4．透明钠钙玻璃材质；
5．底座和口部边缘应做熔光处理，口边应与量筒的轴线垂直；
6．量筒放在平台上，不应摇晃，空量筒放在15°的斜面上不应跌倒；
7．底座采用玻璃制作。</t>
  </si>
  <si>
    <t>1．标称容量：25mL，量入式允差±0．2mL，量出式允差±0．2mL；
2．最小分度：1．0mL；
3．壁厚：不小于1mm；
4．透明钠钙玻璃材质；
5．底座和口部边缘应做熔光处理，口边应与量筒的轴线垂直；
6．量筒放在平台上，不应摇晃，空量筒放在15°的斜面上不应跌倒；
7．底座采用玻璃制作。</t>
  </si>
  <si>
    <t>1．标称容量：50mL，量入式允差±0．25mL，量出式允差±0．25mL；
2．最小分度：1．0mL；
3．壁厚：不小于1mm；
4．透明钠钙玻璃材质；
5．底座和口部边缘应做熔光处理，口边应与量筒的轴线垂直；
6．量筒放在平台上，不应摇晃，空量筒放在15°的斜面上不应跌倒；
7．底座采用玻璃制作。</t>
  </si>
  <si>
    <t>1．标称容量：100mL，量入式允差±0．5mL，量出式允差±0．5mL；
2．最小分度：1．0mL；
3．壁厚：不小于1mm；
4．透明钠钙玻璃材质；
5．底座和口部边缘应做熔光处理，口边应与量筒的轴线垂直；
6．量筒放在平台上，不应摇晃，空量筒放在15°的斜面上不应跌倒；
7．底座采用玻璃制作。</t>
  </si>
  <si>
    <t>1．标称容量：500mL，量入式允差±2．5mL，量出式允差±2.5mL；
2．壁厚：不小于1．2mm；
3．透明钠钙玻璃材质；
4．底座和口部边缘应做熔光处理，口边应与量筒的轴线垂直；
5．量筒放在平台上，不应摇晃，空量筒放在15°的斜面上不应跌倒；
6．底座采用玻璃制作。</t>
  </si>
  <si>
    <t>1．标称容量：1000mL，量入式允差±5mL，量出式允差±5mL；
2．壁厚：不小于1．5mm；
3．透明钠钙玻璃材质；
4．底座和口部边缘应做熔光处理，口边应与量筒的轴线垂直；
5．量筒放在平台上，不应摇晃，空量筒放在15°的斜面上不应跌倒；
6．底座采用玻璃制作。</t>
  </si>
  <si>
    <t>容量瓶</t>
  </si>
  <si>
    <t>1．高硼硅玻璃材质，由瓶体和瓶塞组成；
2．规格：50mL。壁厚＞0．7mm，应力消除：在偏光仪下呈紫色；
3．刻度线清晰耐久，粗细均匀，宽度＜0．4mm，平行于瓶底平面；
4．瓶口与瓶塞密合性好。</t>
  </si>
  <si>
    <t>1．高硼硅玻璃材质，由瓶体和瓶塞组成；
2．规格：100mL。壁厚＞0．7mm，应力消除：在偏光仪下呈紫色；
3．刻度线清晰耐久，粗细均匀，宽度＜0．4mm，平行于瓶底平面；
4．瓶口与瓶塞密合性好。</t>
  </si>
  <si>
    <t>1．高硼硅玻璃材质，由瓶体和瓶塞组成；
2．规格：250mL。壁厚＞0．8mm，应力消除：在偏光仪下呈紫色；
3．刻度线清晰耐久，粗细均匀，宽度＜0．4mm，平行于瓶底平面；
4．瓶口与瓶塞密合性好。</t>
  </si>
  <si>
    <t>1．高硼硅玻璃材质，由瓶体和瓶塞组成；
2．规格：500mL。壁厚＞0．8mm，内应力消除：在偏光仪下呈紫色；
3．刻度线清晰耐久，粗细均匀，宽度＜0．4mm，平行于瓶底平面；
4．瓶口与瓶塞密合性好。</t>
  </si>
  <si>
    <t>1．高硼硅玻璃材质，由瓶体和瓶塞组成；
2．规格：1000mL。壁厚＞1.0mm，内应力消除：在偏光仪下呈紫色；
3．刻度线清晰耐久，粗细均匀，宽度＜0．4mm，平行于瓶底平面；
4．瓶口与瓶塞密合性好。</t>
  </si>
  <si>
    <t>滴定管</t>
  </si>
  <si>
    <t>1．高硼硅玻璃材质；
2．酸式，25mL，最小分度值0．1mL，内应力消除：在偏光仪下呈紫色；壁厚1．3±0．3mm；
3．刻度标示清晰、均匀；
4．管与活塞密合性好。</t>
  </si>
  <si>
    <t>1．高硼硅玻璃材质；
2．碱式，25mL，最小分度值0．1mL，内应力消除：在偏光仪下呈紫色；壁厚1．3±0．3mm；
3．刻度标示清晰、均匀。</t>
  </si>
  <si>
    <t>1．聚四氟乙烯活塞，高硼硅玻璃材质；
2．25mL，最小分度值0．1mL，内应力消除：在偏光仪下呈紫色；壁厚1．3±0．3mm；
3．刻度标示清晰、均匀；
4．管与活塞密合性好。</t>
  </si>
  <si>
    <t>移液管</t>
  </si>
  <si>
    <t>1.1mL；
2.表面光滑，刻度清晰、完整、耐久。</t>
  </si>
  <si>
    <t>1.2mL；
2.表面光滑，刻度清晰、完整、耐久。</t>
  </si>
  <si>
    <t>1.5mL；
2.表面光滑，刻度清晰、完整、耐久。</t>
  </si>
  <si>
    <t>1.25mL；
2.表面光滑，刻度清晰、完整、耐久。</t>
  </si>
  <si>
    <t>1．高硼硅玻璃材质。厚薄均匀，不得有刺手现象；
2．规格：试管外径Φ12mm，试管高70mm，壁厚0．8mm，急冷温差＞200℃；
3．内应力双折射的光程差≤180nm/cm；
4．试管应无影响其性能的缺陷。截面应为适度的圆形；
5．试管口部是熔光的平口。管口应平整、光滑，不得有裂口、裂纹存在；
6．试管的底部应基本为半球形，半球形的最大直径应不超过外径的18%，底厚至少为平均壁厚的66．7%，但不得超过166．7%。</t>
  </si>
  <si>
    <t>1．高硼硅玻璃材质。厚薄均匀，不得有刺手现象；
2．规格：试管外径Φ15mm，试管高150mm，壁厚1mm，急冷温差＞200℃；
3．内应力双折射的光程差≤180nm/cm；
4．试管应无影响其性能的缺陷。截面应为适度的圆形；
5．试管口部是熔光的平口。管口应平整、光滑，不得有裂口、裂纹存在；
6．试管的底部应基本为半球形，半球形的最大直径应不超过外径的18%，底厚至少为平均壁厚的66．7%，但不得超过166．7%。</t>
  </si>
  <si>
    <t>1．高硼硅玻璃材质。厚薄均匀，不得有刺手现象；
2．规格：试管外径Φ18mm，试管高180mm，壁厚1．2mm，急冷温差＞200℃；
3．内应力双折射的光程差≤180nm/cm；
4．试管应无影响其性能的缺陷。截面应为适度的圆形；
5．试管口部是熔光的平口。管口应平整、光滑，不得有裂口、裂纹存在；
6．试管的底部应基本为半球形，半球形的最大直径应不超过外径的18%，底厚至少为平均壁厚的66．7%，但不得超过166．7%。</t>
  </si>
  <si>
    <t>1．高硼硅玻璃材质。厚薄均匀，不得有刺手现象；
2．规格：试管外径Φ20mm，试管高200mm，壁厚1．2mm，急冷温差＞200℃；
3．内应力双折射的光程差≤180nm/cm；
4．试管应无影响其性能的缺陷。截面应为适度的圆形；
5．试管口部是熔光的平口。管口应平整、光滑，不得有裂口、裂纹存在；
6．试管的底部应基本为半球形，半球形的最大直径应不超过外径的18%，底厚至少为平均壁厚的66．7%，但不得超过166．7%。</t>
  </si>
  <si>
    <t>1．高硼硅玻璃材质，硬质。厚薄均匀，不得有刺手现象；
2．规格：试管外径Φ32mm、试管高200mm、壁厚1．2mm，急冷温差＞200℃；
3．内应力双折射的光程差≤180nm/cm；
4．试管应无影响其性能的缺陷。截面应为适度的圆形；
5．试管口部是熔光的平口。管口应平整、光滑，不得有裂口、裂纹存在；
6．试管的底部应基本为半球形，半球形的最大直径应不超过外径的18%，底厚至少为平均壁厚的66．7%，但不得超过166．7%。</t>
  </si>
  <si>
    <t>1．高硼硅玻璃材质。厚薄均匀，不得有刺手现象；
2．规格：试管外径Φ40mm；试管高200mm；壁厚1．2mm，急冷温差＞200℃；
3．内应力双折射的光程差≤180nm/cm；
4．试管应无影响其性能的缺陷。截面应为适度的圆形；
5．试管口部是熔光的平口。管口应平整、光滑，不得有裂口、裂纹存在；
6．试管的底部应基本为半球形，半球形的最大直径应不超过外径的18%，底厚至少为平均壁厚的66．7%，但不得超过166．7%。</t>
  </si>
  <si>
    <t>口部具支试管</t>
  </si>
  <si>
    <t>1．高硼硅玻璃材质。厚薄均匀，不得有刺手现象；
2．规格：φ18mm×180mm，急冷温差＞200℃；支管与试管连接处牢固、平滑；
3．内应力双折射的光程差≤180nm/cm；
4．试管应无影响其性能的缺陷。截面应为适度的圆形；
5．试管口部是熔光的平口。管口应平整、光滑，不得有裂口、裂纹存在；
6．试管的底部应基本为半球形，半球形的最大直径应不超过外径的18%，底厚至少为平均壁厚的66．7%，但不得超过166．7%。</t>
  </si>
  <si>
    <t>1．高硼硅玻璃材质。厚薄均匀，不得有刺手现象；
2．规格：试管外径Φ25mm，试管高200mm，壁厚1．2mm，支管距口高25mm，支管长27mm，支管外径6mm，急冷温差＞200℃；支管与试管连接处牢固、平滑；
3．内应力双折射的光程差≤180nm/cm；
4．试管应无影响其性能的缺陷。截面应为适度的圆形；
5．试管口部是熔光的平口。管口应平整、光滑，不得有裂口、裂纹存在；
6．试管的底部应基本为半球形，半球形的最大直径应不超过外径的18%，底厚至少为平均壁厚的66．7%，但不得超过166．7%。</t>
  </si>
  <si>
    <t>硬质玻璃管</t>
  </si>
  <si>
    <t>1．高硼硅玻璃材质，硬质；2．规格：外径Φ15mm，长150mm；
3．内应力双折射的光程差≤180nm/cm；
4．试管应无影响其性能的缺陷。截面应为适度的圆形；
5．试管口部是熔光的平口。管口应平整、光滑，不得有裂口、裂纹存在；
6．试管的底部应基本为半球形，半球形的最大直径应不超过外径的18%，底厚至少为平均壁厚的66．7%，但不得超过166．7%。</t>
  </si>
  <si>
    <t>1．高硼硅玻璃材质，硬质；2．规格：外径Φ20mm，长250mm；
3．内应力双折射的光程差≤180nm/cm；
4．试管应无影响其性能的缺陷。截面应为适度的圆形；
5．试管口部是熔光的平口。管口应平整、光滑，不得有裂口、裂纹存在；
6．试管的底部应基本为半球形，半球形的最大直径应不超过外径的18%，底厚至少为平均壁厚的66．7%，但不得超过166．7%。</t>
  </si>
  <si>
    <t>1．高硼硅玻璃材质；
2．规格：5mL；
3．满容量应超过标称容量的10%，满容量和标称容量两液面间距≥10mm；
4．烧杯上标志应清晰、耐久，包括标称容量、刻度线、生产商名称或商标，应有一块宜用铅笔作标记的记号面积；
5．造型规范、薄厚均匀、无明显偏斜，底部不允许有结石、节瘤存在；
6．应力消除：在偏光仪下呈紫色；
7．放在平台上不应旋转或摇晃；
8．当向外倾倒液体时，液体呈一束细流流出，不应外溢，不应沿壁外流。</t>
  </si>
  <si>
    <t>1．高硼硅玻璃材质；
2．规格：10mL；
3．满容量应超过标称容量的10%，满容量和标称容量两液面间距≥10mm；
4．烧杯上标志应清晰、耐久，包括标称容量、刻度线、生产商名称或商标，应有一块宜用铅笔作标记的记号面积；
5．造型规范、薄厚均匀、无明显偏斜，底部不允许有结石、节瘤存在；
6．应力消除：在偏光仪下呈紫色；
7．放在平台上不应旋转或摇晃；
8．当向外倾倒液体时，液体呈一束细流流出，不应外溢，不应沿壁外流。</t>
  </si>
  <si>
    <t>1．高硼硅玻璃材质；
2．规格：25mL。壁厚≥0．7mm，急冷温差不小于200℃；3．满容量应超过标称容量的10%，满容量和标称容量两液面间距≥10mm；
4．烧杯上标志应清晰、耐久，包括标称容量、刻度线、生产商名称或商标，应有一块宜用铅笔作标记的记号面积；
5．造型规范、薄厚均匀、无明显偏斜，底部不允许有结石、节瘤存在；
6．应力消除：在偏光仪下呈紫色；
7．放在平台上不应旋转或摇晃；
8．当向外倾倒液体时，液体呈一束细流流出，不应外溢，不应沿壁外流。</t>
  </si>
  <si>
    <t>1．高硼硅玻璃材质；
2．规格：50mL。壁厚≥0．8mm，急冷温差不小于200℃；
3．满容量应超过标称容量的10%，满容量和标称容量两液面间距≥10mm；
4．烧杯上标志应清晰、耐久，包括标称容量、刻度线、生产商名称或商标，应有一块宜用铅笔做标记的记号面积；
5．造型规范、薄厚均匀、无明显偏斜，底部不允许有结石、节瘤存在；
6．应力消除：在偏光仪下呈紫色；
7．放在平台上不应旋转或摇晃；
8．当向外倾倒液体时，液体呈一束细流流出，不应外溢，不应沿壁外流。</t>
  </si>
  <si>
    <t>1．高硼硅玻璃材质；
2．规格：100mL。壁厚≥0．9mm，急冷温差不小于200℃；
3．满容量应超过标称容量的10%，满容量和标称容量两液面间距≥10mm；
4．烧杯上标志应清晰、耐久，包括标称容量、刻度线、生产商名称或商标，应有一块宜用铅笔做标记的记号面积；
5．造型规范、薄厚均匀、无明显偏斜，底部不允许有结石、节瘤存在；
6．应力消除：在偏光仪下呈紫色；
7．放在平台上不应旋转或摇晃；
8．当向外倾倒液体时，液体呈一束细流流出，不应外溢，不应沿壁外流。</t>
  </si>
  <si>
    <t>1．高硼硅玻璃材质；
2．规格：250mL。壁厚≥1．1mm，急冷温差不小于200℃；
3．满容量应超过标称容量的10%，满容量和标称容量两液面间距≥10mm；
4．烧杯上标志应清晰、耐久，包括标称容量、刻度线、生产商名称或商标，应有一块宜用铅笔作标记的记号面积；
5．造型规范、薄厚均匀、无明显偏斜，底部不允许有结石、节瘤存在；
6．应力消除：在偏光仪下呈紫色；
7．放在平台上不应旋转或摇晃；
8．当向外倾倒液体时，液体呈一束细流流出，不应外溢，不应沿壁外流。</t>
  </si>
  <si>
    <t>1．高硼硅玻璃材质；
2．规格：500mL。壁厚≥1．2mm，急冷温差不小于200℃；
3．满容量应超过标称容量的10%，满容量和标称容量两液面间距≥10mm；
4．烧杯上标志应清晰、耐久，包括标称容量、刻度线、生产商名称或商标，应有一块宜用铅笔作标记的记号面积；
5．造型规范、薄厚均匀、无明显偏斜，底部不允许有结石、节瘤存在；
6．应力消除：在偏光仪下呈紫色；
7．放在平台上不应旋转或摇晃；
8．当向外倾倒液体时，液体呈一束细流流出，不应外溢，不应沿壁外流。</t>
  </si>
  <si>
    <t>1．高硼硅玻璃材质；
2．规格：1000mL。壁厚≥1．3mm，急冷温差不小于200℃；
3．满容量应超过标称容量的10%，满容量和标称容量两液面间距≥10mm；
4．烧杯上标志应清晰、耐久，包括标称容量、刻度线、生产商名称或商标，应有一块宜用铅笔作标记的记号面积；
5．造型规范、薄厚均匀、无明显偏斜，底部不允许有结石、节瘤存在；
6．应力消除：在偏光仪下呈紫色；
7．放在平台上不应旋转或摇晃；
8．当向外倾倒液体时，液体呈一束细流流出，不应外溢，不应沿壁外流。</t>
  </si>
  <si>
    <t>1．高硼硅玻璃材质；
2．规格：圆底，长颈，250mL；瓶身厚：不小于0.9mm；细口球形平底烧瓶底的外径是壁部最大外径的50%；细口球形平底烧瓶颈与壁部的过渡半径等于颈外径的5%；
3．底部小于0．5mm能目测的节瘤，在10mm×10mm面积内不得超过2个；底部不允许存在结石，身部在10mm×10mm内不得有多于1个小于等于0．3mm能目测的结石；薄皮气泡、破气泡不允许存在，径长小于0．5mm能目测的气泡在10mm×10mm面积内不多于3个；
4．制造烧瓶的玻璃应无色透明，允许带有玻璃本身的浅黄绿色；
5．内应力双折射的光程差数值不应超过180nm/cm；
6．细口球形平底烧瓶放在平台上不应旋转或摇晃；
7．烧瓶颈应上下粗细一致，不应有明显的弯曲，颈与壁部过渡半径约等于颈的半径，瓶口可以翻边或圆口；瓶口边缘应熔光，瓶口玻滴高小于等于1．5mm；
8．不允许有严重的条纹存在，不允许有明显的能目测的铁锈、铁屑存在。</t>
  </si>
  <si>
    <t>1．高硼硅玻璃材质；
2．规格：圆底，短颈，厚口250mL；瓶身厚：不小于0.9mm；细口球形平底烧瓶底的外径是壁部最大外径的50%；细口球形平底烧瓶颈与壁部的过渡半径等于颈外径的5%；
3．底部小于0．5mm能目测的节瘤，在10mm×10mm面积内不得超过2个；底部不允许存在结石，身部在10mm×10mm内不得有多于1个小于等于0．3mm能目测的结石；薄皮气泡、破气泡不允许存在，径长小于0．5mm能目测的气泡在10mm×10mm面积内不多于3个；
4．制造烧瓶的玻璃应无色透明，允许带有玻璃本身的浅黄绿色；
5．内应力双折射的光程差数值不应超过180nm/cm；
6．细口球形平底烧瓶放在平台上不应旋转或摇晃；
7．烧瓶颈应上下粗细一致，不应有明显的弯曲，颈与壁部过渡半径约等于颈的半径，瓶口可以翻边或圆口；瓶口边缘应熔光，瓶口玻滴高小于等于1．5mm；
8．不允许有严重的条纹存在，不允许有明显的能目测的铁锈、铁屑存在。</t>
  </si>
  <si>
    <t>1．高硼硅玻璃材质；
2．规格：圆底，长颈，500mL；瓶身厚：不小于0.9mm；细口球形平底烧瓶底的外径是壁部最大外径的50%；细口球形平底烧瓶颈与壁部的过渡半径等于颈外径的5%；
3．底部小于0．5mm能目测的节瘤，在10mm×10mm面积内不得超过2个；底部不允许存在结石，身部在10mm×10mm内不得有多于1个小于等于0．3mm能目测的结石；薄皮气泡、破气泡不允许存在，径长小于0．5mm能目测的气泡在10mm×10mm面积内不多于3个；
4．制造烧瓶的玻璃应无色透明，允许带有玻璃本身的浅黄绿色；
5．内应力双折射的光程差数值不应超过180nm/cm；
6．细口球形平底烧瓶放在平台上不应旋转或摇晃；
7．烧瓶颈应上下粗细一致，不应有明显的弯曲，颈与壁部过渡半径约等于颈的半径，瓶口可以翻边或圆口；瓶口边缘应熔光，瓶口玻滴高小于等于1．5mm；
8．不允许有严重的条纹存在，不允许有明显的能目测的铁锈、铁屑存在。</t>
  </si>
  <si>
    <t>1．高硼硅玻璃材质；
2．规格：平底，长颈，250mL；瓶身厚：不小于1．2mm；细口球形平底烧瓶底的外径是壁部最大外径的50%；细口球形平底烧瓶颈与壁部的过渡半径等于颈外径的5%；
3．底部小于0．5mm能目测的节瘤，在10mm×10mm面积内不得超过2个；底部不允许存在结石，身部在10mm×10mm内不得有多于1个小于等于0．3mm能目测的结石；薄皮气泡、破气泡不允许存在，径长小于0．5mm能目测的气泡在10mm×10mm面积内不多于3个；
4．制造烧瓶的玻璃应无色透明，允许带有玻璃本身的浅黄绿色；
5．内应力双折射的光程差数值不应超过180nm/cm；
6．细口球形平底烧瓶放在平台上不应旋转或摇晃；
7．烧瓶颈应上下粗细一致，不应有明显的弯曲，颈与壁部过渡半径约等于颈的半径，瓶口可以翻边或圆口；瓶口边缘应熔光，瓶口玻滴高小于等于1．5mm；
8．不允许有严重的条纹存在，不允许有明显的能目测的铁锈、铁屑存在。</t>
  </si>
  <si>
    <t>锥形瓶</t>
  </si>
  <si>
    <t>1．高硼硅玻璃材质；
2．规格：锥形，100mL。壁厚：不小于1mm；
3．底部不允许有结石、节瘤存在；
4．产品应符合《玻璃仪器通用技术要求》。</t>
  </si>
  <si>
    <t>1．高硼硅玻璃材质；
2．规格：锥形，250ml。壁厚：不小于1．2mm；
3．底部不允许有结石、节瘤存在；
4．产品应符合《玻璃仪器通用技术要求》。</t>
  </si>
  <si>
    <t>蒸馏烧瓶</t>
  </si>
  <si>
    <t>1．高硼硅玻璃材质；
2．是一个具支管的圆底球体形烧瓶，支管与瓶颈的角度为75°，便于与冷凝管和牛角管等组成蒸馏装置；
3．规格：250mL。壁厚：不小于0．9mm；
4．产品应符合《玻璃仪器通用技术要求》。</t>
  </si>
  <si>
    <t>三口烧瓶</t>
  </si>
  <si>
    <t>1．250mL；
2．高硼硅玻璃材质。</t>
  </si>
  <si>
    <t>集气瓶</t>
  </si>
  <si>
    <t>1．透明钠钙玻璃材质，由磨口瓶和毛玻璃片组成；
2．规格：125mL；
3．磨砂密合性：盖板与瓶口充分湿润密合后，倒提瓶体，盖板附瓶口上应保持30秒不掉；
4．瓶身光洁圆整，不得有扁瘪现象，瓶底平稳，不允许有旋转缩径和磨光的小缺口；
5．产品应符合《玻璃仪器通用技术要求》。</t>
  </si>
  <si>
    <t>1．透明钠钙玻璃材质，由磨口瓶和毛玻璃片组成；
2．规格：250ml；
3．磨砂密合性：盖板与瓶口充分湿润密合后，倒提瓶体，盖板附瓶口上应保持30秒不掉；4．瓶身光洁圆整，不得有扁瘪现象，瓶底平稳，不允许有旋转缩径和磨光的小缺口；
5．产品应符合《玻璃仪器通用技术要求》。</t>
  </si>
  <si>
    <t>1．透明钠钙玻璃材质，由磨口瓶和毛玻璃片组成；
2．规格：500ml；
3．磨砂密合性：盖板与瓶口充分湿润密合后，倒提瓶体，盖板附瓶口上应保持30秒不掉；4．瓶身光洁圆整，不得有扁瘪现象，瓶底平稳，不允许有旋转缩径和磨光的小缺口；
5．产品应符合《玻璃仪器通用技术要求》。</t>
  </si>
  <si>
    <t>液封除毒气集气瓶</t>
  </si>
  <si>
    <t>1．250mL；
2．由长颈集气瓶、开口玻璃盖、胶塞、燃烧匙、毛玻璃片等组成。</t>
  </si>
  <si>
    <t>1．透明钠钙玻璃材质；
2．规格：60mL；
3．产品应符合《玻璃仪器通用技术要求》。</t>
  </si>
  <si>
    <t>1．透明钠钙玻璃材质；
2．规格：125mL；
3．产品应符合《玻璃仪器通用技术要求》。</t>
  </si>
  <si>
    <t>1．透明钠钙玻璃材质；
2．规格：250mL；
3．产品应符合《玻璃仪器通用技术要求》。</t>
  </si>
  <si>
    <t>1．透明钠钙玻璃材质；
2．规格：500mL；
3．产品应符合《玻璃仪器通用技术要求》。</t>
  </si>
  <si>
    <t>茶色广口瓶</t>
  </si>
  <si>
    <t>1．透明钠钙玻璃材质；
2．规格：棕色，60mL；
3．产品应符合《玻璃仪器通用技术要求》。</t>
  </si>
  <si>
    <t>1．透明钠钙玻璃材质；
2．规格：棕色，125mL；
3．产品应符合《玻璃仪器通用技术要求》。</t>
  </si>
  <si>
    <t>1．透明钠钙玻璃材质；
2．规格：棕色，250mL；
3．产品应符合《玻璃仪器通用技术要求》。</t>
  </si>
  <si>
    <t>细口瓶</t>
  </si>
  <si>
    <t>1．透明钠钙玻璃材质；
2．规格：规格：500mL；
3．产品应符合《玻璃仪器通用技术要求》。</t>
  </si>
  <si>
    <t>1．透明钠钙玻璃材质；
2．规格：1000mL；
3．产品应符合《玻璃仪器通用技术要求》。</t>
  </si>
  <si>
    <t>1．透明钠钙玻璃材质；
2．规格：2500mL；
3．产品应符合《玻璃仪器通用技术要求》。</t>
  </si>
  <si>
    <t>茶色细口瓶</t>
  </si>
  <si>
    <t>1．透明钠钙玻璃材质；
2．规格：棕色，500mL；
3．产品应符合《玻璃仪器通用技术要求》。</t>
  </si>
  <si>
    <t>1．透明钠钙玻璃材质；
2．规格：棕色，1000mL；
3．产品应符合《玻璃仪器通用技术要求》。</t>
  </si>
  <si>
    <t>1．透明钠钙玻璃材质；
2．规格：棕色，2500mL；
3．产品应符合《玻璃仪器通用技术要求》。</t>
  </si>
  <si>
    <t>下口瓶</t>
  </si>
  <si>
    <t>1．5000mL；
2．高硼硅玻璃；
3．产品应符合《玻璃仪器通用技术要求》。</t>
  </si>
  <si>
    <t>滴瓶</t>
  </si>
  <si>
    <t>1．透明钠钙玻璃材质；
2．规格：30mL。滴瓶身厚：1．5mm，滴管厚：1mm，滴管距底距离：2mm～5mm；
3．瓶塞上口应配合橡皮头下管正直；
4．产品应符合《玻璃仪器通用技术要求》。</t>
  </si>
  <si>
    <t>1．透明钠钙玻璃材质；
2．规格：规格：60mL。滴瓶身厚：2mm；滴管厚：1mm，滴管距底距离：2mm～5mm；
3．瓶塞上口应配合橡皮头下管正直；
4．产品应符合《玻璃仪器通用技术要求》。</t>
  </si>
  <si>
    <t>茶色滴瓶</t>
  </si>
  <si>
    <t>1．透明钠钙玻璃材质；
2．规格：棕色，30mL。滴瓶身厚：1．5mm；滴管厚：1mm，滴管距底距离：2mm～5mm；
3．瓶塞上口应配合橡皮头下管正直；
4．产品应符合《玻璃仪器通用技术要求》。</t>
  </si>
  <si>
    <t>1．透明钠钙玻璃材质；
2．规格：棕色，60mL。滴瓶身厚：2mm；滴管厚：1mm，滴管距底距离：2mm～5mm；
3．瓶塞上口应配合橡皮头下管正直；
4．产品应符合《玻璃仪器通用技术要求》。</t>
  </si>
  <si>
    <t>称量瓶</t>
  </si>
  <si>
    <t>1．φ25mm×40mm；
2．透明钠钙玻璃材质；
3．产品应符合《玻璃仪器通用技术要求》。</t>
  </si>
  <si>
    <t>1．透明钠钙玻璃材质，由灯座、灯塞、灯盖、灯芯组成；
2．规格：150mL，单头；厚度：约1．5mm；
3．玻璃仪器，正视应无色；或仅有玻璃本身的微浅黄绿色；
4．玻璃仪器的口部都应经圆口（熔光）、卷边或磨砂处理；
5．应力：应力仪观察下呈紫红色或部分扩散状兰色；
6．厚薄均匀，玻璃仪器的底部应平整，放在平台上不应旋转或摇晃；
7．酒精灯塞子塞不紧是正常的，塞紧了是危险的。</t>
  </si>
  <si>
    <t>1．透明钠钙玻璃材质，由灯座、灯塞、灯盖、灯芯组成；
2．规格：250mL，单头；厚度：约1．5mm；
3．玻璃仪器，正视应无色；或仅有玻璃本身的微浅黄绿色；
4．玻璃仪器的口部都应经圆口（熔光）、卷边或磨砂处理；
5．应力：应力仪观察下呈紫红色或部分扩散状兰色；
6．厚薄均匀，玻璃仪器的底部应平整，放在平台上不应旋转或摇晃；
7．酒精灯塞子塞不紧是正常的，塞紧了是危险的。</t>
  </si>
  <si>
    <t>1．透明钠钙玻璃材质，由灯座、灯塞、灯盖、灯芯组成；
2．规格：250mL，双头；厚度：约1．8mm；
3．玻璃仪器，正视应无色；或仅有玻璃本身的微浅黄绿色；
4．玻璃仪器的口部都应经圆口（熔光）、卷边或磨砂处理；
5．应力：应力仪观察下呈紫红色或部分扩散状兰色；
6．厚薄均匀，玻璃仪器的底部应平整，放在平台上不应旋转或摇晃；
7．酒精灯塞子塞不紧是正常的，塞紧了是危险的。</t>
  </si>
  <si>
    <t>抽滤瓶</t>
  </si>
  <si>
    <t>1．透明钠钙玻璃材质；
2．规格：500mL；
3．底部不允许有结石、节瘤存在；
4．产品应符合《玻璃仪器通用技术要求》。</t>
  </si>
  <si>
    <t>干燥器</t>
  </si>
  <si>
    <t>1．透明钠钙玻璃制；
2．规格：150mL；
3．产品应符合《玻璃仪器通用技术要求》。</t>
  </si>
  <si>
    <t>气体发生器</t>
  </si>
  <si>
    <t>1．透明钠钙玻璃制；
2．规格：250mL；
3．产品应符合《玻璃仪器通用技术要求》</t>
  </si>
  <si>
    <t>冷凝管</t>
  </si>
  <si>
    <t>1．高硼硅玻璃材质；
2．规格：直形，300mm；
3．产品应符合《玻璃仪器通用技术要求》。</t>
  </si>
  <si>
    <t>1．高硼硅玻璃材质；
2．规格：球形，300mm；
3．产品应符合《玻璃仪器通用技术要求》。</t>
  </si>
  <si>
    <t>牛角管</t>
  </si>
  <si>
    <t>1．高硼硅玻璃材质；
2．规格：弯形，Φ18mm×150mm；
3．产品应符合《玻璃仪器通用技术要求》。</t>
  </si>
  <si>
    <t>漏斗</t>
  </si>
  <si>
    <t>1．高硼硅玻璃材质；规格：60mm；
2．漏斗口径：60mm±2mm；厚度：约2mm；
3．斗柄外径：Φ7mm～9mm；斗柄长60mm±4mm；漏斗角度：60º；
4．口边光滑平整，无毛边、快口及崩缺，角度正确，口边不得呈椭圆形及部规则多边形，斗柄应垂直，下口应磨成45º角，并将斜口边倒角不呈缺口；
5．壁厚均匀，内壁光滑，斗柄接头处不允许严重折皱，斗柄垂直偏正不超过3～5mm；
6．产品应符合《玻璃仪器通用技术要求》。</t>
  </si>
  <si>
    <t>1．高硼硅玻璃材质；规格：90mm；
2．漏斗口径：90mm±2mm；厚度：约2mm；
3．斗柄外径：Φ10mm～11mm；斗柄长90mm±5mm；漏斗角度：60º；
4．口边光滑平整，无毛边、快口及崩缺，角度正确，口边不得呈椭圆形及部规则多边形，斗柄应垂直，下口应磨成45º角，并将斜口边倒角不呈缺口；
5．壁厚均匀，内壁光滑，斗柄接头处不允许严重折皱，斗柄垂直偏正不超过3～5mm；
6．产品应符合《玻璃仪器通用技术要求》。</t>
  </si>
  <si>
    <t>安全漏斗</t>
  </si>
  <si>
    <t>1．高硼硅玻璃材质；
2．规格：直形。漏斗口径：40mm±2mm；
3．口部翻边圆整，不得呈波浪形，斗管焊接牢固，不得有内壁缩小现象；
4．产品应符合《玻璃仪器通用技术要求》。</t>
  </si>
  <si>
    <t>1．高硼硅玻璃材质；
2．规格：双球，漏斗口径：40mm±2mm；
3．口部翻边圆整，不得呈波浪形，斗管焊接牢固，不得有内壁缩小现象；
4．产品应符合《玻璃仪器通用技术要求》。</t>
  </si>
  <si>
    <t>分液漏斗</t>
  </si>
  <si>
    <t>1．高硼硅玻璃材质；
2．规格：锥(梨)形，100mL；
3．产品应符合《玻璃仪器通用技术要求》。</t>
  </si>
  <si>
    <t>1．高硼硅玻璃材质；
2．规格：球形，50mL；
3．产品应符合《玻璃仪器通用技术要求》。</t>
  </si>
  <si>
    <t>三通连接管</t>
  </si>
  <si>
    <t>1．高硼硅玻璃材质；
2．规格：直径Φ7mm～8mm，直通管长度100mm，垂直管长度50mm；
3．灯工焊接牢固，口部平整烘光；
4．产品应符合《玻璃仪器通用技术要求》。</t>
  </si>
  <si>
    <t>1．高硼硅玻璃材质；
2．规格：弯管长：50mm±5mm；支管长：50mm±5mm；管厚：1±0．2mm；管径：Φ7mm～8mm；全高：100mm±5mm；
3．弯管角度：60º±3º；
4．灯工焊接牢固，口部平整烘光；
5．产品应符合《玻璃仪器通用技术要求》。</t>
  </si>
  <si>
    <t>滴管</t>
  </si>
  <si>
    <t>1．由玻璃滴管和胶头组成；
2．规格：100mm；
3．滴管喇叭口圆正、其圆度误差应小于3％，滴管球应厚薄均匀；
4．产品应符合《玻璃仪器通用技术要求》。</t>
  </si>
  <si>
    <t>1．由玻璃滴管和胶头组成；
2．规格：150mm；
3．滴管喇叭口圆正、其圆度误差应小于3％，滴管球应厚薄均匀；
4．产品应符合《玻璃仪器通用技术要求》。</t>
  </si>
  <si>
    <t>离心管</t>
  </si>
  <si>
    <t>1．10mL；
2．内应力消除：在偏光仪下呈紫红色。</t>
  </si>
  <si>
    <t>干燥管</t>
  </si>
  <si>
    <t>1．高硼硅玻璃材质；
2．规格：单球，145mm；
3．产品应符合《玻璃仪器通用技术要求》；
4．符合JY0001～2003《教学仪器一般质量要求》的有关规定。</t>
  </si>
  <si>
    <t>1．高硼硅玻璃材质；
2．规格：U形，Φ15mm×150mm；
3．U形管弯度圆正，不得过分扁瘪歪斜，两管成水平，其高低差不大于5mm；
4．产品应符合《玻璃仪器通用技术要求》。</t>
  </si>
  <si>
    <t>1．高硼硅玻璃材质；
2．规格：U形，具支，Φ15mm×150mm；
3．U形管弯度圆正，不得过分扁瘪歪斜，两管成水平，其高低差不大于5mm；
4．产品应符合《玻璃仪器通用技术要求》。</t>
  </si>
  <si>
    <t>1．高硼硅玻璃材质；
2．规格：U形，Φ20mm×200mm；
3．U形管弯度圆正，不得过分扁瘪歪斜，两管成水平，其高低差不大于5mm；
4．产品应符合《玻璃仪器通用技术要求》。</t>
  </si>
  <si>
    <t>干燥塔</t>
  </si>
  <si>
    <t>1．250mL；
2．耐酸碱，耐腐蚀，耐化学性。</t>
  </si>
  <si>
    <t>比色管</t>
  </si>
  <si>
    <t>1．高硼硅玻璃材质；
2．25mL。</t>
  </si>
  <si>
    <t>玻璃活塞</t>
  </si>
  <si>
    <t>1．高硼硅玻璃材质；
2．规格：直形。活塞接管厚1．2mm；
3．灯工焊接牢固，焊接处玻管内径以不少于芯孔直径；
4．管口烘光不得有缺损块口；
5．活塞芯孔径应与活塞壳孔对正，出现的偏差不得超过有效孔径的1/3为准；
6．活塞芯手柄不得有割手合缝线，尾部磨平，不得有4mm以上的缺口；
7．活塞芯与活塞壳磨合后，芯、肩应与壳肩齐平，其伸出或缩入最大偏差不得超过1mm为准；
8．产品应符合《玻璃仪器通用技术要求》。</t>
  </si>
  <si>
    <t>1．高硼硅玻璃材质；
2．规格：T形，活塞接管厚1．2mm；
3．灯工焊接牢固，焊接处玻管内径以不少于芯孔直径；
4．管口烘光不得有缺损块口；
5．活塞芯孔径应与活塞壳孔对正，出现的偏差不得超过有效孔径的1/3为准；
6．活塞芯手柄不得有割手合缝线，尾部磨平，不得有4mm以上的缺口；
7．活塞芯与活塞壳磨合后，芯、肩应与壳肩齐平，其伸出或缩入最大偏差不得超过1mm为准；
8．产品应符合《玻璃仪器通用技术要求》。</t>
  </si>
  <si>
    <t>圆水槽</t>
  </si>
  <si>
    <t>1．透明钠钙玻璃材质；
2．规格：Φ200mm×100mm；
3．产品应符合《玻璃仪器通用技术要求》。</t>
  </si>
  <si>
    <t>1．透明钠钙玻璃制，圆形，Φ270mm×140mm；
2．产品应符合《玻璃仪器通用技术要求》。</t>
  </si>
  <si>
    <t>钴玻璃片</t>
  </si>
  <si>
    <t>1．蓝色玻璃片50*50mm；
2．边缘精磨。</t>
  </si>
  <si>
    <t>结晶皿</t>
  </si>
  <si>
    <t>1．透明钠钙玻璃材质；
2．规格：90mm；
3．产品应符合《玻璃仪器通用技术要求》。</t>
  </si>
  <si>
    <t>表面皿</t>
  </si>
  <si>
    <t>1．透明钠钙玻璃材质；
2．规格：60mm；
3．产品应符合《玻璃仪器通用技术要求》。</t>
  </si>
  <si>
    <t>1．透明钠钙玻璃材质；
2．规格：100mm；
3．产品应符合《玻璃仪器通用技术要求》。</t>
  </si>
  <si>
    <t>坩埚</t>
  </si>
  <si>
    <t>1．瓷，30mL；
2．外形尺寸：口径60±5㎜；
3．产品为白色瓷质材料制作；
4．皿壁薄厚均匀，表面光滑无疵点，无明显凹凸不平现象。</t>
  </si>
  <si>
    <t>坩埚钳</t>
  </si>
  <si>
    <t>1．产品用不锈钢制造。总长度为200mm；
2．钳子制作应光滑、平整、无缺陷；
3．钳子的夹持端为弯头，端头应有齿纹，便于夹住物体，吻合一致。</t>
  </si>
  <si>
    <t>烧杯夹</t>
  </si>
  <si>
    <t>1．产品用厚度为2mm的不锈钢板制造，总长度为300mm，宽度为20mm；
2．产品制作应光滑、平整、无缺陷；
3．产品的夹持端为菱形，吻合应一致。</t>
  </si>
  <si>
    <t>1．镊子用不锈钢板材制成，镊子的宽度不小于9mm，镊子的长度为160mm±5mm；
2．镊子制作应光滑、平整、无缺陷；
3．镊子的夹持端应有齿纹，便于夹住物体，吻合一致，弹性好。</t>
  </si>
  <si>
    <t>试管夹</t>
  </si>
  <si>
    <t>1．产品为木或竹制件；
2．所用木材要求脱脂干燥处理，无裂纹，光滑，锯端面无毛刺，无刺手感；
3．夹长不小于100mm，手柄长度不小于80mm；
4．试管夹闭口缝不大于1mm，开口距不小于25mm。闭口时两块夹片相合无明显不齐；
5．试管夹所附毡块应粘接牢固，不得脱落；
6．试管夹弹簧应有足够弹性，并作防锈处理。</t>
  </si>
  <si>
    <t>止水皮管夹</t>
  </si>
  <si>
    <t>1．产品用钢丝制成。应作防锈处理；
2．产品制作应光滑、平整、无缺陷；
3．产品的夹持角度不小于60º。夹子的夹持应可靠，吻合好，弹性好。</t>
  </si>
  <si>
    <t>螺旋皮管夹</t>
  </si>
  <si>
    <t>1．产品用钢材制成，应作防锈处理；
2．产品制作应光滑、平整、无缺陷；
3．产品的夹持范围最大应不小于20mm，夹子的夹持应可靠，吻合好；
4．螺母与螺杆螺纹应吻合好，旋动轻便，不应有卡死现象。</t>
  </si>
  <si>
    <t>陶土网</t>
  </si>
  <si>
    <t>1．环保型，功能与石棉网相同，隔热材料不是石棉；
2．金属网无锈蚀，具备一定的强度；陶土涂敷均匀，附着力强；涂敷面不得裸漏金属网面；
3．金属网尺寸不小于125mm×125mm，陶土涂敷面直径不小于80mm。</t>
  </si>
  <si>
    <t>二连球</t>
  </si>
  <si>
    <t>1.由橡皮手捏充气球和橡皮贮气球及橡胶导气管相连接而成；
2.回弹可靠，充气迅速。</t>
  </si>
  <si>
    <t>燃烧匙</t>
  </si>
  <si>
    <t>1．燃烧勺用紫铜制成，手柄杆长度不小于200mm；
2．手柄与燃烧勺焊接牢靠；
3．成型规整、表面无毛刺、无锈蚀。</t>
  </si>
  <si>
    <t>药匙</t>
  </si>
  <si>
    <t>1．供中学化学实验和小学教学实验用；
2．本产品每组由大、中、小三把药匙组成；
3．药匙材质：塑料。</t>
  </si>
  <si>
    <t>玻璃管</t>
  </si>
  <si>
    <t>1．透明钠钙玻璃材质；
2．外径：Φ5mm～Φ6mm；玻管壁厚&gt;0．8mm；
3．理化性能：耐水等级：4级，耐碱等级：1～3级，耐酸等级：2～3级；
4．应力：紫红色或扩散状淡蓝；
5．色泽：无色透明，允许微带黄绿色；
6．玻管厚薄均匀，不能出现大小头。</t>
  </si>
  <si>
    <t>kg</t>
  </si>
  <si>
    <t>1．透明钠钙玻璃材质；2．外径：Φ7mm～Φ8mm；玻管壁厚&gt;0．8mm；
3．理化性能：耐水等级：4级，耐碱等级：1～3级，耐酸等级：2～3级；
4．应力：紫红色或扩散状淡蓝色；
5．色泽：无色透明，允许微带黄绿色；
6．玻管厚薄均匀，不能出现大小头。</t>
  </si>
  <si>
    <t>玻璃弯管</t>
  </si>
  <si>
    <t>1.一端长度为6cm～7cm，另一端长度约20cm；
2.形状为锐角、直角和钝角，管口应为熔光。</t>
  </si>
  <si>
    <t>玻璃棒</t>
  </si>
  <si>
    <t>1．透明钠钙玻璃材质；
2．规格：Φ5mm～Φ6mm。尺寸：玻璃棒长：300mm±30mm；玻璃棒外径：5mm～6mm±0．5mm；
3．理化性能：耐水等级：1级，耐碱等级：1级，耐酸等级：2级；
4．应力：在偏光仪中呈蓝色；
5．色泽：无色透明，允许微带黄绿色；
6．玻璃棒要圆、直径均匀、不能粗细不匀，无气泡、无节瘤、无结石。</t>
  </si>
  <si>
    <t>1．透明钠钙玻璃材质；
2．规格：Φ7mm～Φ8mm。尺寸：玻璃棒长：300mm±30mm；玻璃棒外径：7mm～8mm±0．5mm；
3．理化性能：耐水等级：1级，耐碱等级：1级，耐酸等级：2级；
4．应力：在偏光仪中呈蓝色；
5．色泽：无色透明，允许微带黄绿色；
6．玻璃棒要圆、直径均匀、不能粗细不匀，无气泡、无节瘤、无结石。</t>
  </si>
  <si>
    <t>橡胶塞</t>
  </si>
  <si>
    <t>1．产品用天然橡胶制造，白色；
2．每包软胶塞由000、00、0～10号的胶塞组成，要求搭配合理；
3．产品每包重量应不少于1㎏。</t>
  </si>
  <si>
    <t>橡胶管</t>
  </si>
  <si>
    <t>1．产品用优质天然橡胶制造；
2．产品内径为6mm,壁厚1.5mm；
3．产品每整根之重量应不少于1㎏；
4．产品应符合国标GB1189～81《胶管外观质量》的规定。</t>
  </si>
  <si>
    <t>m</t>
  </si>
  <si>
    <t>乳胶管</t>
  </si>
  <si>
    <t>1．产品用优质乳胶制造；
2．产品内径为4mm，壁厚1mm；
3．产品应符合国标GB1189～81《胶管外观质量》的规定。</t>
  </si>
  <si>
    <t>1．产品用优质乳胶制造；
2．产品内径为6mm，壁厚1.5mm；
3．产品应符合国标GB1189～81《胶管外观质量》的规定。</t>
  </si>
  <si>
    <t>洗耳球</t>
  </si>
  <si>
    <t>1．产品用天然橡胶制造，红色；
2．60mL。</t>
  </si>
  <si>
    <t>试管刷</t>
  </si>
  <si>
    <t>1．产品由金属丝和绞合在其上的猪鬃毛制成；
2．金属丝用Φ2mm左右的镀锌铁丝2根绞合；
3．制成的试管刷要求不散、不脱毛；
4．整体应平整、美观，猪鬃毛长度均匀。</t>
  </si>
  <si>
    <t>烧瓶刷</t>
  </si>
  <si>
    <t>1．由金属丝和胶合在其上的猪鬃毛制成；
2．金属丝用φ2mm左右的镀锌铁丝2根绞合铁丝顶端鬃毛束呈现彭形，要求不散，不脱毛；
3．铁丝尾端带有挂孔。</t>
  </si>
  <si>
    <t>滴定管刷</t>
  </si>
  <si>
    <t>1.由金属丝和胶合在其上的猪鬃毛制成；
2.金属丝胶合牢固，不掉毛。</t>
  </si>
  <si>
    <t>研钵</t>
  </si>
  <si>
    <t>1．适用于医疗卫生、学校、工矿企业、科研单位的化验室对药品、颗粒状的固体物质等作粉碎、研磨的工具；
2．规格：60mm；
3．由研钵、棒组成，陶瓷或玻璃制造；
4．耐水等级：1级；
5．耐酸等级：1级；
6．耐碱等级：2级；
7．钵底平稳，钵口要光圆，不得有缺口和刺手现象，钵内壁应成弧形，不允许有阶梯形及中间隆起现象，钵内壁砂面不得少于钵高1／2；
8．产品应符合《玻璃仪器通用技术要求》相关规定。</t>
  </si>
  <si>
    <t>1．适用于医疗卫生、学校、工矿企业、科研单位的化验室对药品、颗粒状的固体物质等作粉碎、研磨的工具；
2．规格：90mm；
3．由研钵、棒组成，陶瓷或玻璃制造；
4．耐水等级：1级；
5．耐酸等级：1级；
6．耐碱等级：2级；
7．钵底平稳，钵口要光圆，不得有缺口和刺手现象，钵内壁应成弧形，不允许有阶梯形及中间隆起现象，钵内壁砂面不得少于钵高1／2；
8．产品应符合《玻璃仪器通用技术要求》相关规定。</t>
  </si>
  <si>
    <t>蒸发皿</t>
  </si>
  <si>
    <t>1．实验用加热仪器外径60mm，陶瓷制造；壁厚：2～～2．5mm；
2．口圆整、光滑，不得有缺口，厚薄均匀，底部平整，不凸凹，放置平面不摇晃，器身不扁瘪；
3．蒸发皿的形状应规整，不得有裂纹和妨碍使用的熔洞、斑点、缺釉等缺陷；
4．吸水率：不大于0．3%；
5．釉的耐酸性：带釉蒸发皿内表面釉的损失量不大于0．01mg/cm2；
6．釉的高温粘结性：将带釉蒸发皿加热至900℃时，不出现釉粘结现象；
7．热稳定性：产品在高于室温230℃至室温的水中热交换一次，不出现裂痕或色斑；
8．按使用温度可分为：带釉蒸发吡和无釉蒸发皿。带釉蒸发皿使用温度不高于1000℃，无釉蒸发皿使用温度不高于1250℃。</t>
  </si>
  <si>
    <t>1．实验用加热仪器外径100mm，陶瓷制造；
2．口圆整、光滑，不得有缺口，厚薄均匀，底部平整，不凸凹，放置平面不摇晃，器身不扁瘪；
3．蒸发皿的形状应规整，不得有裂纹和妨碍使用的熔洞、斑点、缺釉等缺陷；
4．吸水率：不大于0．3%；
5．釉的耐酸性：带釉蒸发皿内表面釉的损失量不大于0．01mg/cm2；
6．釉的高温粘结性：将带釉蒸发皿加热至900℃时，不出现釉粘结现象；
7．热稳定性：产品在高于室温230℃至室温的水中热交换一次，不出现裂痕或色斑；
8．按使用温度可分为：带釉蒸发吡和无釉蒸发皿。带釉蒸发皿使用温度不高于1000℃，无釉蒸发皿使用温度不高于1250℃。</t>
  </si>
  <si>
    <t>布氏漏斗</t>
  </si>
  <si>
    <t>1．瓷，80mm；
2．产品应符合《玻璃仪器通用技术要求》。</t>
  </si>
  <si>
    <t>反应板</t>
  </si>
  <si>
    <t>1．规格：至少6穴；
2．产品应符合《玻璃仪器通用技术要求》。</t>
  </si>
  <si>
    <t>井穴板</t>
  </si>
  <si>
    <t>1．9孔，0．7mL×9；
2．产品由透明的聚苯乙烯注塑而成；
3．板上九穴排列协调，大小均匀，每穴容量0.7ml；
4．井穴板底部应平整，放置稳定。</t>
  </si>
  <si>
    <t>1．6孔，5mL×6，附带双导气管的井穴塞；
2．产品由透明的聚苯乙烯注塑而成；
3．板上六穴排列协调，大小均匀，每穴容量5ml；
4．井穴板底部应平整，放置稳定。</t>
  </si>
  <si>
    <t>塑料多用滴管</t>
  </si>
  <si>
    <t>1．产品为直形滴管。由一个有弹性的圆筒吸泡和一根细长的径管连接而成；
2．外形尺寸：用无毒塑料制成，圆筒吸泡容积4ml。全长120mm，细管直径1mm。耐无机酸、碱、盐的腐蚀。</t>
  </si>
  <si>
    <t>塑料洗瓶</t>
  </si>
  <si>
    <t>1．产品由进口PP料加工而成，具有化学耐受性好，无生物毒性；
2．产品由瓶盖、喷嘴、吸管、瓶身四部分组成；
3．规格：250mL或500mL；化学耐受性好，无生物毒性。</t>
  </si>
  <si>
    <t>透明塑料水槽</t>
  </si>
  <si>
    <t>1．水槽里口尺寸：250×180×100mm，壁厚≥2mm，上下梯度≤3mm，四周圆角R≤5mm；
2．槽壁不得有明显的不平，各边上口的不直度≤2mm；
3．水槽应不因温度和盛水时重力的影响而发生形变（水温40℃）；
4．水槽及集气架应能在高度1m处自由下落于水泥地面时不碎裂；5．符合JY53～80《塑料水槽技术条件》的有关规定。</t>
  </si>
  <si>
    <t>集气瓶挂扣器</t>
  </si>
  <si>
    <t>1.适合125mL集气瓶；
2.塑料制。</t>
  </si>
  <si>
    <t>1.适合250mL集气瓶；
2.塑料制。</t>
  </si>
  <si>
    <t>1．非医用，一次性注射器，10ml；
2．密封性好，滑动灵活；刻度标线规整、清晰。</t>
  </si>
  <si>
    <t>1．非医用，一次性注射器，50ml；
2．密封性好，滑动灵活；刻度标线规整、清晰。</t>
  </si>
  <si>
    <t>铂丝</t>
  </si>
  <si>
    <t>1.Φ0.5mm×50mm；
2.具金属柄，可拆卸。</t>
  </si>
  <si>
    <t>水浴锅</t>
  </si>
  <si>
    <t>1.一列二孔，工作室尺寸:300mmx160mmx90mm(±20mm):2.功率:600W;
3.控温范围:室温+5°℃~99.9℃℃，温度均匀性:±0.5℃℃，水温波动+0.5
4.数显;
5.外壳:静电喷塑，安全可靠。不锈钢内胆拉伸成型;
6.控温系统:微机PID智能控制。</t>
  </si>
  <si>
    <t>1．实验室常用工具，供中小学理化实验进行弯曲玻管（棒）和熔接玻璃管用，温度可达800-1000℃以上，结构为座式；
2．有壶体、预燃杯、壶嘴、喷管、火苗调节杆等部分；
3．壶体容积不得小于300mL，使用时在预燃杯中倒入约2/3杯的酒精时，预燃杯中酒精燃烧约40秒钟，喷管立即喷火，预燃杯酒精燃烧完毕，喷管喷火不应停止；
4．壶体焊缝紧密，不得漏洒酒精和漏气；
5．喷管各焊接处用银铜料焊接，不得因喷火燃烧而熔化焊接处；
6．材质：铜制。</t>
  </si>
  <si>
    <t>储气式本生灯</t>
  </si>
  <si>
    <t>1.台式，不锈钢制；
2.火焰温度≥1000℃，有空气控制阀，火焰可调节，丁烷气燃料容量≥30g，应通过安全性测试。</t>
  </si>
  <si>
    <t>储气装置</t>
  </si>
  <si>
    <t>1．利用排水集气和液体压力排气的原理可收集、贮存、排放氧气、氢气、一氧化碳、甲烷、乙烯、乙炔、二氧化碳、氯气等气体；
2．制作材料应不与贮存气体发生任何反应；
3．应用透明材料制作；
4．进气及出气装置操作方便，整个系统密封良好，不漏气；
5．由底座、手柄、支架、气球嘴、锁紧螺母、贮气球、气嘴、气嘴阀门、气胆阀门、手压球各部分组成。</t>
  </si>
  <si>
    <t>高中化学实验材料</t>
  </si>
  <si>
    <t>含小刀、棉花、木炭、火柴、蜡烛、剪刀、焊锡、炭棒、导线、电灯泡、木板、电池、电珠、砂纸等</t>
  </si>
  <si>
    <t>预算小计2（元）</t>
  </si>
  <si>
    <t>紧急喷淋器</t>
  </si>
  <si>
    <t>不锈钢， 喷淋流量≥120L/min～180L/min</t>
  </si>
  <si>
    <t>洗眼器</t>
  </si>
  <si>
    <t>1.玻璃制品；
2.符合卫生器械的规定；
3.方便冲洗眼睛使用。</t>
  </si>
  <si>
    <t>1.材质：涤卡；中号身长120cm，颜色为白色；
2.工作服具有一定的防静电，及防酸、碱及其他化学腐蚀的能力；
3.产品应做工精细，产品外观无破损、斑点、污物等缺陷；
4.产品规格以中号为主，大、小号规格的数量为20%；
5.产品所用材料应能满足日常穿用和中学实验室日常使用要求，具有一定耐穿性、牢固性和和舒适感。</t>
  </si>
  <si>
    <t>1.化学实验教学用，产品为帽式面罩，用高强度、无毒、无刺激性气味的材料制成；                                                                     2.可提供颈部和头部保护；                                                                                              3.其余要求应符合JY 0001—2003的有关规定。</t>
  </si>
  <si>
    <t>防护手套</t>
  </si>
  <si>
    <t>一次性手套</t>
  </si>
  <si>
    <t>1.聚乙烯材质；
2.一般性防护，不漏水。</t>
  </si>
  <si>
    <t>包</t>
  </si>
  <si>
    <t>一次性鞋套</t>
  </si>
  <si>
    <t>1.塑料材质或无纺布；
2.高弹橡皮筋。</t>
  </si>
  <si>
    <t>一次性使用医用口罩</t>
  </si>
  <si>
    <t>1.一般性防护；
2.灭菌级。</t>
  </si>
  <si>
    <t>生物显微镜</t>
  </si>
  <si>
    <t>1.双目；
2.消色差物镜：4×、10×、40×、100×；
3.广视场目镜：WF10×；
4.带照明光源和聚光镜，亮度连续可调；
5.移动式载物台。</t>
  </si>
  <si>
    <t>教师用数码显微镜</t>
  </si>
  <si>
    <t>1、数码摄像系统，原厂设计制造，非双目改造为三目 光学系统：无限远色差校正CCIS光学系统。环保P/b 无铅玻璃材质，整机防霉。
2、观察筒：铰链式双目筒；30度°倾斜。倾斜式目镜筒 作360度旋转时，目镜焦平面上像中心的位移0.35 mm
3、目镜：WF PL 10X/20，超大视场，视场直径为20MM。 双目系统左右两像面光谱色一致，明暗7.6%，双目系统左右光轴平行度垂直交叉13%。零视度时，左右系统的目镜端面位置差0.08mm
4、内倾式转换器：内定位转换器，孔数4。内定位设 计，更换切片无需升、降载物台，避免了外倾式物镜转 换器使用过程中容易损伤物镜的种种操作不便。转换器 定位稳定性0.006mm
5、物镜：宽带镀膜平场物镜：4X、10X、40X (弹簧）、 100X(弹簧、油）10倍物镜景深范围内像面的偏摆：0.06mm;显微镜物镜放大率准确度不超过±2.5%.
6、载物台：双层机械移动载物台，面积140*135(mm)，
矩形台面,76X50 (mm)范围可调，硬膜涂层表面， 防腐、耐磨，双切片夹，三角形全钢导轨，游标最小读数 0.1mm。载物台侧向受5N水平方向作用力的最大位移0.010，载物台侧向受5N水平方向作用力的不重复性0.003mm。
7、调焦机构：粗微调同轴，左、右两侧均有粗微调手轮。 具有过载保护装置，调焦范围:25mm，微调格值最小格
值:0.002mm。锁紧手轮来限位。
聚光镜：阿贝式聚光镜，N.A.1.25。聚光镜不含塑料件， 齿轮齿条升降。
8、照明系统：3W LED冷光源照明，亮度可调。寿命可 达10000小时以上。集光镜座不能轻易取下，防止经常 取下造成光路中心的改变，而影响观察效果。（可根据 需求配置6V/30W卤素灯。）
9、为保证使用者安全性，不被高温烫伤，带有光源的仪 器操作部位温度与室温之差7.0°C
10、摄像系统：500万像素高分辨率有线摄像系统，高清晰逐行扫描传感器，高清晰彩色芯片，USB2.0输出，可显示95%目视视场的图像，最大扫描速度（MHz）：10帧/秒，最大传输数据：24Mp/s（8bit），12Mp/s（10bit），自动/手动白平衡，水平清晰度：850线。</t>
  </si>
  <si>
    <t>望远镜</t>
  </si>
  <si>
    <t>1.双筒，规格：7×35，可调焦；
2.倍率：7倍（真实倍率），视角：8度，物镜：35mm；
3.材质：望远镜专用工程材料，手感细腻、舒适，外观典雅，做工精细；
4.镜片镀膜：完全镀膜；
5.望远镜配有背带和皮夹包。</t>
  </si>
  <si>
    <t>放大镜</t>
  </si>
  <si>
    <t>1.由凸透镜、透镜框及手柄组成；
2.凸透镜直径不小于Φ40mm,放大倍率大于：3×，放大倍数误差不大于8%；
3.透镜应无明显条纹；不允许有直径大于0.5mm气泡；
4.透镜框应能牢靠地夹持透镜；透镜表面低于透镜框所形成的平面。</t>
  </si>
  <si>
    <t>果酒果醋发酵装置</t>
  </si>
  <si>
    <t>1.透明，最大容积1L，具有水封及气泡限速装置，可进行气泡观察计数；
2.产品由发酵瓶、硅胶管、支架、塑料管、水封管组成。</t>
  </si>
  <si>
    <t>酸奶机</t>
  </si>
  <si>
    <t>全自动，304不锈钢内胆，宜具有温度、时间控制</t>
  </si>
  <si>
    <t>电泳仪</t>
  </si>
  <si>
    <t>1.四组输出；
2.输出电压：2V～200V、输出电流：2m～200m，具有36V电压限制、稳压和稳流功能。</t>
  </si>
  <si>
    <t>水平电泳槽</t>
  </si>
  <si>
    <t>1.材料：高透明度聚碳酸酯注塑成型，经久耐用，方便观察，耐高温，不变形；专用制胶器，制胶方便；
2.桥式设计；限位功能，方便准确操作；
3.高柔韧性导线，开盖断电设计，确保安全；可更换电极条及电磁头，方便彻底清洗和维修；
4.贵金属电极丝；
5.凝胶托盘带有荧光标尺和加样衬色带，便于结果分析和加样；上盖开口，增强散热，避免形成水雾，利于观察。
6.凝胶板规格：60×60mm；7.试样格：6、8、11齿，1.5mm厚；11齿，1.0mm厚；最大输入电压100V。</t>
  </si>
  <si>
    <t>垂直电泳槽</t>
  </si>
  <si>
    <t>1.聚碳酸脂注塑成型槽体，可实现原位制胶功能；
2.凝胶板规格：75mm×83mm，同时可以两块凝胶电泳,试样格1.0mm10齿、1.0mm15齿、1.5mm10齿、1.5mm15齿，小玻璃板102×74mm，最大输入电压200V。</t>
  </si>
  <si>
    <t>DNA电泳图谱观察仪</t>
  </si>
  <si>
    <t>1.外壳采用高强度塑料喷塑；结实耐用；
2.凝胶观察面积12*12cm，透过观察窗可观察到基因样品的不同的DNA电泳谱图谱线；
3.光源：采用蓝紫光谱观察（非紫外）4、外形尺寸270*220*100mm,电源电压：AC220V±10%50Hz,功耗：＜10W。</t>
  </si>
  <si>
    <t>PCR仪</t>
  </si>
  <si>
    <t>1.电脑控制，温度、时间液晶显示；同时显示设置温度和即时温度；温度、时间控制节数可设定（6节）；
2.采用金属模块，可使样品免受污染；内置超温保护装置，控温时间运行结束后蜂鸣器报警提示。控温范围0°C∼99.9°C.样本容量：标配32管×0.2 ml，最大功率240w。升温速率≥2℃/s，降温时间≥2℃/s，控温精度≤±0.5°C，显示精度0.1°C，模块温度均匀性≤±0.5℃（95℃）、≤±0.3℃（其它）。中文菜单,可存储蓄20组运行数据,带热盖控制及断电记忆功能。升降温速度不可调，PCR软件暂无。</t>
  </si>
  <si>
    <t>细胞亚显微结构模型</t>
  </si>
  <si>
    <t>1．产品的结构
　1．1 产品为高等真核细胞立体亚显微结构模型，细胞直径约放大两万倍；
　1．2 模型为纵剖的半个细胞，以显示高等动物细胞的亚显微结构为主。置于支架上，可水平转动；
　1．3 细胞膜、细胞液基本无色透明，细胞表面有不规则的高低起伏，并有内吞、外排等；
　1．4 细胞内部结构示：细胞核（红棕与紫色）、内质网（红棕），线粒体（茄紫色）、中心粒（褐）、高尔基体（玫红）、溶酶体（浅绿）、过氧化酶体（红褐）、分泌泡（浅红）、多聚核醣体（红棕）及液泡（黄绿）等结构； 
　1．5 附细胞壁（灰）、叶绿体（深绿）及中央液泡，在演示植物细胞时装上或与其他部件互换；
2．技术要求
　2．1 各部结构的形态、位置、比例应正确自然，互不影响观察，色调应协调；
　2．2 细胞核呈半球形，直径约120mm ,位于细胞的近中心处，应示其核膜、核仁、核孔与染色质。核膜与粗面内质网的连接应明显自然；
　2．3 粗面内质网与光面内质网各位于细胞核的一侧，呈包围状，二者相连；粗面内质网呈扁囊状、囊厚约5～7mm，扁平囊应不少于五层重叠；光面内质网为细管组成的网状物，网状物应不少于四层重叠，层与层之间互相沟通；
　2．4 线粒体呈椭圆、腰圆两种形状，总数不少于12个，分布在不同的空间位置、在模型剖面上应有纵剖及横剖，示其内、外膜和基粒以及与长轴垂直的平行嵴，双层膜的腔与嵴的腔应明显沟通；
　2．5 中心粒由两个筒状体垂直排列（由九束每束三支），斜向排列组成，位于细胞核的上部模型剖面上。其中一个在剖面上呈横剖；
　2．6 高尔基体两个，呈圆盘状，由扁平囊组成，附有大泡、小泡。扁平囊呈中空状，应不少于三层重叠。其中应有一个成熟面朝向质膜，一个在细胞的剖面上作纵剖；
　2．7 溶酶体呈球形，大小不等，应不少于14个。其中若干个在模型剖面上，接内吞泡，初级溶酶体，内吞泡与初级溶酶体结合，次级溶酶体，外排的顺序排列。次级溶酶体内应含吞噬的异物或残渣；
　2．8 过氧化酶体呈球形，应不少于6个，位于线粒体附近；
　2．9 分泌泡呈球形，直径约20mm，应不少于5个，位于高尔基体与质膜之间；
　2．10 多聚核醣体呈念珠状，由3～5个小球串联而成，应不少于10串；
　2．11 中央液泡呈不规则囊状，可与中心粒互换；
　2．12 叶绿体呈扁椭圆体，为纵剖面、示其内、外膜以及基粒和基粒片层，可与剖面上适当位置的一个酶体互换；
　2．13 细胞壁只示其一段，示初生壁一层、次生壁三层，可装于模型顶部，覆盖于质膜上；
　2．14 固定内部元件的衬板，在剖面与外壳之间，应无色透明；
　2．15 元件的组装应牢固可靠，调换的元件应拆装方便，不得自由松动和脱落。</t>
  </si>
  <si>
    <t>细胞膜结构模型</t>
  </si>
  <si>
    <t>1.产品采用PVC材料；
2.模型示组成细胞膜中磷脂分子和蛋白质分子的排列和相互位置；
3.每一个磷脂分子由球形的亲水极和两条曲折的疏水极组成，磷脂分子的亲水极分别朝向模型的上下面，并互相并行排列。曲折的疏水极相对排列在模型中间；
4.蛋白质分子以不规则团块表示，表层蛋白质分子1～2个，贯穿内外两层磷脂分子的嵌入蛋白质5～6个，蛋白质分子有的作与膜面垂直的纵切，有的完整的表示，分布应均匀。</t>
  </si>
  <si>
    <t>细胞膜流动镶嵌模型组件</t>
  </si>
  <si>
    <t>1.产品由细胞膜流动镶嵌模型及部分磷脂分子组成；
2.细胞膜由两层磷脂分子相向排列组成；
3.示磷脂分子由球形的亲水极和两条弯曲的疏水极组成，蛋白质分子镶嵌其中；
4.蛋白质分子固定在中间的透明板上。</t>
  </si>
  <si>
    <t>减数分裂中染色体变化模型组件</t>
  </si>
  <si>
    <t>1.产品由塑料成型及金属底座组成；
2.模型中共有4个染色体，用两种不同的颜色表示来自不同亲本的染色体，大小各一对。</t>
  </si>
  <si>
    <t>DNA双螺旋结构模型</t>
  </si>
  <si>
    <t>1.一个半螺旋，包括16个碱基对和其他相应元件；
2.材料环保，便于演示。</t>
  </si>
  <si>
    <t>DNA双螺旋结构模型组件</t>
  </si>
  <si>
    <t>1.四种碱基、脱氧核糖、磷酸彼此分离；
2.分组用，模型包括脱氧核糖、磷酸、鸟嘌呤、腺嘌呤、胞嘌呤和胸腺嘧呤。</t>
  </si>
  <si>
    <t>RNA结构模型组件</t>
  </si>
  <si>
    <t>1.四种碱基、脱氧核糖、磷酸彼此分离；
2.材料环保，便于演示。</t>
  </si>
  <si>
    <t>基因转录和翻译磁片模型</t>
  </si>
  <si>
    <t>1.具有单独构件，可以分步演示；
2.大小适合黑板展示。</t>
  </si>
  <si>
    <t>化石标本</t>
  </si>
  <si>
    <t>1.常见标本如三叶虫，鱼，植物叶等；
2.上下盖可以打开，便于学生更直观的观察，不易破损，接合紧密；
3.标本应固定牢固，不易脱落。</t>
  </si>
  <si>
    <t>蚕豆叶下表皮装片</t>
  </si>
  <si>
    <t>1.标本在80×和200×学生显微镜下观察叶下表皮形态和气孔结构；
2.能看清不规则形的下表皮细胞，及其胞核和分散在下表皮细胞间的气孔；
3.能看清正常开放的气孔形态和新月形的保卫细胞、胞核和叶绿体；
4.标本取材于新鲜的、气孔开放的蚕豆叶；
5.标本为平铺装片，每片材料不小于2×2mm，四周剪切整齐；
6.材料整洁，不附带叶肉等其他组织，保卫细胞不收缩；
7.闭合气孔不得超过2/3；
8.胞质着色均匀，胞核明显，细胞界限清晰。</t>
  </si>
  <si>
    <t>片</t>
  </si>
  <si>
    <t>胞间连丝切片</t>
  </si>
  <si>
    <t>1.标本在400×生物显微镜下观察植物细胞的胞间连丝形态；
2.能看清胚乳的多边形厚壁贮藏细胞，认出细胞壁、胞间层和细胞腔；
3.能看清许多细小的胞间连丝将两个相邻细胞的原生质体连在一起；
4.标本取材于秋、冬季节的柿或黑枣的种子；
5.切片厚度不超过20μm；材料面积不小于1.5mm2，细胞不倾斜；
6.标本用能显示胞间连丝的方法染色；胞间连丝着色应明显，细胞界限清楚，胞质色淡；
7.有50%以上细胞能显示胞间连丝；
8.材料四周剪切整齐，无染液的沉淀物。</t>
  </si>
  <si>
    <t>迎春叶横切</t>
  </si>
  <si>
    <t>1.标本在80×和200×学生显微镜下，能清晰观察；
2.应显示叶片横断面的上下表皮、栅栏组织、海绵组织及叶脉等。</t>
  </si>
  <si>
    <t>黑藻叶装片</t>
  </si>
  <si>
    <t>1.标本在80×和200×学生显微镜下，观察细胞核及叶绿体；
2.材料应纯净，无杂菌、污物，不密集成团。</t>
  </si>
  <si>
    <t>线粒体切片</t>
  </si>
  <si>
    <t>1.76.2*25.4mm,厚度1-1.18mm；
2.标本应能在学生显微镜下观察清晰；
3.所要显示的组织机构应选自标准、典型的生物材料和正确的取材部位；
4.玻片应边角完整，无斑点、纹络、磨伤、霉斑等缺陷；
5.符合JY 67-82《生物玻片标本通用技术条件》。</t>
  </si>
  <si>
    <t>酵母菌装片</t>
  </si>
  <si>
    <t>1.标本在100×和400×生物显微镜下观察酵母菌的形态；
2.酵母菌为单细胞卵圆形；
3.在不同的染色情况下，能看清细胞壁、细胞质、细胞核和液泡等；
4.在菌体上可看清出芽生殖，分别具一、二或多个芽；
5.标本取材于人工培养的较大的酵母菌。</t>
  </si>
  <si>
    <t>水绵装片</t>
  </si>
  <si>
    <t>1.标本在80×和200×学生显微镜下观察水绵营养时期的结构。
2.能看清丝状体内圆柱形的营养细胞，位于中央的胞核，呈星芒状的原生质、平立的细胞横壁，作螺旋盘绕的叶绿体呈带状，以及纵列于叶绿体上的蛋白核等。
3.应取材于营养时期的水绵材料，细胞不收缩，藻丝不严重堆集或缠绕（不影响观察）。
4.标本为铁苏木精与固绿双重染色，标本应清洁无污物，不混有其他藻类。
5.技术要求符合JY67－1982的相关规定。</t>
  </si>
  <si>
    <t>大肠杆菌涂片</t>
  </si>
  <si>
    <t>1.在500×生物显微镜下观察大肠杆菌的基本形态；
2.清晰地看出大肠杆菌的形态，不要求显示鞭毛；
3.标本一般应取材于人工培养的大肠杆菌；
4.实验所用载玻片应经洗液清洗。</t>
  </si>
  <si>
    <t>草履虫分裂装片</t>
  </si>
  <si>
    <t>1.在50×和100×生物显微镜下，观察草履虫分裂时的形态。
2.能分别认出：
2.1未分裂草履虫的形态。
2.2大核变长，小核分裂为二。
2.3虫体中部出现缢痕，大核中间变细或断开，小核远离。
2.4虫体沿中部横裂变细，尚未断开，大核缩短。
3.取材为人工培养的处于分裂时期的大草履虫（ParameciumCauda-tum）。
4.整体装片，每张玻片上应按1.2条的要求，依次排列成一行，并在50×镜下的同一视野内观察到各期的形态。
5.用洋红或苏木精染色，分色适当。
6.虫体形态正常，无收缩，膨胀、压碎、断裂等现象。
7.符合JY67—82《生物玻片标本通用技术条件（试行）》的规定。</t>
  </si>
  <si>
    <t>人血涂片</t>
  </si>
  <si>
    <t>1.标本在400×生物显微镜下观察血液中血细胞的形态；
2.能看清红细胞和白细胞，有时可见血小板；
3.标本取材于人的新鲜血液，血细胞变形者，不宜使用；
4.血膜应涂布均匀、无污物，血细胞不重叠、无变形和自溶现象；
5.用苏木精、曙红双重染色；
6.染色要均匀，白细胞的胞核和血小板呈蓝紫色，白细胞的胞质和红细胞呈粉红色，血浆不着色。</t>
  </si>
  <si>
    <t>蛙血涂片</t>
  </si>
  <si>
    <t>1.标本在100×和400×生物显微镜下观察血液中血胞的形态；
2.能看清有核的红细胞；
3.标本取材于鱼的新鲜血液；
4.血膜应涂布均匀、无污物，血细胞不重叠、无变形和自溶现象；
5.用苏木精、曙红双重染色；
6.染色要均匀血浆不着色。</t>
  </si>
  <si>
    <t>动物上皮细胞装片</t>
  </si>
  <si>
    <t>1.蛙或蝾螈，标本在100×和400×生物显微镜下观察表皮细胞形态；
2.材料应纯净，无杂菌、污物，不密集成团。</t>
  </si>
  <si>
    <t>骨骼肌纵横切</t>
  </si>
  <si>
    <t>1.标本在80×和200×学生显微镜下观察骨骼肌纵横断面的结构；
2.在纵断面上能看清肌外膜和成束的肌纤维，肌纤维上有明暗相间的横纹，即明带和暗带。在肌膜下可见圆形和长形的胞核；
3.在横断面上能看清肌外膜、肌束膜、肌纤维膜、肌纤维及胞核和血小管；
4.标本取材于哺乳动物的膈肌；
5.纵切材料的肌纤维应伸直，成纵断面的肌纤维不得少于90%。</t>
  </si>
  <si>
    <t>平滑肌分离装片</t>
  </si>
  <si>
    <t>1.标本在80×和200×学生显微镜下观察平滑肌细胞的形态；
2.能看清大部分被分离成单个的长棱形平滑肌细胞，在细胞中部有被染成深色杆状或椭圆状的细胞核；
3.标本取材于两栖动物或哺乳动物消化道的肌层，去掉粘膜及粘膜下层后作分离处理；
4.细胞应分离适中、形态正常，材料内不得有污物。</t>
  </si>
  <si>
    <t>心肌切片</t>
  </si>
  <si>
    <t>1.标本在80×和200×学生显微镜下观察心肌的结构；
2.在心肌的断面上能看清柱状并具有分枝的肌纤维（肌细胞），胞核呈圆形或椭圆形，位于肌纤维的中央；
3.在肌纤维彼此衔接的地方能看清心肌的特有结构—“闰盘”；
4.在肌纤维的横断面上能看清肌原纤维和圆形核的横断面结构；
5.在400×镜下能看清肌原纤维上有纤细的横纹；
6.标本取材于哺乳动物的心脏；
7.切片厚度在8μm以内，材料面积不小于4×4mm2；
8.用能显示闰盘和横纹的方法染色，要求闰盘、胞核着色明显，横纹清晰，胞质不着色或色淡；
9.呈纵断面的肌纤维应不少于材料面积的2/5；
10.应保持细胞结构正常。</t>
  </si>
  <si>
    <t>运动神经元装片</t>
  </si>
  <si>
    <t>1.标本在80×和200×学生显微镜下观察运动神经元的形态；
2.能看清运动神经元的细胞体和突起、细胞体内的胞核、少量的神经纤维和神经胶质细胞的胞核；
3.不要求显示尼氏体；
4.标本取材于脊髓灰质前角中的运动神经元，作涂片或分离装片；
5.用能显示细胞结构和不易褪色的方法染色；
6.神经元应分布均匀，形态正常，无破碎现象；在80×镜下盖玻片中间部分的任一视野内应不少于五个运动神经元。</t>
  </si>
  <si>
    <t>胰腺切片（示胰岛）</t>
  </si>
  <si>
    <t>1.标本在80×和200×学生显微镜下观察胰腺（示胰岛）的结构；
2.取材于大鼠。</t>
  </si>
  <si>
    <t>动物细胞有丝分裂切片（马蛔虫受精卵切片）</t>
  </si>
  <si>
    <t>1.标本在100×和400×生物显微镜下观察动物细胞有丝分裂的各期形态；
2.能看清细胞分裂过程中的三个时期：前期、中期和后期或中期、后期和末期；
3.能看清分裂前的细胞核和分裂各期的中心体（中期和后期显著）、染色体以及卵壳、子宫壁等，纺锤体隐约可见；
4.标本取材于马蛔虫子宫，作子宫的纵切片，材料长度不小于10mm，每张玻片放材料1片；也可作子宫的横切片，每张玻片放不同部位的横切片2～4片，以保证观察到细胞分裂的各个时期；
5.切片厚度为6～8μm；
6.卵和卵壳基本呈圆形，子宫内卵应饱满，卵不得脱出卵壳外，胞核、染色体、中心体着色明显，子官壁完整。</t>
  </si>
  <si>
    <t>植物细胞有丝分裂切片</t>
  </si>
  <si>
    <t>1.标本在80×和200×学生显微镜下，观察洋葱根尖分生区有丝分裂形态；
2.能看清有丝分裂各时期染色体形态分布；
3.染色体着色均匀清晰。</t>
  </si>
  <si>
    <t>蝗虫精巢减数分裂切片</t>
  </si>
  <si>
    <t>1.标本在100×和400×生物显微镜下观察蝗虫精巢减数分裂的各期形态；
2.能看清减数分裂过程中的以下时期：减数第一次分裂的前期、中期和后期和减数第二次分裂的前期、中期、后期和末期；
3.材料应取自蝗虫精巢；
4.切片厚度应为6～8μm。</t>
  </si>
  <si>
    <t>植物花粉减数分裂装片</t>
  </si>
  <si>
    <t>尺寸≥76.2*25.4mm,厚度 1-1.18mm 标本应能在学生显微镜下观察清晰。所要显示的组织机构应选自标准、典型的生物材料和正确的取材部位。玻片应边角完整，无斑点、纹络、磨伤、霉斑等缺陷。</t>
  </si>
  <si>
    <t>正常人染色体装片</t>
  </si>
  <si>
    <t>1.标本在1000×生物显微镜下，观察46条人染色体；每组两片，男性、女性各1片；
2.应能认出每条染色体含有两条染色单体，借着一个着丝粒彼此连接；
3.能认出着丝粒向两端伸展的染色体臂以及区别长臂与短臂，并在此基础上认出中央着丝粒、亚中着丝粒、近端着丝粒染色体；
4.标本取材于人工培养的正常淋巴系统；
5.吉姆萨（Giemsa）染液或醋酸洋红染色。</t>
  </si>
  <si>
    <t>植物染色体加倍装片</t>
  </si>
  <si>
    <t>人类染色体组型分析照片</t>
  </si>
  <si>
    <t>图片清晰，显示男性、女性基因数量准确</t>
  </si>
  <si>
    <t>生物分类图鉴资料</t>
  </si>
  <si>
    <t>植物图鉴、土壤动物图鉴、昆虫图鉴、鸟类 图鉴等</t>
  </si>
  <si>
    <t>植物分类图谱</t>
  </si>
  <si>
    <t>1.内容包含但不限于：植物分类方法，藻类植物、苔藓植物、蕨类植物、种子植物，植物的一生、植物的根茎和叶、植物的花、果实和种子，植物和人类的关系，保护植物的方法等；
2.纸张规格：纸张不低于105克铜版纸，覆膜；
3.印刷：四色彩色胶印；
4.图形：教学挂图应图像清晰，色泽自然鲜明，位置准确。</t>
  </si>
  <si>
    <t>本</t>
  </si>
  <si>
    <t>动物分类图谱</t>
  </si>
  <si>
    <t>1.内容包含但不限于：无脊椎动物、脊椎动物、动物的繁殖和成长历程、动物怎样捕食、动物的运动、动物怎样保护自己、动物与人类生活的关系、保护动物等；
2.纸张规格：纸张不低于105克铜版纸，覆膜；
3.印刷：四色彩色胶印；
4.图形：教学挂图应图像清晰，色泽自然鲜明，位置准确。</t>
  </si>
  <si>
    <t>细菌分类图谱</t>
  </si>
  <si>
    <t>1.内容包含但不限于：细菌、真菌、其他微生物、人体内微生物、微生物与人类生活点滴五大类；
2.纸张规格：纸张不低于105克铜版纸，覆膜；
3.印刷：四色彩色胶印；
4.图形：教学挂图应图像清晰，色泽自然鲜明，位置准确。</t>
  </si>
  <si>
    <t>病毒分类图谱</t>
  </si>
  <si>
    <t>1.内容包含但不限于：流感病毒、登革热病毒、艾滋病毒、狂犬病毒、烟草花叶病毒、腺病毒、噬菌体、B-肝炎病毒、细小病毒、疱疹病毒、副粘病毒（腮腺炎）、痘病毒、冠状病毒、脊髓灰质炎病毒、大肠杆菌病毒、SRS病毒、小麦矮丛病毒、花生病毒、细菌病毒等；
2.纸张规格：纸张不低于105克铜版纸，覆膜；
3.印刷：四色彩色胶印；
4.图形：教学挂图应图像清晰，色泽自然鲜明，位置准确。</t>
  </si>
  <si>
    <t>电冰箱</t>
  </si>
  <si>
    <t>1.适用范围适用于实验室设备，制取低温物品，保存生化制剂；
2.双门有效容积大于180L；
3.经过质量认证及环境认证；
4.符合中华人民共和国机械工业部标准《电冰箱基本性能测试方法》JB3633-84的规定及GB/T8059.2的要求；
5.其他：符合教育部标准JY0001-2003《教学仪器设备一般质量要求》的有关要求；
6.交收检验按JY0002-2003标准的有关要求执行，有3C认证标志；
7.标志、说明书、包装、运输、贮存应符合JY0001《教学仪器产品一般质量要求》应符合JY0002《教学仪器产品检验规则》。</t>
  </si>
  <si>
    <t>微波炉</t>
  </si>
  <si>
    <t>1.≥20L；
2.机械盘式调档；
3.卤素管加热；
4.转盘式。</t>
  </si>
  <si>
    <t>电磁炉</t>
  </si>
  <si>
    <t>1.功率可调，额定功率≥1600W；
2.操作方式：触控；
3.能效：不低于3级；
4.微电脑控制。</t>
  </si>
  <si>
    <t>恒温水浴锅</t>
  </si>
  <si>
    <t>蒸馏水器</t>
  </si>
  <si>
    <t>榨汁机</t>
  </si>
  <si>
    <t>1.≥18000r/min，≥1.0L；
2.精钢4叶刀头；
3.可拆过滤网。</t>
  </si>
  <si>
    <t>离心机</t>
  </si>
  <si>
    <t>1.电动离心机具有造型美观、容量大、体积小、功能齐全、性能稳定，速度可调并能自动调节平衡，以及适用性广等特点；
2.调速范围（rpm）：0～4000；
3.离心力（xg）：1435。</t>
  </si>
  <si>
    <t>高速离心机</t>
  </si>
  <si>
    <t>1.3000～16000转/分；
2.1.5mL×12﹢0.5mL×12；
3.性能稳定，速度可调并能自动调节平衡，以及适用性广等特点。</t>
  </si>
  <si>
    <t>塑封机</t>
  </si>
  <si>
    <t>冷裱/热裱功能，多档位温度</t>
  </si>
  <si>
    <t>1.要求具有高效热风循环与水平垂直相结合，精度高，温差低，烘干效果可调节。加热系统采用远红外加热技术；
2.尺寸不小于400mm×380mm×530mm，额定功率不小于600W，控温范围：室温～120℃以上，二次温差：≤8.0℃，温度波动允差：±1.0℃，对地漏电流：≤0.5m，温度均匀允差：±1.0℃，工作电源：220V/50Hz。</t>
  </si>
  <si>
    <t>高压灭菌器</t>
  </si>
  <si>
    <t>1.≥30L；
2.立式，全自动，有超高温、超高压自动保护设置。</t>
  </si>
  <si>
    <t>超净工作台</t>
  </si>
  <si>
    <t>1.箱体壳采用进口中纤板材紧密结合，保证长期无锈蚀发生，面层电喷涂表面处理，表面光滑无尘，台板敷设不锈钢板，方便耐用；
2.工作台洁净等级100级@≥0.5μm(美联邦209E）；
3.菌落数≤0.5个/皿.时（Φ90mm培养平皿）；
4.平均风速0.25m～0.45/m/s(快、慢双速）；
5.最大功耗130W；重量&lt;85kg；
6.双人单面，垂直送风，不锈钢台面，带紫外线灯安全防护装置：荧光灯/紫外灯规格及数量30W×①/30W×①；外形尺寸1300×580×1600mm。</t>
  </si>
  <si>
    <t>恒温培养箱</t>
  </si>
  <si>
    <t>1.外壳采用优质冷轧板，外表喷塑，内室采用优质冷轧板或不锈钢薄板制作，自然对流通风式结构，设有观察窗；
2.控温装置为电调式温度自动控制仪或数显电子控温仪；传感器采用热敏电阻或铂电阻；
3.电源：220V50Hz；
4.控温范围：室温-60℃，温度波动±1℃，二次温差≤5℃，温度均匀性±1℃。</t>
  </si>
  <si>
    <t>光照培养箱</t>
  </si>
  <si>
    <t>1.容积：250L；
2.光照强度：≥2500lx分级可调；
3.控温范围：10℃～50℃(有光照)；
4.温度波动性：±1℃；5.温度均匀度：±2℃。</t>
  </si>
  <si>
    <t>恒温振荡器</t>
  </si>
  <si>
    <t>1.室温+5℃~60℃,±1℃；
2.容量：100mL锥形瓶25个或以上。</t>
  </si>
  <si>
    <t>1.最大搅拌量1L；
2.转速0r/min～1200r/min；
3.加热盘温度50℃~200℃。</t>
  </si>
  <si>
    <t>酸度计</t>
  </si>
  <si>
    <t>1.笔式，测量范围：0.0～14.0pH；
2.分辨率：0.1pH；
3.精度：±0.1pH（20℃）；
4.工作环境：0～50℃RH〈95%；
5.校正：一点校正。</t>
  </si>
  <si>
    <t>精油提取装置</t>
  </si>
  <si>
    <t>1.功率可调；
2.具有缺水断电和温度显示功能；
3.最大容积5L；
4.精油冷凝提取过程直观可见。</t>
  </si>
  <si>
    <t>紫外可见分光光度计</t>
  </si>
  <si>
    <t>1.单光束；
2.波长连续可调，波长范围200nm~900nm，波长准确性±2.0nm，波长重复性1.0nm；
3.透射比准确度≤±1.0%T。</t>
  </si>
  <si>
    <t>解剖盘</t>
  </si>
  <si>
    <t>1．产品用铝板、镀锌板或搪瓷等材料制成；
2．底面尺寸不小于220mm×140mm×20mm，盘底部浇厚度不小于12㎜的蜂蜡或矿蜡；
3．产品成型规范、平整，无变形。蜡层粘接牢固。</t>
  </si>
  <si>
    <t>解剖器</t>
  </si>
  <si>
    <t>1.不锈钢材料，7件；
2.包括：2把解剖剪（直剪、弯剪各1）、2个镊子（直头、弯头各1）、2个解剖刀（圆头、尖头各1）、1个解剖针。</t>
  </si>
  <si>
    <t>普通手术剪</t>
  </si>
  <si>
    <t>1.直尖头，140mm；
2.不锈钢或表面镀镍。</t>
  </si>
  <si>
    <t>眼用手术剪</t>
  </si>
  <si>
    <t>1.直尖头，100mm；
2.不锈钢或表面镀镍。</t>
  </si>
  <si>
    <t>手术刀柄</t>
  </si>
  <si>
    <t>1．3#全长12．5cm，小号刀柄，与10、11、12、15号手术刀片配合使用；
2．4#全长13．5cm；普通刀柄，与20、21、22、23、24、25号手术刀片配合使用。</t>
  </si>
  <si>
    <t>手术刀片</t>
  </si>
  <si>
    <t>1．刀片硬度不锈钢不低于650HV10,其余材料不低于750HV10；刀片应有良好的弹性，无明显变形；
2．10、11、12、15号手术刀片与小号刀柄配合使用；20、21、22、23、24、25号手术刀片与普通刀柄配合使用。</t>
  </si>
  <si>
    <t>双面刀片</t>
  </si>
  <si>
    <t>1.高韧不锈钢；
2.双面刀刃。</t>
  </si>
  <si>
    <t>解剖镊</t>
  </si>
  <si>
    <t>1．尖头；
2．材料：2Cr13或1Cr13马氏体不锈钢材料制成；
3．有良好的弹性，按YY/T0295．1附录试验后，变形量不得超过1．6mm；
4．捏合力为1~4N；
5．柄中部内面闭合至1mm处，唇头齿自头端向下在其长度2/3的长度内应吻合，不张口。</t>
  </si>
  <si>
    <t>1．阔头；
2．材料：2Cr13或1Cr13马氏体不锈钢材料制成；
3．有良好的弹性，按YY/T0295．1附录试验后，变形量不得超过1．6mm；
4．捏合力为1~4N；
5．柄中部内面闭合至1mm处，唇头齿自头端向下在其长度2/3的长度内应吻合，不张口。</t>
  </si>
  <si>
    <t>眼科镊</t>
  </si>
  <si>
    <t>1．直唇头齿，100mm；
2．材料：2Cr13或1Cr13马氏体不锈钢材料制成。</t>
  </si>
  <si>
    <t>解剖针</t>
  </si>
  <si>
    <t>1.不锈钢或电镀；
2.用于生物实验室中解剖实验。</t>
  </si>
  <si>
    <t>研磨过滤器</t>
  </si>
  <si>
    <t>1．容量20mL聚丙烯工程塑料；
2．耐丙酮、酒精、石油醚、甲醇、乙酸、四氯化碳；
3．5万转无明显磨损。</t>
  </si>
  <si>
    <t>移液器</t>
  </si>
  <si>
    <t>1.0.1µL～2.5µL；
2.吸取液体精准，有吹出功能，不残留液体。</t>
  </si>
  <si>
    <t>1.0.5µL～10µL；
2.吸取液体精准，有吹出功能，不残留液体。</t>
  </si>
  <si>
    <t>1.10µL～100µL；
2.吸取液体精准，有吹出功能，不残留液体。</t>
  </si>
  <si>
    <t>1.100µL～1000µL；
2.吸取液体精准，有吹出功能，不残留液体。</t>
  </si>
  <si>
    <t>1.1mL～5mL；
2.吸取液体精准，有吹出功能，不残留液体。</t>
  </si>
  <si>
    <t>涂布器</t>
  </si>
  <si>
    <t>1.采用透明玻璃制造；
2.形状为7字型，玻璃棒直径为5mm，柄长100mm，7字头长25mm。</t>
  </si>
  <si>
    <t>接种环</t>
  </si>
  <si>
    <t>1.微生物实验教室器材；
2.手柄长约80mm，采用塑料材质制成，上接长约100mm的铜制连接杆，附带螺旋式锁针孔锁住一带柄直径10mm的银白色金属环。</t>
  </si>
  <si>
    <t>移液器架</t>
  </si>
  <si>
    <t>1.塑料或亚克力材质；
2.可放置至少5支移液器。</t>
  </si>
  <si>
    <t>1．卧式；
2．产品采用厚度不小于3mm的透明塑料板材成型，可同时搁置8支移液器。</t>
  </si>
  <si>
    <t>1．无色有机玻璃。量程为0～500mm。
2．最小刻度值为1mm，每厘米处的刻线是毫米刻线长的2倍并标有相应数字。刻线均匀、清晰。
3．两边标有刻度，一边公制，一边英制。</t>
  </si>
  <si>
    <t>软尺</t>
  </si>
  <si>
    <t>1.1500mm；
2.最小分度值为1mm，每厘米处有数字标志，纤维或塑料材质。</t>
  </si>
  <si>
    <t>测绳</t>
  </si>
  <si>
    <t>1.50m；
2.内部有不少于4根直径0.3mm钢丝，外部为双层棉线或尼龙纺织而成；总直径不小于3.0mm，两端有拉环。</t>
  </si>
  <si>
    <t>1．最大称量200g，分度值0．2g,标尺称量0～5g；
2．称量允许误差为±0．5分度值；
3．码组合的总质量（包括标尺计量值）应不小于天平的最大称量，所有砝码均有质量标记；
4．冲压件及铸件表面应光洁平整，不应有毛刺、锋棱、裂纹和显见砂眼；
5．电镀件的镀层应色泽均匀，不应有露底和显见的麻点、水迹、擦伤等缺陷；
6．油漆件表面应平整光滑，色泽均匀，不应有露底、起泡、挂漆、擦伤等缺陷；
7．游码尺刻线、指示盘刻线应清晰、均匀；
8．游码尺不应有弯曲变形，指示值不应有翘曲及倾斜，指针不能有弯曲或断残；
9．天平的两个托盘应干净、完整；
10．架盘天平支架不应有弯曲变形，其它部分不能有影响功能外观缺陷；
11．游码沿游码尺身移动顺畅，不应有卡住或过于松动现象；
12．微调旋钮能顺畅进退，并能对天平左右两盘平衡起到调节作用；
13．天平支架左右摆动灵活；
14．偏载准确度要求：示值误差应介于±d之间（d为最小分度值）；校验方法：调整架盘天平平衡后，在天平右盘中央放置一个100g标准砝码，在天平左盘放一个100g标准砝码于不同的四个偏心位置，若天平能重新平衡，观察游码的位置，游码所示量值偏载误差值；若游码处于零刻度线位置，天平仍不能重新平衡，观察指针偏移指示盘的位置，指针偏移所指示的量值为偏载误差值。</t>
  </si>
  <si>
    <t>1．量程200g，感量0.1g；
2．以电子元件：称重传感器，放大电路，D转换电路，单片机电路，显示电路，键盘电路，通讯接口电路，稳压电源电路等电路组成；
3．功能：液晶显示，自动零位跟踪可调，自动故障诊断，自动校准，全量程范围去皮，过载保护等。</t>
  </si>
  <si>
    <t>1．量程100g，感量0．001g，数字显示6位；
2．以电子元件:称重传感器，放大电路，D转换电路，单片机电路，显示电路，键盘电路，通讯接口电路，稳压电源电路等电路组成；
3．功能：液晶显示，自动零位跟踪可调，自动故障诊断，自动校准，全量程范围去皮，过载保护等。</t>
  </si>
  <si>
    <t>1.专用型，全时段分辨力0.01s；
2.有防震、防水功能，电池更换周期≥1.5年。</t>
  </si>
  <si>
    <t>1．感温液体的有机红液的棒式温度计供中小学实验用；
2．测量范围：0～100℃；最小分度值：1℃；允许误差±1℃；
3．相邻两标度线的间距、有机液体温度计应不小于0．8mm；标度线的宽度应不超过相邻标度间距的1/5；
4．温度计的标度线应与毛细管的中心线垂直；标度线、标度值和其他标志应清晰，涂色应牢固；不应有脱色、污迹和其他影响读数的现象；
5．感温液柱不应中断，不应自流，上升时不应有明显的停滞或跳跃现象；下降时不应在管壁上留有液滴或挂色；
6．玻璃棒和玻璃套管应光滑透明，无裂痕、斑点、气泡、气线或应力集中等影响读数和强度的缺陷；玻璃套管内应清洁，无明显可见的杂质，无影响读数的朦胧现象；
7．感温泡、中间泡、安全泡等要求应符合JJG130-2004《工作用玻璃液体温度计》标准的有关要求。</t>
  </si>
  <si>
    <t>干湿球温度计</t>
  </si>
  <si>
    <t>1.-10℃～50℃，分度值0.5℃；
2.测量湿度0%～100%。</t>
  </si>
  <si>
    <t>计数器</t>
  </si>
  <si>
    <t>1．手持式，可悬挂。
2．塑料外壳电镀。
3．可显数位：4位。
4．金属按键，并有回零装置。</t>
  </si>
  <si>
    <t>血细胞计数板</t>
  </si>
  <si>
    <t>1.H型凹槽；
2.两个计数池，计数池深度0.1mm；
3.配套盖玻片。</t>
  </si>
  <si>
    <t>植物光合作用测定仪</t>
  </si>
  <si>
    <t>便携式</t>
  </si>
  <si>
    <t>光照度计</t>
  </si>
  <si>
    <t>便携式，1lx～40000lx,分辨率0.1lx</t>
  </si>
  <si>
    <t>1．标称容量：25mL，量入式允差±0．25mL，量出式允差±0．2mL；
2．最小分度：1．0mL；
3．壁厚：不小于1mm；
4．透明钠钙玻璃材质；
5．底座和口部边缘应做熔光处理，口边应与量筒的轴线垂直；
6．量筒放在平台上，不应摇晃，空量筒放在15°的斜面上不应跌倒；
7．底座采用玻璃制作。</t>
  </si>
  <si>
    <t>1．高硼硅玻璃材质，由瓶体和瓶塞组成；
2．规格：25mL。壁厚＞0．7mm，应力消除：在偏光仪下呈紫色；
3．刻度线清晰耐久，粗细均匀，宽度＜0．4mm，平行于瓶底平面；
4．瓶口与瓶塞密合性好。</t>
  </si>
  <si>
    <t>1.1mL，B级，透明硼硅酸盐玻璃制；
2.表面光滑，刻度清晰、完整、耐久。</t>
  </si>
  <si>
    <t>1.2mL，B级，透明硼硅酸盐玻璃制；
2.表面光滑，刻度清晰、完整、耐久。</t>
  </si>
  <si>
    <t>1.5mL，B级，透明硼硅酸盐玻璃制；
2.表面光滑，刻度清晰、完整、耐久。</t>
  </si>
  <si>
    <t>1.10mL，B级，透明硼硅酸盐玻璃制；
2.表面光滑，刻度清晰、完整、耐久。</t>
  </si>
  <si>
    <t>1．透明硼硅酸盐玻璃制；
2．50mL，细口，放在平台上应直立不摇晃、不转动；
3．底部不允许有结石、节瘤存在；
4．产品应符合《玻璃仪器通用技术要求》。</t>
  </si>
  <si>
    <t>1．透明硼硅酸盐玻璃制；
2．100mL，细口，放在平台上应直立不摇晃、不转动；
3．底部不允许有结石、节瘤存在；
4．产品应符合《玻璃仪器通用技术要求》。</t>
  </si>
  <si>
    <t>1．透明硼硅酸盐玻璃制；
2．250mL，细口，放在平台上应直立不摇晃、不转动；
3．底部不允许有结石、节瘤存在；
4．产品应符合《玻璃仪器通用技术要求》。</t>
  </si>
  <si>
    <t>1．透明硼硅酸盐玻璃制；
2．500mL，细口，放在平台上应直立不摇晃、不转动；
3．底部不允许有结石、节瘤存在；
4．产品应符合《玻璃仪器通用技术要求》。</t>
  </si>
  <si>
    <t>1．透明硼硅酸盐玻璃制；
2．烧瓶的颈部同一截面应该呈圆形，颈的口部不应呈锥形，并适当提高强度；
3．规格：250mL，壁厚：不小于0.9mm；
4．产品应符合《玻璃仪器通用技术要求》。</t>
  </si>
  <si>
    <t>1.125mL；
2.透明钠钙玻璃制；
3.瓶塞与瓶口紧实，不晃动；
4.口部应圆整光滑，底部应平整，放置平台上不应摇晃或转动。</t>
  </si>
  <si>
    <t>1.250mL；
2.透明钠钙玻璃制；
3.瓶塞与瓶口紧实，不晃动；
4.口部应圆整光滑，底部应平整，放置平台上不应摇晃或转动。</t>
  </si>
  <si>
    <t>1.500mL；
2.透明钠钙玻璃制；
3.瓶塞与瓶口紧实，不晃动；
4.口部应圆整光滑，底部应平整，放置平台上不应摇晃或转动。</t>
  </si>
  <si>
    <t>1.1000mL；
2.透明钠钙玻璃制；
3.瓶塞与瓶口紧实，不晃动；
4.口部应圆整光滑，底部应平整，放置平台上不应摇晃或转动。</t>
  </si>
  <si>
    <t>1.30mL，透明钠钙玻璃制；
2.瓶口细磨，磨砂面应均匀细腻；滴管应附橡胶帽，吸放弹性好，开口直径6mm,与滴管口套合牢固稳定。</t>
  </si>
  <si>
    <t>1.60mL，透明钠钙玻璃制；
2.瓶口细磨，磨砂面应均匀细腻；滴管应附橡胶帽，吸放弹性好，开口直径6mm,与滴管口套合牢固稳定。</t>
  </si>
  <si>
    <t>泡菜坛</t>
  </si>
  <si>
    <t>1.≥1000 mL；
2.玻璃，带盖。</t>
  </si>
  <si>
    <t>培养皿</t>
  </si>
  <si>
    <t>1．规格：玻璃，60mm，薄厚均匀、耐高温高压；
2．培养皿由一个底和一个盖组成,是用作培养细菌的化学器材；
3．产品厚薄均匀，底部平整，口部平磨细密光滑，口应磨平。</t>
  </si>
  <si>
    <t>1．规格：玻璃，90mm，薄厚均匀、耐高温高压；
2．培养皿由一个底和一个盖组成,是用作培养细菌的化学器材；
3．产品厚薄均匀，底部平整，口部平磨细密光滑，口应磨平。</t>
  </si>
  <si>
    <t>1.25mL，具塞；
2.无色透明硼硅酸盐玻璃制。</t>
  </si>
  <si>
    <t>长颈漏斗</t>
  </si>
  <si>
    <t>1．实验用玻璃仪器，漏斗口径：60±2mm；漏斗角度：60°；厚度：≈1．5mm；
2．理化性能，耐酸等级：1级；热稳定性：耐热温差不低于80℃；
3．应力：在应力仪下观察呈紫红色或扩散状蓝色；
4．口边光滑平整，不允许存在毛边，缺口及崩缺，角度正确，口边不得呈椭圆及不规则多边形，斗柄应垂直，下口应磨成45°角，并将斜口边倒角不呈缺口；
5．壁厚均匀，内壁光滑，斗柄接头处不允许严重折皱，斗柄垂直偏正不超过3~5mm。</t>
  </si>
  <si>
    <t>1.Y形，Φ7mm～Φ8mm；
2.连接完好，管口应作打磨或烧结处理。</t>
  </si>
  <si>
    <t>载玻片</t>
  </si>
  <si>
    <t>1．产品为钠钙玻璃制品；
2．产品尺寸应为25．4×76．2mm，厚度应为1～1．2mm；
3．玻片应表面平整，薄厚均匀，无破损、砂粒、光斑等存在。</t>
  </si>
  <si>
    <t>盖玻片</t>
  </si>
  <si>
    <t>1．产品为钠钙玻璃制品；
2．产品尺寸应为18×18mm或20×20mm，厚度应为0．13～0．17mm；
3．玻片应表面平整，薄厚均匀，无破损、砂粒、光斑等存在。</t>
  </si>
  <si>
    <t>1.0.5mL，塑料；
2.耐酸碱、高低温，不漏液。</t>
  </si>
  <si>
    <t>1.1.5mL，塑料；
2.耐酸碱、高低温，不漏液。</t>
  </si>
  <si>
    <t>1．10mL，玻璃；
2．内应力消除：在偏光仪下呈紫红色。</t>
  </si>
  <si>
    <t>1.20mL，塑料；
2.耐酸碱、高低温，不漏液。</t>
  </si>
  <si>
    <t>1．50mL，玻璃；
2．内应力消除：在偏光仪下呈紫红色。</t>
  </si>
  <si>
    <t>1．规格：500mL；
2．采用高强度聚丙烯PPR-4912料；
3．杯体采用双面刻度线，每格分度为50mL；
4．带手柄，微广口设计带导液嘴。</t>
  </si>
  <si>
    <t>1．透明，水杯形，带刻度，1L；外形尺寸要求：全高140±5mm，底部直径102mm，壁厚大于1．2mm。
2．最小分度值：50ml。
3．示值允差：标准温度20℃时≤±5ml。
4．分度线清晰、完整。刻线宽不大于0．4mm。两对面都有刻度。
5．表面应平整光洁、无划痕、溶迹、缩迹，边缘无毛刺和凹凸不平现象。</t>
  </si>
  <si>
    <t>1.Φ5mm～Φ6mm；
2.中性料，管口应打磨或烧结，避免划伤事故。</t>
  </si>
  <si>
    <t>1.Φ7mm～Φ8mm，一端长度为6cm～7cm，一端长度约20cm；
2.形状为直角和钝角两种，管口应打磨或烧结，避免划伤事故。</t>
  </si>
  <si>
    <t>1．透明钠钙玻璃材质；
2．规格：Φ3mm～Φ4mm；
3．玻璃棒长：300mm±30mm；玻璃棒外径：3mm～4mm±0．5mm；
4．理化性能：耐水等级：1级，耐碱等级：1级，耐酸等级：2级；
5．应力：在偏光仪中呈蓝色；
6．色泽：无色透明，允许微带黄绿色；
7．玻璃棒要圆、直径均匀、不能粗细不匀，无气泡、无节瘤、无结石。</t>
  </si>
  <si>
    <t>1.Φ3mm钢丝制成，作防锈处理；
2.夹持角度不小于60º，弹性好，不漏液。</t>
  </si>
  <si>
    <t>1.功能等同于石棉网；
2.金属网尺寸己125mm×125mm,耐火材料为陶土。</t>
  </si>
  <si>
    <t>1．产品用天然橡胶制造，白色；
2．每包软胶塞由0～12号的胶塞组成，要求搭配合理；
3．产品每包重量应不少于1㎏。</t>
  </si>
  <si>
    <t>1.外径9mm，内径6mm；
2.乳白色，具有耐油、耐酸碱、耐压等特性。</t>
  </si>
  <si>
    <t>1．产品由金属丝和绞合在其上的猪鬃毛制成；
2．金属丝用Φ2mm左右的镀锌铁丝2根绞合；
3．Φ12mm；手持部分顶端应为环状，顶部要有刷丝，铁丝不可外露；
4．整体应平整、美观，猪鬃毛长度均匀。</t>
  </si>
  <si>
    <t>1．产品由金属丝和绞合在其上的猪鬃毛制成；
2．金属丝用Φ2mm左右的镀锌铁丝2根绞合；
3．Φ18mm；手持部分顶端应为环状，顶部要有刷丝，铁丝不可外露；
4．整体应平整、美观，猪鬃毛长度均匀。</t>
  </si>
  <si>
    <t>点滴板</t>
  </si>
  <si>
    <t>1.12孔穴；
2.陶瓷或手机。</t>
  </si>
  <si>
    <t>细菌过滤器</t>
  </si>
  <si>
    <t>1.滤膜直径不小于35mm；
2.孔径＜2μm。</t>
  </si>
  <si>
    <t>1．适用于医疗卫生、学校、工矿企业、科研单位的化验室对药品、颗粒状的固体物质等作粉碎、研磨的工具；
2．规格：60mm；
3．由研钵、研杵组成，陶瓷或玻璃制造；
4．耐水等级：1级；
5．耐酸等级：1级；
6．耐碱等级：2级；
7．钵底平稳，钵口要光圆，不得有缺口和刺手现象，钵内壁应成弧形，不允许有阶梯形及中间隆起现象，钵内壁砂面不得少于钵高1／2；
8．产品应符合《玻璃仪器通用技术要求》相关规定。</t>
  </si>
  <si>
    <t>记号笔</t>
  </si>
  <si>
    <t>1.双头；
2.油性墨水。</t>
  </si>
  <si>
    <t>喷壶</t>
  </si>
  <si>
    <t>1．喷壶为塑料制产品，500mL；
2．喷壶嘴铜质，出水济流畅，呈莲蓬状。</t>
  </si>
  <si>
    <t>三棱镜</t>
  </si>
  <si>
    <t>1．三棱镜由三棱镜体、托架、支柱、底座等组成；
2．整机外形尺寸约为125mm×75mm×165mm；
3．三棱镜体外形为正三棱柱。边长24±1.5mm，相邻两角60±0．5°，棱长70±1mm；
4．玻璃材料应符合GB903-65《无色光学玻璃》中的规定。</t>
  </si>
  <si>
    <t>封口膜</t>
  </si>
  <si>
    <t>10cm×38m</t>
  </si>
  <si>
    <t>透析袋</t>
  </si>
  <si>
    <t>16mm</t>
  </si>
  <si>
    <t>毛细吸管</t>
  </si>
  <si>
    <t>1.玻璃材质；
2.50支/盒。</t>
  </si>
  <si>
    <t>1.5mL，塑料材质；
2.密封性好，滑动灵活。刻度标线规整、清晰。</t>
  </si>
  <si>
    <t>1.30mL，塑料材质；
2.密封性好，滑动灵活。刻度标线规整、清晰。</t>
  </si>
  <si>
    <t>1.50mL，塑料材质；
2.密封性好，滑动灵活。刻度标线规整、清晰。</t>
  </si>
  <si>
    <t>移液器吸头盒</t>
  </si>
  <si>
    <t>1.10µL，96孔；
2.优质透明塑料盒。</t>
  </si>
  <si>
    <t>1.200µL，96孔；
2.优质透明塑料盒。</t>
  </si>
  <si>
    <t>1.1000µL，60孔；
2.优质透明塑料盒。</t>
  </si>
  <si>
    <t>1.5mL，28孔；
2.优质透明塑料盒。</t>
  </si>
  <si>
    <t>移液器吸头</t>
  </si>
  <si>
    <t>1.10µL
2.优质透明塑料。</t>
  </si>
  <si>
    <t>1.200µL；
2.优质透明塑料。</t>
  </si>
  <si>
    <t>1.1000µL；
2.优质透明塑料。</t>
  </si>
  <si>
    <t>1.5mL；
2.优质透明塑料。</t>
  </si>
  <si>
    <t>1．产品为直形滴管。由一个有弹性的圆筒吸泡和一根细长的径管连接而成；
2．外形尺寸：用无毒塑料制成，圆筒吸泡容积4ml。全长120mm，细管直径 1mm。耐无机酸、碱、盐的腐蚀。</t>
  </si>
  <si>
    <t>定性滤纸</t>
  </si>
  <si>
    <t>1.快速；
2.9cm。</t>
  </si>
  <si>
    <t>诱虫器</t>
  </si>
  <si>
    <t>可自制</t>
  </si>
  <si>
    <t>吸虫器</t>
  </si>
  <si>
    <t>1.储虫瓶40mm×100mm；
2.带有吸虫管和吸气管</t>
  </si>
  <si>
    <t>1．适合在各种橡胶塞上进行电动打孔，打孔直径：1-10mm；
2．电机功率为 500W，可调节转速，使用寿命长；
3．安装触动式行程开关，高效、节能；
4．带动双向旋转夹具，可上下左右调节，配钻头。</t>
  </si>
  <si>
    <t>1.笔式，氖泡式；
2.测电极长度不小于10mm,100μL〜500μL,辉光应稳定不闪烁。</t>
  </si>
  <si>
    <t>1．规格：锯架300mm，锯条300mm，由钢锯架、钢锯条组成；
2．产品材料采用钢板制，调节式，最小锯切深度不小于64mm；
3．前、后固定销与相应孔的配合间隙不得大于0．3mm；
4．安装锯条后，锯条中心平面与锯架中心平面的平行度不得大于2mm；
5．锯架在达到900N拉力历经1min后，不应有永久变形，拉钉不得松动脱落；
6．钢板制锯架在达到900N张力时，侧弯不得超过1．8mm；
7．手柄握捏部位应光滑舒适；采用钢材、塑料、木料及合金等材料；
8．锯架表面不应有裂纹，锈渍、毛刺、剥落等缺陷，表面处理色泽一致。</t>
  </si>
  <si>
    <t>1.剥线范围：直径0．2-6mm的单股电线或排线；
2.自动根据线径调整剥线尺寸，避免损伤电芯。</t>
  </si>
  <si>
    <t>1．规格尺寸应符合GB6295．2表格1的有关要求；
2．应符合GB6295．2的第2章有关要求；
3．其它应符合GB6290夹扭钳和剪切钳通用技术条件的规定。</t>
  </si>
  <si>
    <t>1．型号规格：150mm；
2．材质：优质碳素结构钢3号，硬度：HRC≥45；
3．活板手的尺寸应符合GB4440表1的有关要求；
4．技术条件按GB4440第4章的有关要求。</t>
  </si>
  <si>
    <t>可切割直径 20 mm 以下玻璃管</t>
  </si>
  <si>
    <t>手动切纸机</t>
  </si>
  <si>
    <t>钢质板面，切纸导向尺，可调节切纸尺寸，切口无断裂</t>
  </si>
  <si>
    <t>1.PP材质；
2.电子元件、机械零件等物料分类收纳。</t>
  </si>
  <si>
    <t>托盘</t>
  </si>
  <si>
    <t>预算小计3（元）</t>
  </si>
  <si>
    <t>多目教学示范仪</t>
  </si>
  <si>
    <t>教学示范系统</t>
  </si>
  <si>
    <t>教师演示讲台</t>
  </si>
  <si>
    <t>实验室专用水槽</t>
  </si>
  <si>
    <t>规格：≥550mm×450mm×300mm
采用PP一体化成型水槽，易清洁，耐腐蚀特点。</t>
  </si>
  <si>
    <t>三联高低位龙头</t>
  </si>
  <si>
    <t>鹅颈式实验室专用优质化验水嘴：主体采用铜质，表面环氧树脂喷涂。阀芯采用陶瓷阀芯，配置一个高位水龙头，两个低位水龙头，便于多用途使用。</t>
  </si>
  <si>
    <t>实验室专用洗眼器</t>
  </si>
  <si>
    <t>1、单眼洗眼器
2、洗眼喷头：采用不助燃PC材质模铸一体成形制作，具有防尘功能，上面防尘盖平常可防尘，使用时可随时被水冲开，并降低突然打开时短暂的高水压，避免冲伤眼睛。</t>
  </si>
  <si>
    <t>付</t>
  </si>
  <si>
    <t>学生安全电源</t>
  </si>
  <si>
    <t>规格：≥90mm×150mm
1、工作环境：温度～10ºC~+40ºC 相对湿度&lt;85％（25ºC）海拔&lt;4000m
2、预留220V交流输出的插座安装孔
3、学生电源采用耐磨、耐腐蚀、耐高温（≤140℃）的PC亮光薄膜面板，学生电源的控制采用触摸键盘，贴片元件生产技术，微电脑控制，采用≥49mm×24mm尺寸面板，用于展示学生的交直流电压数据；
4、直流稳压电源：触摸按键调节，1.5V～24V/2A，电压调节分辨率为0.1V。
5、交流低压电源：触摸按键调节，1V～24V/2A，电压调节分辨率为1V
6、学生低压电源都可接收老师发送的锁定信号，教师主控在锁定指示灯点亮后，学生只能接收老师输送的设定电源电压，学生自己无法操作，这样可避免学生的误操作。</t>
  </si>
  <si>
    <t>岛式插座盒</t>
  </si>
  <si>
    <t>钢制线盒（3位1体），主框架采用钢材产一级高强度镀锌钢板经CNC机压成形、焊接制作，表面经磷化处理、环氧树脂静电粉末涂装处理。</t>
  </si>
  <si>
    <t>插座</t>
  </si>
  <si>
    <t>2个220V10A交流输出为五孔插座。</t>
  </si>
  <si>
    <t>网络面板</t>
  </si>
  <si>
    <t>1.双口网络面板带模块
2.面板外尺寸：86mm × 86mm 
3.安装底盒开孔：75mm × 75mm
4.面板厚度：8mm～12mm</t>
  </si>
  <si>
    <t>网络交换机</t>
  </si>
  <si>
    <t>1. 交换容量≥430Gbps，包转发率≥140Mpps；
2. 固化 10/100/1000M 以太网电口≥48；
3. 采用绿色环保设计，整机最大功耗≤30W；
4. 设备采用静音节能设计，整机最大噪声≤37dB；
5. 产品端口浪涌抗扰度≥10KV （即具备 10KV 的防雷能力）；</t>
  </si>
  <si>
    <t>教师演示电源</t>
  </si>
  <si>
    <t>规格：≥500mm×260mm
1、教师演示台配备总漏电保护，可控制学生的高低压电源，确保学生实验安全方便 ；
2、教师电源总控采用"电容式"触摸按键，采用段码显示模块，智能控制按键同时显示电源电压；  
3、教师交流电源通过智能控制按键直接选取0V～24V电压，最小调节单元可达1V,额定电流3A ；
4、教师直流电源也是通过智能控制按键直接选取，调节范围为1.5V～24V，分辨率可达0.1V,额定电流3A； 
5、低压大电流值为10A，自动关断；
6、预留220V交流输出的插座安装孔，带有电源指示 ，学生低压交流电源可通过智能控制按键直接选取6V～24V电压，最小调节单元为1V，分组输送至学生桌，低压直流电压无法准确控制，偏差1V～6V；                   
7、钢制电箱，内置1000W变压器，分组控制学生端低压输出，带分组接线口。</t>
  </si>
  <si>
    <t>规格：≥Φ310mm×450mm～500mm
1、凳脚材质：4个凳脚采用≥15mm×30mm×1.7mm钢管模具弯制一次成型，全圆满焊接完成，结构牢固，经高温粉体烤漆处理，长时间使用也不会产生表面烤漆剥落现象 螺旋升降式，升降距离为50mm，最高离地距离≥500mm。
2、ABS凳面材质：采用ABS注塑。表面细纹咬花，防滑不发光，凳面底部镶嵌4枚螺纹，采用标准螺栓与圆型托盘固定。
3、脚垫材质：采用PP加耐磨纤维增强塑料，实心倒勾式一体射出成型。
4、凳托与凳脚留有一定的空间便于凳子挂在挂凳扣上，方便教室的打扫。</t>
  </si>
  <si>
    <t>电气布线（地面以上部分）</t>
  </si>
  <si>
    <t>2.5mm²国标线材，符合国家标准。</t>
  </si>
  <si>
    <t>给、排水系统（地面以上部分）</t>
  </si>
  <si>
    <t>给水：采用PPR复合管敷设。排水：使用国标优质UPVC专用排水管。</t>
  </si>
  <si>
    <t>实验室改造</t>
  </si>
  <si>
    <t>1.地面电源点位重新铺，铺设方式采用地面开槽。
2.地面网络点位重新铺，铺设方式采用地面开槽。
3.地面上下水点位重新铺设，铺设方式采用地面开槽。
4.地面恢复：采用PVC地胶铺设。
5.吊顶拆除及恢复。
6.包含人工工费以及所需材料费用。</t>
  </si>
  <si>
    <t>项</t>
  </si>
  <si>
    <t>通风系统部分</t>
  </si>
  <si>
    <t>铝合金万向罩</t>
  </si>
  <si>
    <t>万向吸风罩底座</t>
  </si>
  <si>
    <t>钢制固定底座，抗氧化抗腐蚀的镁硅铝合金方管，根据不同的组合方式可选择丝口和挂口结构，拆装方便。</t>
  </si>
  <si>
    <t>室外箱式风机</t>
  </si>
  <si>
    <t>功率﹙kw﹚：5.5
转速﹙r/min﹚：720
风量﹙m⒊/h﹚：9613-10146
风压﹙Pa﹚：495-370</t>
  </si>
  <si>
    <t>风帽</t>
  </si>
  <si>
    <t>6.5#，PP材质，具有防雨功能，风阻小。</t>
  </si>
  <si>
    <t>进风口软接头</t>
  </si>
  <si>
    <t>De650/500*250H，软质PVC</t>
  </si>
  <si>
    <t>防火阀</t>
  </si>
  <si>
    <t>500*250H，不锈钢材质</t>
  </si>
  <si>
    <t>室内行程通风管道</t>
  </si>
  <si>
    <t>室内管道，采用防腐蚀PP材质，具有整体结构性能好、严密性高等优点大小管道组成，各支管风速小于8m/s</t>
  </si>
  <si>
    <t>风机电缆线+PVC线管</t>
  </si>
  <si>
    <t>4mm²*3+2.5mm²*2</t>
  </si>
  <si>
    <t>变频器控制电箱</t>
  </si>
  <si>
    <t>电箱尺寸300*400*200mm，5.5KW，内含空气开关</t>
  </si>
  <si>
    <t>耗材及附件</t>
  </si>
  <si>
    <t>含风管安装及支架，安装螺杆，密封垫（不含桁架）</t>
  </si>
  <si>
    <t>通风系统安装</t>
  </si>
  <si>
    <t>标准化安装、现场安装机具</t>
  </si>
  <si>
    <t>预算小计4（元）</t>
  </si>
  <si>
    <t>表5-物理常规实验室（二层）（48人/间）</t>
  </si>
  <si>
    <t>规格：≥2400mm×700mm×900mm
1、采用≥20mm厚一体实芯黑色胚体实验室工业陶瓷台面，台面表面为耐腐蚀专业釉面。陶瓷台面表面釉面为实验室专业釉面不会受外界环境影响而脱落脱层，具有耐污染、耐化学腐蚀、无放射性物质、防撞抗冲击、承重力强等功能。
2、柜体：全钢结构，采用≥1.0mm高强度镀锌钢板，切割折弯成型，组件焊接工艺，打磨平整，表面经环氧树脂喷涂处理；整体结构设计合理，预留电脑主机、实物展台、教师电源安装位置，中间部分无底板设计便于地面线管进讲台，前后预留检修板。
3、拉手：采用不锈钢拉手。
4、储物柜门和抽面：采用双层结构，组装式设计，保证单层钢板双面都喷涂处理，门板中间填充隔音材料，减少关门时产生的噪音。防撞胶垫：装于抽屉及门板内侧，减缓碰撞，保护柜体。
5、不锈钢防腐合页：采用优质不锈钢模具一体成型。
6、防腐三节静音导轨：三节滚珠滑轨，承重性强，滑动顺滑。
7、固定桌脚：采用柜体内置可调ABS调整脚，保证调整脚前后都可以调节高低。</t>
  </si>
  <si>
    <t>1.地面电源点位重新布设，布设方式采用地面打孔，楼下布管铺设，所有管道隐藏至楼下吊顶内部。
2.包含人工工费以及所需材料费用。</t>
  </si>
  <si>
    <t>预算小计5（元）</t>
  </si>
  <si>
    <t>1.地面电源点位重新铺，铺设方式采用地面打孔，楼下布管铺设，所有管道隐藏至楼下吊顶内部。
2.地面上下水点位重新铺设，铺设方式采用地面打孔，楼下布管铺设，所有管道隐藏至楼下吊顶内部。
3.包含人工工费以及所需材料费用。</t>
  </si>
  <si>
    <t>预算小计6（元）</t>
  </si>
  <si>
    <t>表7-物理数字化实验室（三层）（48人/间）</t>
  </si>
  <si>
    <t>1.整机一体化内走线设计，具有三个摄像头，1个俯拍主摄像头，1个侧拍辅助摄像头，1个顶部辅助摄像头。摄像头无外露连接线，避免使用过程中的安全隐患；
2.整机重量≤3.5kg，机身高度≤550mm，底座长宽高≤310*165*56mm；
3.主摄像头与顶部辅助摄像头在同一水平臂杆上，主摄像头水平臂杆长宽≤374*50mm，主摄像头外壳材质为塑料。主摄像头外观尺寸≤97*72*39mm；主摄像头位于水平臂杆下部，摄像头垂直朝下固定，不能转动；
4.主摄像头：像素≥800W；分辨率≥3264*2448；对焦方式：定焦；
5.主摄像头部件内嵌LED辅助照明，控制开关按键位于设备底座上，点击开关后灯亮，长按开关灯光由暗到亮，再次长按开关灯光由亮到暗；
6.顶部辅助摄像头位于水平臂杆上部，外壳材质为塑料，外观尺寸≤50*40*34mm；支持0-270度水平环绕教室进行旋转拍摄，不用拧动螺栓固定；摄像头旋转操作时，视频画面与摄像头角度同步显示；
7.顶部辅助摄像头：像素≥200W；分辨率≥1920*1080；对焦方式：定焦；
8.侧拍辅助摄像头具有可折叠机身，由三段组成，包括固定臂杆、折叠臂杆和活动摄像头部件；固定臂杆材质为铝合金，臂杆长宽≤295*45mm，与主摄像头竖向支柱夹角≤30度；折叠臂杆材质为塑料，臂杆长宽≤190*46mm；活动摄像头部件材质为塑料，摄像头长宽≤71*46mm；
9.侧拍辅助摄像头折叠臂杆与固定臂杆之间可折叠，折叠角度范围为0度至90度，折叠后折叠臂杆可与固定臂杆齐平，摄像头凸起部分可内嵌于固定臂杆预留孔位中；活动摄像头部件与折叠臂杆之间可旋转，垂直旋转角度范围为0度至180度，水平旋转角度范围为0度至270度；
10.侧拍辅助摄像头：像素≥500W；分辨率≥2592*1944；对焦方式：定焦；</t>
  </si>
  <si>
    <t>1.系统支持连接多目教学示范仪进行示范教学；
2.系统由示范画面、功能操作栏2部分构成；
3.示范画面支持俯拍画面、侧拍画面、顶拍画面、双画面、画中画、全屏、开始录制、结束录制、截图、放大、缩小和重置12种操作功能；
4.俯拍画面支持显示多目教学示范仪俯拍摄像头视频画面；
5.侧拍画面支持显示多目教学示范仪侧拍摄像头视频画面，通过折叠和转动侧拍摄像头，同步显示不同景深和角度的视频画面；
6.顶拍画面支持显示多目教学示范仪顶部摄像头视频画面，通过转动顶部摄像头，同步显示不同角度的视频画面；
7.支持左右双画面显示俯拍和侧拍摄像头视频画面；
8.支持画中画显示俯拍和侧拍摄像头视频画面；
9.支持全屏显示视频画面；
10.支持录制视频，支持同步采集音频；
11.支持截取视频画面为图片；
12.支持放大、缩小和重置视频画面；
13.支持画中画和双画面方式录制电脑桌面和顶拍摄像头画面；</t>
  </si>
  <si>
    <t>1.地面电源点位重新铺，铺设方式采用地面打孔，楼下布管铺设，所有管道隐藏至楼下吊顶内部。
2.地面网络点位重新铺，铺设方式采用地面打孔，楼下布管铺设，所有管道隐藏至楼下吊顶内部。
3.包含人工工费以及所需材料费用。</t>
  </si>
  <si>
    <t>预算小计7（元）</t>
  </si>
  <si>
    <t>表8-生物数字化实验室（三层）（48人/间）</t>
  </si>
  <si>
    <t>1.地面电源点位重新铺，铺设方式采用地面打孔，楼下布管铺设，所有管道隐藏至楼下吊顶内部。
2.地面网络点位重新铺，铺设方式采用地面打孔，楼下布管铺设，所有管道隐藏至楼下吊顶内部。
3.地面上下水点位重新铺设，铺设方式采用地面打孔，楼下布管铺设，所有管道隐藏至楼下吊顶内部。
4.包含人工工费以及所需材料费用。</t>
  </si>
  <si>
    <t>预算小计8（元）</t>
  </si>
  <si>
    <t>表9-高中物理数字化实验室配置方案</t>
  </si>
  <si>
    <t>1、教师端传感器和配套实验器材</t>
  </si>
  <si>
    <t>数据采集器</t>
  </si>
  <si>
    <t>传感器数据显示模块</t>
  </si>
  <si>
    <t>传感器转接模块</t>
  </si>
  <si>
    <t>两端分别是BT接头与BT接口转换器，用于特种传感器与无线发射模块或数据显示模块的转接</t>
  </si>
  <si>
    <t>附件</t>
  </si>
  <si>
    <t>含USB通讯线1条、传感器线4条、转接器4只、技术资料等</t>
  </si>
  <si>
    <t>铝合金箱</t>
  </si>
  <si>
    <t>尺寸：511*346*180（mm），由铝合金主架、铝塑板面构成，内设隔断海棉内衬</t>
  </si>
  <si>
    <t>1、为数字化实验分析软件软件。用于数据收集和结果分析。
2、包含教材通用软件、物理教材专用软件、化学专用软件、生物专用软件、传感器校准软件与数据导入软件六个部分。
2.1、通用软件：
（1）可实现传感器数据的自动识别及控制：传感器接入后自动识别测量种类、测量范围、分度、单位、通道序号等。可改变传感器的显示方式：数字表、模拟表、示波。可根据实验调整传感器的采样频率、开始与暂停、字体颜色、字号大小、调零、示波图线的移动及大小。
（2）组合图线：拥有2个完全相同的组合图线显示窗口，可并行使用。通过该功能的应用可完成基于传感器的实时数据变化的描绘和计算表格数据描绘及分析、处理等操作。数据的分析及处理包括：拟合、求导、积分、统计、包格线等。可通过回访功能重复观察实验的变化规律。对图像可根据实验进行放大、缩小。可对引用的传感器进行同步的停止和开始，达到很好的同时性；可对引用的传感器进行同步的调零，达到很好的一致性；可对引用的传感器进行同步采样频率调整，达到很好的精确性；
（3）计算表格：可自动识别接入的传感器，并按照接入的通道自动标号。可通过变量、公式、求平均、绘图等按钮对数据进行处理。根据不同的实验要求可选择自动记录和手动记录。自动记录可调整时间间隔、选择采样条件，手动记录可根据需要进行点击记录，有效减少无效数据对实验结果的干扰。可引用现有实验模板也可DIY实验模板，并保存。支持表格的复制、粘贴、剪切。具备放大缩小功能，支持无需退出实验软件进行结果打印。实验结果可通过Excel形式进行保存。也可将保存的数据多次调用。
（4）实验录制：可同时将实验操作过程和软件的实验界面进行同屏录制，实现了实验现象和数据的对应。（为减少软件操作复杂性，用其他软件录屏视为功能性缺失。）
2.2、物理专用软件：界面简洁、风格独特、一键OK的特点。涵盖了人教等教材的重点实验。明确了实验题目，使用时直接接入传感器即可。实验界面与多版本教材高度一致，完全符合现行教材。用户可直接根据教材进行实验操作（现场提供教材彩色复印件加以证明，未提供或者证明不足，视为符合性差）。
2.3、传感器校准软件：根据国际计量公用应用规范，针对生物、化学传感器进行校准，以减少误差，提高精度。应用于PH、溶解氧、色度、浊度、氧化还原等传感器。
2.4、数据导入软件：和数据显示模块配合使用，将数据显示模块的数据导入电脑进行长期保存和数据处理。
3、应用平台：支持windows、Android、iOS系统、统信、麒麟、鸿蒙</t>
  </si>
  <si>
    <t>分体式位移传感器</t>
  </si>
  <si>
    <t>1、测量范围：0cm ~200cm，分度：1mm。准确度：0.8cm（≤100cm）、2cm（＞100cm）；最大采样率：50Hz；无测量盲区。
2、位移传感器（分体式）采用收发分体式结构。发射器同时发射超声波和红外线，接收器接收到红外线信号时开始计时，接收到超声波信号时停止计时。红外线传播速度忽略不计，声音传播时间乘以声速即可得到运动物体距离。
3、由发射器与接收器构成，发射器由一节7号电池供电，中部设有M5螺丝孔位易与现有实验装置（运动小车、弹簧振子等）组合。接收器与采集器连接，接收发射器发出的信号，并显示与发射器前沿之间的距离，外端设有弹簧圈厚0.5mm，内径3.5mm，方便实验时连接挂钩进行牵引，完成各种移动类别的实验，中部设有M5螺丝孔位，可将传感器固定在多种操作平台和装置上。
4、发射器连接插口采用BT接口，具有方向性和自锁功能，可以防止传感器脱落保证数据传输稳定。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t>
  </si>
  <si>
    <t>一体式位移传感器</t>
  </si>
  <si>
    <t>1、测量范围：0.15m~6m，分度：1mm；准确度：0.02m（0.15m~2m）；0.06m（2.01m~6m）；最大采样率：15Hz；
2、位移传感器（一体式）采用收发一体式结构。传感器发射超声波信号开始计时，超声波遇到物体后反射，传感器接收到超声波反射后信号时停止计时。声速乘以声音传播时间的1/2即可得到距运动物体距离。
3、一体式位移传感器为六边形钻石风格，两个螺母分别位于外壳底面和侧面，多种固定方式，增加使用的灵活性。
4、发射器连接插口采用BT接口，具有方向性和自锁功能，可以防止传感器脱落保证数据传输稳定。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t>
  </si>
  <si>
    <t>光电门传感器</t>
  </si>
  <si>
    <t>1、分度：2μS；准确度：20uS；最大采样率：20KHz；
2、光电门传感器的敏感元件为光电管和发光管。A孔发光管发射红外线，B孔光电管接收红外线。当A、B之间无挡光物体（挡光片）时，传感器没有电信号输出（低电平）；反之有电信号输出（高电平），通过传感器电路处理后即可转换成断续变化的数字信号。
3、采用U型结构，在U型门两侧分别内置红外发光管和红外光电接收管，U型门间距为50mm；在侧边和顶端分别内置固定螺母，方便光电门多方位固定方式使用；
4、发射器连接插口采用BT接口，具有方向性和自锁功能，可以防止传感器脱落保证数据传输稳定。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t>
  </si>
  <si>
    <t>力传感器</t>
  </si>
  <si>
    <t>旋转运动传感器</t>
  </si>
  <si>
    <t>1、转速：30转/秒，分度：0.2°；准确度：&lt;1%；最大采样率：5KHz；
2、传感器的敏感元件为小型光学编码器模块。发光管发出的光透过透镜变为平行光到达转盘。转盘旋转时，由于转盘间隙的遮挡，光电管接收到光线是不断变化的，通过传感器电路处理后即可转换为旋转方向及转速的变化。
3、铝制旋转滑轮，半径27mm；不锈钢旋转轴承长度94mm，直径5mm。传感器顶端及两侧均内置固定螺母，方便多方位固定方式使用。
4、连接插口采用BT接口，具有方向性和自锁功能，可以防止传感器脱落保证数据传输稳定。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t>
  </si>
  <si>
    <t>1、测量范围：-100nC~+100 nC；分度：1 nC，用于测量静电电荷电量。
2、自带不小于5寸液晶显示屏，可独立使用并显示测量结果。
3、自带硬件调零按钮，支持硬件调零和软件调零。
4、可通过无线传输方式与计算机进行通讯，显示屏与计算机可同时显示测量数据。
5、自带1000mAh以上锂电池。
6、自带镀铬铁球，直径12mm</t>
  </si>
  <si>
    <t>多量程电流传感器</t>
  </si>
  <si>
    <t>多量程电压传感器</t>
  </si>
  <si>
    <t>磁感应强度传感器</t>
  </si>
  <si>
    <t>1、测量范围：-15mT~+15mT；分度：0.01 mT；准确度：0.3mT；最大采样率：5KHz；
2、传感器内的敏感元件为霍尔元件。在霍尔元件薄片两端通以恒定电流I，当垂直方向感受到磁场B时，则在垂直于电流和磁场的方向上，将产生电势差为U的霍尔电压，通过传感器电路处理后即可转换为磁感应强度的变化。
3、方形磁场管，探头探出11.6cm，方形边尺寸6mm，刻度尺寸为10cm，分度为0.5cm。传感器侧端设计M5螺丝孔位，可将传感器固定在多种操作平台和装置上；设有调零按键，支持硬件数据调零和软件数据调零；
4、连接插口采用BT接口，具有方向性和自锁功能，可以防止传感器脱落保证数据传输稳定。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t>
  </si>
  <si>
    <t>微电流传感器</t>
  </si>
  <si>
    <t>1、测量范围：-5μA~+5μA；分度：0.01μA；准确度：0.03μA；最大采样率：5KHz；容抗：202pF，阻抗：2KΩ；
2、与传感器连接处，使用线长50cm的2芯屏蔽线，避免干扰，另外使用长度10cm的红黑鳄鱼夹线与屏蔽线连接，方便各种实验。传感器侧方设计M5螺丝孔位，可将传感器固定在多种操作平台和装置上；设有调零按键，支持硬件数据调零和软件数据调零；
3、连接插口采用BT接口，具有方向性和自锁功能，可以防止传感器脱落保证数据传输稳定。
4、支持有线通讯、无线通讯和彩屏独立数据显示三种工作方式，支持热插拔
5、可在windows、统信、麒麟、iOS、安卓和鸿蒙系统（手机或平板）下进行实验演示</t>
  </si>
  <si>
    <t>声波/声级传感器</t>
  </si>
  <si>
    <t>微力传感器</t>
  </si>
  <si>
    <t>1、测量范围：-2N~+2N；分度：0.001N；准确度：0.04N；最大采样率：5KHz；
2、传感器的敏感元件是电阻式应变计，它由电阻应变片、悬臂梁和传感器电路构成。悬臂梁受力后产生形变，应变片将悬臂梁的形变转换为电阻值的变化，通过传感器电路处理后即可转换为力的变化。
3、手柄式结构，由传感器数据处理电路和金属测钩构成，通过螺纹连接；前端设有直径为12mm的通用孔及直径5mm、长18mm固定螺母，可将力传感器固定与物理方座或多用力学轨道等多种操作平台和装置上。
4、连接插口采用BT接口，具有方向性和自锁功能，可以防止传感器脱落保证数据传输稳定。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
7、自带硬件调零按钮实现数据硬件调零功能。</t>
  </si>
  <si>
    <t>交流电压传感器</t>
  </si>
  <si>
    <t>1、测量范围：0～36V；分度：0.1V；准确度：50Hz时：±0.04V；40~400Hz时：0.08V；最大采样率：5KHz；容抗：202pF，阻抗：1MΩ；
2、带AVR0.75平的红黑鳄鱼夹线，长度0.6m。传感器侧方设计M5螺丝孔位，可将传感器固定在多种操作平台和装置上；设有调零按键，支持硬件数据调零和软件数据调零；
3、连接插口采用BT接口，具有方向性和自锁功能，可以防止传感器脱落保证数据传输稳定。
4、支持有线通讯、无线通讯和彩屏独立数据显示三种工作方式，支持热插拔
5、可在windows、统信、麒麟、iOS、安卓和鸿蒙系统（手机或平板）下进行实验演示</t>
  </si>
  <si>
    <t>温度传感器</t>
  </si>
  <si>
    <t>1、测量范围：不小于-50℃~+200℃，分度：不大于0.1℃；
2、面板丝印清晰，至少包括产品名称、型号、品牌、测量范围，半透明PC材质外壳，后端设有多方位固定卡槽；不锈钢探针通过与传感器连接部分采用黑色两芯线；
3、双主板设计，芯片主频不低于64MHz，采样频率不低于5KHz；
4、接口具有方向性和自锁功能，支持热插拔；
5、支持有线、无线和屏幕数据显示三种工作方式；
6、传感器设有螺丝孔，可用于固定传感器。
7、支持Windows、Android、iOS、麒麟、统信、鸿蒙等操作系统。</t>
  </si>
  <si>
    <t>压强传感器</t>
  </si>
  <si>
    <t>1、测量范围：0  ~700 kPa；分度：0.1 kPa；准确度：1kPa；最大采样率：5KHz；
2、传感器敏感元件采用压阻式压力传感元件。当敏感元件受到气体压力时，硅膜片产生形变，并使4片应变片产生形变，应变片将形变转换为电阻值的变化，通过传感器电路处理后即可转换为压强（或呼吸率）的变化。
3、连接插口采用BT接口，具有方向性和自锁功能，可以防止传感器脱落保证数据传输稳定。
4、支持有线通讯、无线通讯和彩屏独立数据显示三种工作方式，支持热插拔
5、可在windows、统信、麒麟、iOS、安卓和鸿蒙系统（手机或平板）下进行实验演示</t>
  </si>
  <si>
    <t>多用力学轨道</t>
  </si>
  <si>
    <t>含1.2m黑色强化铝合金轨道1条、轨道小车2辆、弹簧2条、固定柱2只、50克配重片4片、5克配重块4只、沙桶1只、挡光片五片（20×2、40、60、80）、摩擦块1块、磁碰片2片、弹性碰圈2只、滑轮1套、磁碰座架1套、小车收纳器1套、轨道倾角调节器1套、T型支撑架1只、L型挂架2只、铝合金I型支架4只、塑料I型支架2只、策动源1套、紧固件一宗</t>
  </si>
  <si>
    <t>电磁定位系统</t>
  </si>
  <si>
    <t>由手动释放器、信号源保护夹、缓冲筐及紧固件构成。与电磁定位板、信号源及软件配合使用，在定位范围578mm×330mm中，满足定位精度≤1mm的要求，在二维坐标系中能够以50Hz或100Hz精准定位物体自由下落过程中的轨迹点，同时以表格形式记录下落过程中轨迹点的坐标，能够绘制“s-t图线”以及“v-t图线”，并自动计算出物体下落的“加速度”值，从而揭示了自由落体运动的规律，支持实验数据的导出、导入、实验结果的保存等。</t>
  </si>
  <si>
    <t>魔板-机械能守恒实验器</t>
  </si>
  <si>
    <t>由支架总成（含60mm立杆、支架、角槽连接件）、摆杆（含转轴、T型连接杆、碳纤维杆、信号源夹）及紧固件构成，配备安装工具（含2.5mm内六角扳手1只，1.5mm内六角扳手1只）。与电磁定位板、信号源配合使用，可进行“机械能守恒定律”实验，系统自动记录信号源的运动轨迹，并给出这段运动区域内信号源动能、重力势能和机械能的变化图线。</t>
  </si>
  <si>
    <t>魔板-离心轨道实验器</t>
  </si>
  <si>
    <t>由轨道总成（含多功能支架、释放器、底部支架、轨道）、固定支架、回收筐及紧固件构成，有气泡水平仪，可根据气泡位置调整水平状态。与电磁定位板、信号源配合使用，可进行“离心轨道”实验，系统自动记录信号源的运动轨迹。</t>
  </si>
  <si>
    <t>魔板-运动的合成实验器</t>
  </si>
  <si>
    <t>由轨道架（包含左连接块、线桩、水平轨道、刻度盘、右连接块、牵引线固定器、信号源固定座、竖直轨道、滑轮）、塑胶手拧螺栓、T型螺母、手拧螺栓、手拧螺母、绑线扣、拉环、牵引线构成与电磁定位板、信号源配合使用，可进行运动的合成实验。</t>
  </si>
  <si>
    <t>魔板-单摆实验器</t>
  </si>
  <si>
    <t>由立柱、支架、摆杆（含转轴、T型连接杆、碳纤维杆、信号源夹、配重块）、刻度盘、角码及紧固件构成。与电磁定位板、信号源配合使用，可进行单摆实验。</t>
  </si>
  <si>
    <t>智能力盘</t>
  </si>
  <si>
    <t>1、由力/倾角传感器、精密力盘、挂绳、固定装置组成，与铁架台、数据采集器配合使用；
2、力/倾角传感器测量范围：-20N~+20N/-180°~+180°；分度：0.01N/0.1°；准确度：力：0.1N，角度：3°；最大采样率：1KHz；
3、力/倾角传感器敏感元件分别是电阻式应变计和机械电容传感单元。悬臂梁受力后产生形变，应变片将悬臂梁的形变转换为电阻值的变化，通过传感器电路处理后即可转换为力的变化。倾斜角度的变化会影响机械电容传感单元的电容变化，通过传感器电路处理后即可转换为垂直平面角度的变化。
4、力/倾角传感器为直柄式结构，同时可测得力与倾角数据，测力时拉力显示正值、压力显示负值；测倾角时，竖直向下方向定为0°，顺时针方向的角度为正值，逆时针方向的角度为负值。设有背夹，可将传感器固定于精密力盘边缘，方便调节倾角。
5、力/倾角传感器连接插口采用BT接口，具有方向性和自锁功能，可以防止传感器脱落保证数据传输稳定。支持有线通讯、无线通讯和彩屏独立数据显示三种工作方式，支持热插拔。可在windows、统信、麒麟、iOS、安卓和鸿蒙系统（手机或平板）下进行实验演示
6、精密力盘外径320mm，厚度10mm。版面标有圆心及角度值。角度范围：0-180°，分度：5°。
7、挂绳两端系有挂扣，线身带调节扣，总长70cm。调节扣自带锁紧装置，用于确定节点位置。</t>
  </si>
  <si>
    <t>斜面上力的分解实验器</t>
  </si>
  <si>
    <t>由座架、L型旋臂和内置式力传感器、弧型角度标尺、环型物块构成。不需另配传感器</t>
  </si>
  <si>
    <t>作用力与反作用力实验器</t>
  </si>
  <si>
    <t>由底座、可调滑台、调距旋钮、锁紧螺栓、固定柱构成，与两只力传感器配合使用，通过移动其中一个固定柱上力传感器来观看两个力传感器测量值变化。</t>
  </si>
  <si>
    <t>机械能守恒实验器</t>
  </si>
  <si>
    <t>由底座、金属刻度板（含释放装置、挡光片）、立柱、传感器电路、摆锤（为方便教学，摆锤内置光电门传感器，不接受外置）、摆杆、固定螺栓组成，直接与计算机USB口连接通讯，通过摆锤的一次运动，可获得摆锤在六个不同高度位置的速度数据，速度采集不能由角速度或转速换算而来，进一步得到动能和势能，研究机械能守恒定律。</t>
  </si>
  <si>
    <t>无线向心力实验器（电机版）</t>
  </si>
  <si>
    <t>1、由三角稳固底座、金属支架、旋臂、配重杆、平衡杆、挡光臂、旋臂座、砝码、连接装置、紧固件、无线接收器、电机控制系统构成。
2、旋臂内置光电门传感器、力传感器及无线发射电路，可自由旋转。                                                                                                                  3、无线接收器与计算机USB接口通讯，无需另配数据采集器与传感器，内置光电门传感器可以精确记录每次挡光时间，并通过软件计算出旋臂的角速度；力传感器同步测量向心力的大小。                                       
4、可以选择手动与电机驱动两种旋转模式；电机转动速度（0~30挡位）及转动方向可调。                                                                                                                                                     5、可通过控制变量法，可描绘向心力与质量、角速度、运动半径的关系曲线，探究向心力与质量、角速度、角速度、运动半径的关系。</t>
  </si>
  <si>
    <t>方块电路</t>
  </si>
  <si>
    <t>电学实验板</t>
  </si>
  <si>
    <t>包含半波整流与滤波，全波整流与滤波，复杂电路分析， RC、RL 移相，伏安法测电池的电动势和内阻，补偿法测量电池电动势，分压与限流电路，伏安法测电阻、测电阻丝电阻率，二极管特性曲线，三极管特性曲线，三极管放大电路，恒压源、恒流源、双稳态电路、多谐振荡、电容充放电及串并联、振荡电路、自感现象、描绘小灯泡的伏安特性曲线、与门电路、或门电路、非门电路、电感等实验板，可完成几十例中学电学实验</t>
  </si>
  <si>
    <t>由底座、刻度板面膜、接线排端子、锁扣、脚垫、直径不同的康铜、铁铬、镍铬五种金属丝构成，配合多量程电流传感器和多量程电压传感器使用，可研究导体的电阻与长度、横截面积、材料的关系。</t>
  </si>
  <si>
    <t>匀强磁场螺线管</t>
  </si>
  <si>
    <t>可接学生电源，塑壳封装，产生匀强磁场</t>
  </si>
  <si>
    <t>高灵敏线圈</t>
  </si>
  <si>
    <t>高灵敏度、无源、塑壳封装、带屏蔽，与微电流传感器配合，可测得切割地磁场产生的感生电流，也可测得不同电器的电磁辐射强度</t>
  </si>
  <si>
    <t>该实验器由档位开关、线圈、接线柱和电路板组成。与多量程电流传感器或微电流传感器配合使用，用于研究电磁感应现象。档位开关分别与不同匝数相的线圈连接，探究线圈匝数与感应电流的关系。可根据曲线的变化趋势分析感应电流的方向，并由此验证楞次定律</t>
  </si>
  <si>
    <t>电磁波传播实验器</t>
  </si>
  <si>
    <t>1、发射模块内置电磁波发生器，可发射由频率为800Hz的载波与信号波调制或解调的电磁波，信号波的频率在1~8Hz范围内可调。供电电源：两节5号电池；自带2寸显示屏幕，可实时显示输出波形
2、接收模块可接插电压传感器，通过电脑观察接收到的特定电磁波波形。由2节5号电池供电</t>
  </si>
  <si>
    <t>智能小车系统</t>
  </si>
  <si>
    <t>光学实验系统</t>
  </si>
  <si>
    <t>由长度1.2米轨道、可调光源座、光缝座、光屏座、相对光照度分布传感器、单缝、双缝、USB数据线构成。可完成高中物理中光的干涉、衍射实验。</t>
  </si>
  <si>
    <t>安培力实验器</t>
  </si>
  <si>
    <t>由底座、磁铁组、标有角度的转盘、矩形线框、挂钩、支架组成，配合电流传感器或多量程电流传感器和微力传感器使用，研究安培力与导线长度、供电电流以及电流方向与磁场夹角的关系。矩形线框上线圈为6种匝数，50、100、150、200、250、300匝，可研究不同匝数下的安培力大小。</t>
  </si>
  <si>
    <t>1、由底座、活动线圈、磁铁、光电门传感器组成，挡光杆宽度：6mm±0.2mm，线框能卡在两条金属支架中间竖槽内
2、通过内置传感器测量数据，直接与计算机USB口通讯
3、可完成在磁感强度不变的条件下，动生电动势与运动速度的关系实验。</t>
  </si>
  <si>
    <t>法拉第电磁感应实验器(感生E=n△Φ/△t）</t>
  </si>
  <si>
    <t>1、由底座、主线圈、次线圈、电动势测量传输系统组成；
2、直接与计算机USB口连接通讯，与智能电源、磁感应强度传感器配合使用，探究感生电动势与磁感强度的变化率关系底座内置电压传感器，底座能够固定I型支架。
3、主线圈匝数：三线200匝±2匝、副线圈匝数：单线200匝±2匝</t>
  </si>
  <si>
    <t>电磁感应现象实验器</t>
  </si>
  <si>
    <t>电磁感应现象实验器由底座、悬臂总成、线圈总成、磁传感器固定支架构成。其中，悬臂总成由旋臂、电磁铁及轴承构成，可自由旋转，并可调节旋转半径；线圈总成，由200匝、400匝、600匝三组线圈抽头。与多量程电压传感器、磁感应强度传感器、及配套专用软件配合使用，可以完成研究感应电动势E分别与切割磁感线速度v、感应线圈匝数n、磁感应强度B的关系实验。</t>
  </si>
  <si>
    <t>智能电源</t>
  </si>
  <si>
    <t>1、分为手动模式和智能模式输出。
2、手动模式输出：直流输出：1.5V~10V连续可调。
3、智能模式输出：可分别调节单周期的梯形波、单周期三角波及多周期三角波三种模式输出，波形上升与下降斜率分别可调。是法拉第电磁感应定律实验器的必备模块，二者组合使用，可完成研究磁通量的变化率与感生电动势的关系实验。</t>
  </si>
  <si>
    <t>DIS超级模块</t>
  </si>
  <si>
    <t>由20种电路模块组成，根据模块的功能又分为核心模块（4种）、输入模块（4种）、输出模块（4种）、通信模块（3种）、扩展模块（5种）五个大类。各模块采用BTB接口连接，可通过磁吸的方式相互组合，无需焊接及导线连接。系统支持使用Mixly图形化编程、兼容ArduinoIDE、Blynk（手机控制软件），支持串口、蓝牙、WIFI和GSM通信。与传感器兼容</t>
  </si>
  <si>
    <t>零件,双向交叉，孔内径适应于标准铁架台</t>
  </si>
  <si>
    <t>摩擦力实验器</t>
  </si>
  <si>
    <t>由轨道、摩擦台底座、多种摩擦块、电机组成，与力传感器配合使用，可实现摩擦物体做匀速直线运动</t>
  </si>
  <si>
    <t>压缩气体做功实验器</t>
  </si>
  <si>
    <t>压缩气体做功实验器由底座、气筒、快速温度探头、双通阀开关、连接线构成。与温度传感器和压强传感器配合使用，支持有线通讯、无线通讯和独立数据显示三种工作方式。用于研究气体压缩或膨胀时，温度的变化。</t>
  </si>
  <si>
    <t>测力板</t>
  </si>
  <si>
    <t>测量范围：-200N~+850N / -850N~+3500N，分度：0.1N；用于人体称重、人体跳跃过程中的超重失重现象等实验。</t>
  </si>
  <si>
    <t>由桥形支架、滚轮、条形锁紧装置、USB Type-C数据线构成，是魔板系统的拓展实验装置之一，与魔板配合使用，可用于探究物体运动过程中受力与所处位置之间的关系，能够定量展示物体在凹桥、凸桥上的超重、失重状态，可以测量轨道任意位置的受力情况。</t>
  </si>
  <si>
    <t>2、学生端传感器和配套实验器材</t>
  </si>
  <si>
    <t>1、测量范围：-20N~+20N；分度：0.01N；准确度：0.1N；最大采样率：5KHz；
2、传感器的敏感元件是电阻式应变计，它由电阻应变片、悬臂梁和传感器电路构成。悬臂梁受力后产生形变，应变片将悬臂梁的形变转换为电阻值的变化，通过传感器电路处理后即可转换为力的变化。
3、手柄式结构，由传感器数据处理电路和金属测钩构成，通过螺纹连接；前端设有直径为12mm的通用孔及直径5mm、长18mm固定螺母，可将力传感器固定与物理方座或多用力学轨道等多种操作平台和装置上。
4、连接插口采用BT接口，具有方向性和自锁功能，可以防止传感器脱落保证数据传输稳定。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
7、设有调零按键，支持硬件数据调零和软件数据调零。</t>
  </si>
  <si>
    <t>1、测量范围：-3A~+3A；分度：0.01A；测量范围：-300mA~+300mA；分度： 1mA；测量范围：-30mA ~+30mA；分度：0.1 mA； 准确度：±3A档：0.03A；±300mA档：2mA；±30mA档：1mA；最大采样率：5KHz；容抗：202pF，阻抗：0.05Ω；
2、带AVR0.75平的红黑鳄鱼夹线，长度0.6m。传感器侧方设计M5螺丝孔位，可将传感器固定在多种操作平台和装置上；
3、支持硬件数据调零和软件数据调零，支持硬件切换传感器测量范围。
4、连接插口采用 BT 接口，具有方向性和自锁功能。
5、支持有线通讯、无线通讯和彩屏独立数据显示三种工作方式，支持热插拔
6、可在windows、统信、麒麟、iOS、安卓和鸿蒙系统（手机或平板）下进行实验演示</t>
  </si>
  <si>
    <t>1、测量范围：-20V~+20V；分度：0.01V；测量范围：-2V~+2V；分度：0.001V；测量范围：-0.2V~+0.2V；分度：0.1mV；准确度：±2.0V档：0.01V；±20V档：0.04V；±200mV档：1.5mV；最大采样率：5KHz；容抗：202pF，阻抗：1MΩ；
2、带AVR0.75平的红黑鳄鱼夹线，长度0.6m。传感器侧方设计M5螺丝孔位，可将传感器固定在多种操作平台和装置上；
3、支持硬件数据调零和软件数据调零，支持硬件切换传感器测量范围。
4、连接插口采用 BT 接口，具有方向性和自锁功能。
5、支持有线通讯、无线通讯和彩屏独立数据显示三种工作方式，支持热插拔
6、可在windows、统信、麒麟、iOS、安卓和鸿蒙系统（手机或平板）下进行实验演示</t>
  </si>
  <si>
    <t>1、通过感应信号源产生的磁场对信号源进行二维平面内的定位，采用电磁定位原理（图像、超声、红外方式无效），定位准确、采集频率高，不受外部环境干扰。可完成平抛运动、自由落体、斜抛等研究二维平面内运动规律的实验。
2、面板尺寸不低于60*35cm；
3、信号源自带Micro usb接口，可充电，直径小于3cm。定位偏差： ±1mm；
4、三速弹射器可以设定水平、垂直、向上倾斜等抛出方式，弹射器射速可调。弹射器角度调节范围：0-90°；分度：1°。
5、采样频率：0-200Hz；
6、材质：采用航空铝型材，高强度铝材框架式架构便于安装、结实耐用，面板采用高透明度亚克力材料方便观察，内置高集成度电磁感应基板可精确捕捉发射器轨迹，配以高弹性硅胶板作为缓冲装置用以回收发射器。
7、软件可描绘信号源在电磁定位板的运动轨迹，可选择其中一段进行数据分析，通过“数据计算”计算该过程的实验数据，通过“清屏”功能可清除表格中的数据及坐标系里的曲线。</t>
  </si>
  <si>
    <t>向心力实验器（电机版）</t>
  </si>
  <si>
    <t>由主梁架、底座、砝码、旋臂、连接装置、紧固件与电机控制系统等构成。可以选择手动与电机驱动两种旋转模式；电机转动速度（0~30rad/s）及转动方向可调。可通过控制变量法，研究向心力分别与角速度、质量以及旋转半径的关系</t>
  </si>
  <si>
    <t>预算小计9（元）</t>
  </si>
  <si>
    <t>氧化还原传感器</t>
  </si>
  <si>
    <t>1、测量范围：-500mV~+1200mV，分度：1mV；准确度：测量值的±4%；最大采样率：5KHz；适用温度5-70℃；
2、传感器敏感器件为复合ORP电极。复合ORP电极主要由测量电极和参比电极两部分构成，铂金电极（测量电极）表面能够吸收或释放电子，从而使电极内部有电位产生。银/氯化银电极（参比电极）中的电位是固定的。测量电极与参比电极之间的电位差通过传感器电路处理后即可转换为溶液的氧化还原电位的变化。
3、使用BNC连接器方式与电极连接，铂金片外径5毫米，露出管口约12毫米左右，电极全长150毫米。传感器由高强度塑料外壳封装，外壳设计M5螺丝孔位，可将传感器固定在多种操作平台和装置上；
4、连接插口采用BT接口，具有方向性和自锁功能，可以防止传感器脱落保证数据传输稳定。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t>
  </si>
  <si>
    <t>电导率传感器</t>
  </si>
  <si>
    <t>1、测量范围：0~20000μS/cm；分度：10μS/cm
测量范围：0~2000μS/cm；分度：1μS/cm
测量范围：0~200μS/cm；分度：0.1μS/cm；准确度：0uS/cm~200uS/cm档：12uS/cm;0uS/cm~2000uS/cm档：100uS/cm;0uS/cm~20000uS/cm档：600uS/cm；最大采样率：5KHz；
2、传感器敏感器件为铂黑电极。电极玻璃基座上有两片铂黑电极片，其位置和距离都已固定。电极插入待测液体,在外界电压的作用下溶液中产生电流，通过传感器电路处理后即可转换为电导率（或盐度）数值的变化。 
3、使用BNC连接器方式与电极连接；温度范围：0-100℃（玻璃），电缆长度：1m，电极杆长度：150mm，电极杆直径：12mm；传感器由高强度塑料外壳封装，外壳设计M5螺丝孔位，可将传感器固定在多种操作平台和装置上；设有量程切换按键，支持硬件切换传感器量程；
4、连接插口采用BT接口，具有方向性和自锁功能，可以防止传感器脱落保证数据传输稳定。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t>
  </si>
  <si>
    <t>1、测量范围：0~1mol/L；分度：0.00001mol/L；最大采样率：5KHz；
2、传感器探头前端为离子选择性透膜，离子透过半透膜，进入电极内部并参与电化学反应，产生电位变化，与参比电极之间形成电势差；
3、技术指标：氯离子复合电极，pH范围：2至12pH，温度范围：0至80℃连续使用，80℃~100℃间断使用；电极电阻：小于1兆欧，再现性：±2%，典型的电极输出：标准液浓度输出（mV），1*10-4M+255，1*10-3M+200，1*10-2M+144，1*10-1M+87，1M+30；
4、电极长度120mm，壳体直径12mm，帽盖直径16mm，导线长度100cm；传感器由高强度塑料外壳封装，外壳设计M5螺丝孔位，可将传感器固定在多种操作平台和装置上；
5、连接插口采用BT接口，具有方向性和自锁功能，可以防止传感器脱落保证数据传输稳定。
6、支持有线通讯、无线通讯和彩屏独立数据显示三种工作方式，支持热插拔
7、可在windows、统信、麒麟、iOS、安卓和鸿蒙系统（手机或平板）下进行实验演示</t>
  </si>
  <si>
    <t>铵根离子传感器</t>
  </si>
  <si>
    <t>1、测量范围：0~1mol/L；分度：0.00001mol/L；最大采样率：5KHz；
2、传感器探头前端为离子选择性透膜，离子透过半透膜，进入电极内部并参与电化学反应，产生电位变化，与参比电极之间形成电势差。铵离子电极是一种 PVC 膜的离子选择电极，用于测试水中的铵含量。能够做到快速、简单、精确；
3、技术指标：pH范围：4至10pH，温度范围：0至50℃，电极电阻：1至4兆欧，再现性：±4%；
4、使用BNC连接器方式与电极连接。电极长度—155mm；壳体直径12mm，帽盖直径16mm，导线长度100cm；传感器由高强度塑料外壳封装，外壳设计M5螺丝孔位，可将传感器固定在多种操作平台和装置上；
5、连接插口采用BT接口，具有方向性和自锁功能，可以防止传感器脱落保证数据传输稳定。
6、支持有线通讯、无线通讯和彩屏独立数据显示三种工作方式，支持热插拔
7、可在windows、统信、麒麟、iOS、安卓和鸿蒙系统（手机或平板）下进行实验演示</t>
  </si>
  <si>
    <t>溶解氧传感器</t>
  </si>
  <si>
    <t>氧气传感器</t>
  </si>
  <si>
    <t>pH传感器</t>
  </si>
  <si>
    <t>二氧化碳传感器</t>
  </si>
  <si>
    <t>氯气传感器</t>
  </si>
  <si>
    <t>1、测量范围：0~20ppm；分度：1ppm；；最大采样率：5KHz；
2、传感器内的敏感元件为电化学式氯气电极。被测气体透过选择性半透膜进入电极内部，在传感器工作电极和对电极上发生相应的氧化还原反应并释放电荷，通过外电路形成电流，电流大小与气体浓度成正比，从而实现对目标气体的定量测量。
3、技术指标：工作温度-20℃to50℃，工作湿度15to90%RH（无冷凝），工作压力80to120kPa，储存温度3℃to20℃，响应时间(T90)＜60秒；
4、探头线长0.6m，探头上壳直径最粗端32mm，底壳直径20mm,总长80mm。传感器由高强度塑料外壳封装，外壳设计M5螺丝孔位，可将传感器固定在多种操作平台和装置上；
5、连接插口采用BT接口，具有方向性和自锁功能，可以防止传感器脱落保证数据传输稳定。
6、支持有线通讯、无线通讯和彩屏独立数据显示三种工作方式，支持热插拔
7、可在windows、统信、麒麟、iOS、安卓和鸿蒙系统（手机或平板）下进行实验演示</t>
  </si>
  <si>
    <t>二氧化硫传感器</t>
  </si>
  <si>
    <t>1、测量范围：0 ～20ppm，分度0.01 ppm；准确度：3ppm；最大采样率：5KHz；
2、传感器敏感器件为二氧化硫电极。电极是由一个工作电极（铂电极）和对电极组成。SO2气体透过半透膜在工作电极因发生氧化反应而减少（SO2+2H2O=SO42-+4H++2e）,反应产物H+透过离子交换膜在对电极上发生还原反应（O2+4H++4e=H2O）。通过传感器电路处理，即可转化为SO2的浓度。
3、技术指标：工作温度-20℃to40℃，工作湿度15to90%RH（无冷凝），工作压力91to111kPa，储存温度0℃to20℃，响应时间(T90)＜45秒；
4、探头线长0.6m，探头上壳直径最粗端32mm，底壳直径20mm,总长80mm。传感器由高强度塑料外壳封装，外壳设计M5螺丝孔位，可将传感器固定在多种操作平台和装置上；
5、连接插口采用BT接口，具有方向性和自锁功能，可以防止传感器脱落保证数据传输稳定。
6、支持有线通讯、无线通讯和彩屏独立数据显示三种工作方式，支持热插拔
7、可在windows、统信、麒麟、iOS、安卓和鸿蒙系统（手机或平板）下进行实验演示</t>
  </si>
  <si>
    <t>相对压强传感器</t>
  </si>
  <si>
    <t>1、测量范围：-20kPa~+20kPa；分度：0.01 kPa；准确度：0.2kPa；最大采样率：5KHz；
2、传感器敏感元件采用压阻式压力传感元件。当敏感元件受到气体压力时，硅膜片产生形变，并使4片应变片产生形变，应变片将形变转换为电阻值的变化，通过传感器电路处理后即可转换为压强（或呼吸率）的变化。
3、塑料软管外径Φ6，内径Φ4，长65mm，并增加配备一个塑料软管外径Φ4，内径Φ2.5，长15mm，方便可以连接多种设备进行实验；传感器由高强度塑料外壳封装，外壳设计M5螺丝孔位，可将传感器固定在多种操作平台和装置上；设有调零按键，支持硬件数据调零和软件数据调零；
4、连接插口采用BT接口，具有方向性和自锁功能，可以防止传感器脱落保证数据传输稳定。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t>
  </si>
  <si>
    <t>浊度传感器</t>
  </si>
  <si>
    <t>1、测量范围：0  ~400NTU；分度：0.1 NTU；准确度：≤±30NTU（FS）；最大采样率：5KHz；
2、由发光管发出的光（I0）通过装有溶液样品的比色瓶,散射光（I）被红外光电管吸收，通过传感器电路处理后即可转换为溶液的浊度。
3、内置比色瓶40*18mm5ml，光滑透明不易反光、留指纹等痕迹；并配有瓶座、盖子。
4、连接插口采用BT接口，具有方向性和自锁功能，可以防止传感器脱落保证数据传输稳定。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t>
  </si>
  <si>
    <t>智能分光光度计</t>
  </si>
  <si>
    <t>磁力搅拌器</t>
  </si>
  <si>
    <t>磁力搅拌器由搅拌驱动器、搅拌子、电源适配器构成。最大搅拌量：2L，转速范围：200转/分钟~2000转/分钟；适用于生化实验过程中搅拌低粘稠度的液体或固液混合物。</t>
  </si>
  <si>
    <t>滴定实验装置</t>
  </si>
  <si>
    <t>由滴定计数器、专用滴定管、支架、转接器和螺栓组成，用于统计液滴数量、测量液滴体积，可完成酸碱中和滴定、冰醋酸稀释等实验。</t>
  </si>
  <si>
    <t>化学反应速率实验器</t>
  </si>
  <si>
    <t>化学反应速率实验器由2只Y型试管、1组支架、2只φ4mm单孔5号橡胶塞、2只等径气管快速接头、2条外径φ4mm软管、2只泄压阀组成。与传感器配套使用，可完成探究化学反应速率的影响因素等相关实验。</t>
  </si>
  <si>
    <t>稀释池</t>
  </si>
  <si>
    <t>倒置三角烧杯结构，上端开口，底端封闭，配匀速滴管。用于稀释倍数较大，且对初始溶解有一定量要求的化学实验</t>
  </si>
  <si>
    <t>中和热实验器</t>
  </si>
  <si>
    <t>由反应容器、硅胶塞及注射器构成。配合温度传感器、数据采集器等硬件及中和热专用软件，用于测定强酸与强碱反应的中和热实验。</t>
  </si>
  <si>
    <t>零件，双向交叉，孔内径适应于标准铁架台</t>
  </si>
  <si>
    <t>多用途生化传感器支架</t>
  </si>
  <si>
    <t>由机械臂、传感器电极夹及固定夹组成，机械臂固定在实验台边，能在三维空间内灵活移动并准确定位，稳定性好；电极夹口径适合常用生化传感器的电极，方便生化实验操作，具有保护传感器不受损坏、提高空间利用率和实验效率功能。机械臂长度：600mm</t>
  </si>
  <si>
    <t>密封实验套件</t>
  </si>
  <si>
    <t>密封实验套件由5只5号橡胶塞（配5种孔径：单孔φ3、φ4、φ12、φ18；双孔φ4）、4只硅胶塞（配4种孔径：单孔φ4、φ12、φ18；双孔φ4）、1只150mL反应瓶、2只硅胶环、2只等径气管快速接头、2只变径气管快速接头、3条外径φ4mm软管组成。与生化传感器及常用实验室器皿配套使用，完成中学相关实验及探究活动。</t>
  </si>
  <si>
    <t>1、测量范围：0 ～20mg/L，分度：0.01 mg/L；准确度：±1mg/L；最大采样率：5KHz；
2、传感器敏感器件为溶解氧电极。电极是由一个银阳极和金阴极组成，阳极与阴极之间存在800mV电势差。氧气透过半透膜（只允许氧气分子通过）在阴极因反应而减少，从而在阴极附近造成一个氧气压为零的点。通过传感器电路处理，并校准补偿温度误差后，即可转化为待测溶液溶解氧数值。
3、使用BNC连接器方式与电极连接，电极壳材料UPVC或不锈钢，电缆线长1m(双屏蔽)电极直径20mm×长度180mm，透气膜厚25μm；传感器由高强度塑料外壳封装，外壳设计M5螺丝孔位，可将传感器固定在多种操作平台和装置上；
4、通过传感器“校准”按钮完成校准
5、连接插口采用BT接口，具有方向性和自锁功能，可以防止传感器脱落保证数据传输稳定
6、支持有线通讯、无线通讯和彩屏独立数据显示三种工作方式，支持热插拔
7、可在windows、统信、麒麟、iOS、安卓和鸿蒙系统（手机或平板）下进行实验演示</t>
  </si>
  <si>
    <t>1、测量范围：0～100％，分度：0.1％；准确度：±1%（0-50%)、±2%(50.1%-100%)；最大采样率：5KHz；
2、传感器敏感器件为氧气电极。电极由铅阳极、镀金阴极及特定的酸液组成。氧气分子通过选择性树脂薄膜进入，在阴极发生还原反应（消耗电子），还原产物（OH-）通过电解质酸液到达阳极并与铅发生氧化反应（生成电子），这两个反应将会使两极板间产生电势差，通过传感器电路处理后即可转化为氧气浓度。
3、技术指标：工作温度5℃to40℃，工作湿度0to95%RH（无冷凝），储存温度-15℃to50℃，响应时间(T90)＜15秒
4、氧气传感器探头外壳直径36.8mm，探头部分直径20mm,探头整体高度50mm,线长80cm；传感器由高强度塑料外壳封装，外壳设计M5螺丝孔位，可将传感器固定在多种操作平台和装置上；
5、设有硬件校准按键，长按按键实现数据校准功能
6、连接插口采用BT接口，具有方向性和自锁功能，可以防止传感器脱落保证数据传输稳定
7、支持有线通讯、无线通讯和彩屏独立数据显示三种工作方式，支持热插拔
8、可在windows、统信、麒麟、iOS、安卓和鸿蒙系统（手机或平板）下进行实验演示</t>
  </si>
  <si>
    <t>1、测量范围：0~14；分度：0.01；准确度：0.15；最大采样率：5KHz；
2、传感器敏感器件为复合pH电极。待测溶液中氢离子与玻璃电极（测量电极）表面水化层进行离子交换，从而使玻璃电极内部有电位产生。银/氯化银电极（参比电极）中的电位是固定的。测量电极与参比电极之间的电位差通过传感器电路处理后即可转换为pH的变化。
3、技术指标：温度范围：0-80℃（塑壳）,0-100℃（玻璃），电缆长度：1m，电极杆长度：120mm，电极杆直径：12mm，斜率：≥97%，电阻：≤250M，零点：7.00±0.25pH，结构：使用BNC连接器方式与电极连接；
具有快速响应的特点，测量数据能在5秒内达到真实值的90%， 10秒内稳定
4、由传感器数据处理电路和电极构成，通过BNC连接器方式连接
5、连接插口采用BT接口，具有方向性和自锁功能，可以防止传感器脱落保证数据传输稳定
6、支持与采集器的有线通讯、无线通讯和彩屏独立数据显示三种工作方式，支持热插拔
7、打开校准软件，将传感器接入到数据采集器叫转。
8、可在windows、统信、麒麟、iOS、安卓和鸿蒙系统（手机或平板）下进行实验演示</t>
  </si>
  <si>
    <t>预算小计10（元）</t>
  </si>
  <si>
    <t>表11-高中生物数字化探究实验室配置方案</t>
  </si>
  <si>
    <t>1.硬件包含智能分光光度计主机1台、比色皿10个、数据线1条、充电头1个；
2.设有4个比色皿放置槽，可同时放入4个比色皿，内置传动装置，可自动切换4个样品，通过软件选择任意一个需要测量的样品，进行吸光数据测量。
3.可输出8个波段（波长范围405nm-690nm）的测量数据；
4.主机有电源开关按键、充电指示灯、USB数据通讯指示灯、蓝牙通讯指示灯、type-c数据和充电二合一接口；
5.测量透射率范围0~100%，分度0.1%；
6.主机充电中和充满后有指示灯反馈；
7.蓝牙无线通讯时，蓝牙指示灯会亮起；
8.有线通讯时，USB数据通讯指示灯会亮起；
9.软件中包含原理介绍，能够借助硬件和软件自动联动，同时呈现出仪器的工作过程和实验数据。
10.能够通过无线或者有线方式与计算机进行通讯。
11.能够通过无线方式与移动端通讯，移动端可无线搜索信号或者扫描二维码实现无线数据通讯。
12.计算机、移动端具有配套的实验专用软件。
13.可完成化学和生物学科中：测定溶液吸收波长、测定溶液浓度、测定溶液吸光度与时间关系等类型的实验。</t>
  </si>
  <si>
    <t>1、测量范围：0~20mS/cm；分度：0.001 mS/cm；准确度：0.6mS/cm(600uS/cm)；最大采样率：5KHz；
2、传感器敏感器件为铂黑电极。电极玻璃基座上有两片铂黑电极片，其位置和距离都已固定。电极插入待测液体,在外界电压的作用下溶液中产生电流，通过传感器电路处理后即可转换为电导率（或盐度）数值的变化。 
3、使用BNC连接器方式与电极连接；温度范围：0-100℃（玻璃），电缆长度：1m，电极杆长度：150mm，电极杆直径：12mm；传感器由高强度塑料外壳封装，外壳设计M5螺丝孔位，可将传感器固定在多种操作平台和装置上；设有硬件调零按键，支持硬件切换传感器量程；
4、连接插口采用BT接口，具有方向性和自锁功能，可以防止传感器脱落保证数据传输稳定。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t>
  </si>
  <si>
    <t>1、测量范围：0~30%；分度：0.01%；准确度：±1%（0%-30%)；最大采样率：5KHz；
2、传感器敏感器件为氧气电极。电极由铅阳极、镀金阴极及特定的酸液组成。氧气分子通过选择性树脂薄膜进入，在阴极发生还原反应（消耗电子），还原产物（OH-）通过电解质酸液到达阳极并与铅发生氧化反应（生成电子），这两个反应将会使两极板间产生电势差，通过传感器电路处理后即可转化为氧气浓度。
3、技术指标：工作温度5℃to40℃，工作湿度0to95%RH（无冷凝），储存温度-15℃to50℃，响应时间(T90)＜15秒
4、氧气探头线长0.6m，探头上壳直径最粗端32mm，底壳直径20mm,总长80mm；传感器由高强度塑料外壳封装，外壳设计M5螺丝孔位，可将传感器固定在多种操作平台和装置上；
5、设有硬件校准按键，长按按键实现数据校准功能
6、连接插口采用BT接口，具有方向性和自锁功能，可以防止传感器脱落保证数据传输稳定
7、支持有线通讯、无线通讯和彩屏独立数据显示三种工作方式，支持热插拔
8、可在windows、统信、麒麟、iOS、安卓和鸿蒙系统（手机或平板）下进行实验演示</t>
  </si>
  <si>
    <t>1、测量范围：0 ～50000ppm，分度1ppm；准确度：100ppm（0~1000ppm）、读数的±10%（1000ppm~10000ppm）；大于10000ppm时一致性与准确性不做要求；最大采样率：5KHz；
2、传感器敏感元件为红外辐射源和红外接收器。红外辐射源发出红外辐射。传感器敏感元件为红外辐射源和红外接收器。红外辐射源发出红外辐射。气体通过气泵进入气室，没有被CO2吸收的辐射由红外接收器吸收，并导致其温度升高而输出一个放大的电信号，通过传感器电路处理，即可转化为CO2浓度。
3、技术指标：工作温度0℃to50℃，存储温度-20℃to60℃，工作压力700~1100mbar，响应时间(T90)＜60秒。注意事项：避免在含有HF，H2S，SO2，HCL,NOX，NH3,PH3,CL2，F2,O3，H2O2等酸性、碱性、强氧化性气体环境中使用传感器；
4、带有电源适配器，软管内径Φ2.5mm，外径Φ4mm，白色透明，进气管0.27m，出气管0.2m；传感器由高强度塑料外壳封装，外壳设计M5螺丝孔位，可将传感器固定在多种操作平台和装置上；
5、采用泵动循环式方式
6、连接插口采用BT接口，具有方向性和自锁功能，可以防止传感器脱落保证数据传输稳定
7、支持有线通讯、无线通讯和彩屏独立数据显示三种工作方式，支持热插拔
8、可在windows、统信、麒麟、iOS、安卓和鸿蒙系统（手机或平板）下进行实验演示</t>
  </si>
  <si>
    <t>双量程光照度传感器</t>
  </si>
  <si>
    <t>1、测量范围：0 ～5000lx～50000lx，分度：1 lx、10 lx；准确度：125lx；最大采样率：5KHz；
2、光照度传感器的敏感元件是光敏电阻。当光敏电阻感受到光强变化时，其电阻率随光强变化而变化，通过传感器电路处理后即可转换为光强的变化。
3、传感器由高强度塑料外壳封装，外壳设计M5螺丝孔位，可将传感器固定在多种操作平台和装置上；设有量程切换按键，支持硬件切换传感器量程；
4、连接插口采用BT接口，具有方向性和自锁功能，可以防止传感器脱落保证数据传输稳定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t>
  </si>
  <si>
    <t>酒精传感器</t>
  </si>
  <si>
    <t>1、测量范围：0~2mg/L；准确度：0.2mg/l；最大采样率：5KHz；
2、传感器内的敏感元件为半导体气敏元件。当有被检测气体存在时，空气中该气体的浓度越高，传感器的电导率就越高。使用简单的电路即可将这种电导率的变化转换为与气体浓度对应的输出信号。
3、传感器由高强度塑料外壳封装，外壳设计M5螺丝孔位，可将传感器固定在多种操作平台和装置上；
4、注意事项：在室内使用条件下，轻微凝结水对传感器性能会产生轻微影响。但是，如果水凝结在敏感层表面并保
持一段时间，传感器特性则会下降。
5、连接插口采用BT接口，具有方向性和自锁功能，可以防止传感器脱落保证数据传输稳定
6、支持有线通讯、无线通讯和彩屏独立数据显示三种工作方式，支持热插拔
7、可在windows、统信、麒麟、iOS、安卓和鸿蒙系统（手机或平板）下进行实验演示</t>
  </si>
  <si>
    <t>酶的特性实验器</t>
  </si>
  <si>
    <t>酶的特性实验器由2只Y型试管、1组支架、2只φ4mm单孔5号橡胶塞、2只等径气管快速接头、2条外径φ4mm软管、2只泄压阀组成。与传感器配套使用，可完成探究酶的专一性、比较过氧化氢在不同条件下的分解、探究pH对酶活性的影响、探究温度对生物酶活性的影响等相关实验。</t>
  </si>
  <si>
    <t>气液相密封实验器</t>
  </si>
  <si>
    <t>气液相密封实验器B由5L透明罐体、密封盖（含六个胶塞孔：φ30.5mm×2,φ19mm×1,φ12mm×1,φ4mm×2。两只变径圈：φ30.5-φ20mm×1，φ20-φ15mm×1。六只T型硅胶堵塞：φ31.3mm×1,φ20mm×1,φ16mm×1,φ13mm×1,φ4.3mm×2）构成，密封盖与罐体卡扣锁紧，保证其气密性。与生物、化学类传感器配合使用，可完成陆水生植物光合作用及呼吸作用、动物的呼吸、种子萌发、蜡烛的燃烧、香烟的燃烧、蒸腾作用、呼出气体成份等实验。</t>
  </si>
  <si>
    <t>袖珍生化密封实验器</t>
  </si>
  <si>
    <t>与生物化学传感器密闭连接，可完成陆水生植物光合作用、种子萌发、呼吸作用、酶的特性等实验</t>
  </si>
  <si>
    <t>色度传感器</t>
  </si>
  <si>
    <t>1、测量范围：透光率0～100％，分度：0.1％；准确度：R偏差：5%；G偏差：2%；B偏差：5%；最大采样率：1KHz；
2、由发光管发出的光（I0）通过装有溶液样品的比色皿,透射光（I）被光电管吸收,通过传感器电路处理后即可转换为溶液的透射比T。T=I/I0吸光度A=-lgT=kcL（比尔定律）三波长光源（R=635nm、G=524nm、B=467nm）测量。
3、内置721比色皿43*15*1410mm光滑透明不易反光、留指纹等痕迹。
4、连接插口采用BT接口，具有方向性和自锁功能，可以防止传感器脱落保证数据传输稳定。
5、支持有线通讯、无线通讯和彩屏独立数据显示三种工作方式，支持热插拔
6、可在windows、统信、麒麟、iOS、安卓和鸿蒙系统（手机或平板）下进行实验演示</t>
  </si>
  <si>
    <t>1、测量范围：0 ～50000ppm，分度1ppm；准确度：100ppm（0~1000ppm）、读数的±10%（1000ppm~10000ppm）；大于10000ppm时一致性与准确性不做要求；最大采样率：5KHz；
2、传感器敏感元件为红外辐射源和红外接收器。红外辐射源发出红外辐射。传感器敏感元件为红外辐射源和红外接收器。红外辐射源发出红外辐射。气体通过气泵进入气室，没有被CO2吸收的辐射由红外接收器吸收，并导致其温度升高而输出一个放大的电信号，通过传感器电路处理，即可转化为CO2浓度。
3、技术指标：工作温度0℃to50℃，存储温度-20℃to60℃，工作压力700~1100mbar，响应时间(T90)＜60秒。注意事项：避免在含有HF，H2S，SO2，HCL,NOX，NH3,PH3,CL2，F2,O3，H2O2等酸性、碱性、强氧化性气体环境中使用传感器；
4、带有电源适配器，软管内径Φ2.5mm，外径Φ4mm，白色透明，进气管0.27m，出气管0.2m；传感器由高强度塑料外壳封装，外壳设计M5螺丝孔位，可将传感器固定在多种操作平台和装置上；
5、采用泵动循环方式
6、连接插口采用BT接口，具有方向性和自锁功能，可以防止传感器脱落保证数据传输稳定
7、支持有线通讯、无线通讯和彩屏独立数据显示三种工作方式，支持热插拔
8、可在windows、统信、麒麟、iOS、安卓和鸿蒙系统（手机或平板）下进行实验演示</t>
  </si>
  <si>
    <t>1、测量范围：0~14；分度：0.01；准确度：0.15；最大采样率：5KHz；
2、传感器敏感器件为复合pH电极。待测溶液中氢离子与玻璃电极（测量电极）表面水化层进行离子交换，从而使玻璃电极内部有电位产生。银/氯化银电极（参比电极）中的电位是固定的。测量电极与参比电极之间的电位差通过传感器电路处理后即可转换为pH的变化。
3、技术指标：温度范围：0-80℃（塑壳）,0-100℃（玻璃），电缆长度：1m，电极杆长度：120mm，电极杆直径：12mm，斜率：≥97%，电阻：≤250M，零点：7.00±0.25pH，结构：使用BNC连接器方式与电极连接；
具有快速响应的特点，测量数据能在5秒内达到真实值的90%， 10秒内稳定
4、由传感器数据处理电路和电极构成，通过BNC连接器方式连接
5、连接插口采用BT接口，具有方向性和自锁功能，可以防止传感器脱落保证数据传输稳定
6、支持与采集器的有线通讯、无线通讯和彩屏独立数据显示三种工作方式，支持热插拔
7、打开校准软件，将传感器接入到数据采集器校准。
8、可在windows、统信、麒麟、iOS、安卓和鸿蒙系统（手机或平板）下进行实验演示</t>
  </si>
  <si>
    <t>预算小计11（元）</t>
  </si>
  <si>
    <t>魔板-自由落体实验器</t>
  </si>
  <si>
    <t>等势线描绘仪</t>
  </si>
  <si>
    <t>电磁感应与楞次定律实验器</t>
  </si>
  <si>
    <t>魔板-凹凸桥实验器</t>
  </si>
  <si>
    <t>1、数据采集器通过 SATA 高速数据接口与有线接口或无线接口连接；
 2、钻石外壳设计，内含状态、电源指示灯； 
3、四路全数字数据传输通道，数据采集器单通道最大采样速率20KHz，最大采样率80KHz。支持级联，可同时连接不少于10个声波/声级传感器测量声音波形
4、USB-B型接口供电，无需外接电源；
5、所有端口具备防静电保护功能；
6、双 CPU 主板，CPU 采用主频≥48Mhz、32位或64位处理器； 
7、采用BT自锁接口与传感器连接，接口具有方向性和自锁功能，可以防止传感器在使用过程中脱落，保证数据传输稳定；
8、支持数据采集器级联，可以实现至少12套数据采集器同时连接电脑使用，支持48通道有线/无线传感器数据采集；</t>
  </si>
  <si>
    <t>表1-普通高中物理教学装备配置要求</t>
  </si>
  <si>
    <r>
      <t>可演示静电除尘、避雷针原理、静电屏蔽、静电植绒、静电乒乓、静电转轮、静电喷漆、静电复印、</t>
    </r>
    <r>
      <rPr>
        <b/>
        <sz val="10"/>
        <rFont val="宋体"/>
        <family val="3"/>
        <charset val="134"/>
      </rPr>
      <t>静电离子风发动机</t>
    </r>
    <r>
      <rPr>
        <sz val="10"/>
        <rFont val="宋体"/>
        <family val="3"/>
        <charset val="134"/>
      </rPr>
      <t>等实验</t>
    </r>
  </si>
  <si>
    <t>表3-普通高中生物学教学装备配置要求</t>
  </si>
  <si>
    <t>表4-通风化学数字化实验室（一层）（48人/间）</t>
  </si>
  <si>
    <t>规格：≥2400mm×700mm×900mm
1、采用≥20mm厚一体实芯黑色胚体实验室工业陶瓷台面，台面表面为耐腐蚀专业釉面。陶瓷台面表面釉面为实验室专业釉面不会受外界环境影响而脱落脱层，具有耐污染、耐化学腐蚀、无放射性物质、防撞抗冲击、承重力强等功能。
2、柜体：全钢结构，采用≥1.0mm高强度镀锌钢板，切割折弯成型，组件焊接工艺，打磨平整，表面经环氧树脂喷涂处理；整体结构设计合理，预留电脑主机、实物展台、教师电源安装位置，中间部分无底板设计便于地面线管进讲台，前后预留检修板。
3、拉手：采用不锈钢拉手。
4、储物柜门和抽面：采用双层结构，组装式设计，保证单层钢板双面都喷涂处理，门板中间填充隔音材料，减少关门时产生的噪音。防撞胶垫：装于抽屉及门板内侧，减缓碰撞，保护柜体。
5、不锈钢防腐合页：采用优质不锈钢模具一体成型。
6、防腐三节静音导轨：三节滚珠滑轨，承重性强，滑动顺滑。
7、固定桌脚：采用柜体内置可调ABS调整脚，保证调整脚前后都可以调节高低。
▲8、教师演示讲台技术要求满足:GB/T 24820-2024 实验室家具通用技术条件；
（1）符合分缝要求；
（2）抽屉下垂度≤20mm；抽屉摆动度≤15mm；
（3）安全性能：实验台面接缝应平整、紧密，不应渗水、开缝。实验台的把手不应有可积聚物质的凹槽。
（4）实验台力学性能-实验台耐久性：1）符合水平耐久性试验标准；2）符合垂直耐久性试验标准。
（5）实验台力学性能-独立式实验台稳定性：1）符合水平冲击稳定性试验标准；2）符合垂直加载稳定性试验标准；3）符合具有推拉构件的稳定性试验标准。
提供满足第8条技术要求的第三方检测机构出具的检测报告</t>
  </si>
  <si>
    <t>1、关节：高密度PP材质表面磨砂，可360°旋转调节。
2、关节密封圈：高密度橡胶。在关节之间随着旋钮压力加大而产生阻尼效果。
3、关节连接杆：304不锈钢双头连接杆。
4、关节盖：高密度PP材质表面磨砂，组合式安装拆装方便。
5、关节松紧选钮：高密度PP材质，调节旋流可以调节关节旋转扭矩。
6、铝合金万向罩口：直径≥230mm，高密度铝合金制成，防止实验时的火焰使其燃烧。
7、导管：4节直径≥55mm的抗氧化抗腐蚀的镁硅铝合金，表面做特氟龙表面处理，耐酸、耐碱、耐划痕。
8、旋转关节：采用抗氧化抗腐蚀的镁硅铝合金，和铝合金万向罩口连接的导管设计旋转功能。
9、扭簧：使用90度的≥4mm专用弹簧钢抗氧化处理，防止吸风罩自重导致导管下滑。
▲10、铝合金万向罩技术要求满足：GB/T 10125-2021 人造气氛腐蚀试验；盐雾试验；GB/T 6461-2002  金属基体上金属和其他无机覆盖层；经腐蚀试验后的试样和试件的评级
（1）盐雾试验满足：≥480h中性盐雾试验 10级
提供满足第10条技术要求的第三⽅检测机构出具的检测报告</t>
  </si>
  <si>
    <t>教师演示讲台</t>
    <phoneticPr fontId="25" type="noConversion"/>
  </si>
  <si>
    <t>配套实验凳</t>
  </si>
  <si>
    <t>配套实验凳</t>
    <phoneticPr fontId="25" type="noConversion"/>
  </si>
  <si>
    <t>生物学生实验集成桌</t>
    <phoneticPr fontId="25" type="noConversion"/>
  </si>
  <si>
    <t>化学学生实验集成桌</t>
    <phoneticPr fontId="25" type="noConversion"/>
  </si>
  <si>
    <t>物理学生实验集成桌</t>
  </si>
  <si>
    <t>物理学生实验集成桌</t>
    <phoneticPr fontId="25" type="noConversion"/>
  </si>
  <si>
    <t>规格：≥2400mm×1200mm×780mm
1、台面：采用≥20mm厚一体实芯黑色胚体实验室工业陶瓷台面，台面表面为耐腐蚀专业釉面。釉面和黑色胚体（非后期染色处理）经高温烧结而成，釉面与胚体结合后不脱落、不脱层。彻底解决了传统陶瓷台面侧面因二次上釉存在的不美观、易脱落、不耐磨、不耐强腐蚀等一系列问题。
2、柜体：全钢结构，上部中空式抽斗下部储物柜，采用≥1.0mm高强度镀锌钢板，切割折弯成型焊接打磨平整，表面经环氧树脂喷涂处理。
3、门板：采用双层结构，组装式设计，保证单层钢板双面都喷涂处理，门板中间填充隔音材料，减少关门时产生的噪音。防撞胶垫：装于抽屉及门板内侧，减缓碰撞，保护柜体。
4、拉手：拉手与门板一体成型，采用简约一字型设计。
5、不锈钢防腐合页：采用优质不锈钢模具一体成型。
6、固定桌脚：采用柜体内置可调ABS调整脚，保证调整脚前后都可以调节高低。
7、▲物理学生实验桌技术要求满足: GB/T 24820-2024 实验室家具通用技术条件。
（1）实验台力学性能-实验台强度1）水平静载荷试验，符合标准；2）主台面垂直静载荷试验，符合标准；3）台面挠度试验，符合标准；4）跌落试验，符合标准；
（2）实验台力学性能-独立式实验台稳定性1）水平冲击稳定性试验，符合标准；2）垂直加载稳定性试验，符合标准；
提供满足第7条技术要求的第三方检测机构出具的检测报告</t>
  </si>
  <si>
    <t>表6-生物常规实验室（二层）（48人/间）</t>
  </si>
  <si>
    <t>规格：≥2800mm×1200mm×780mm
1、台面：采用≥20mm厚一体实芯黑色胚体实验室工业陶瓷台面，台面表面为耐腐蚀专业釉面。釉面和黑色胚体（非后期染色处理）经高温烧结而成，釉面与胚体结合后不脱落、不脱层。彻底解决了传统陶瓷台面侧面因二次上釉存在的不美观、易脱落、不耐磨、不耐强腐蚀等一系列问题。
2、柜体：全钢结构，上部中空式抽斗下部储物柜，采用≥1.0mm高强度镀锌钢板，切割折弯成型焊接打磨平整，表面经环氧树脂喷涂处理。
3、门板：采用双层结构，组装式设计，保证单层钢板双面都喷涂处理，门板中间填充隔音材料，减少关门时产生的噪音。防撞胶垫：装于抽屉及门板内侧，减缓碰撞，保护柜体。
4、拉手：拉手与门板一体成型，采用简约一字型设计。
5、不锈钢防腐合页：采用优质不锈钢模具一体成型。
6、固定桌脚：采用柜体内置可调ABS调整脚，保证调整脚前后都可以调节高低。
7、▲生物学生实验桌技术要求满足: GB/T 24820-2024 实验室家具通用技术条件。
（1）实验台力学性能-实验台强度1）水平静载荷试验，符合标准；2）主台面垂直静载荷试验，符合标准；3）台面挠度试验，符合标准；4）跌落试验，符合标准；
（2）实验台力学性能-独立式实验台稳定性1）水平冲击稳定性试验，符合标准；2）垂直加载稳定性试验，符合标准；
提供满足第7条技术要求的第三方检测机构出具的检测报告</t>
  </si>
  <si>
    <t>表10-高中化学数字化探究实验室配置方案</t>
  </si>
  <si>
    <t>1、数据采集器通过 SATA 高速数据接口与有线接口或无线接口连接；
2、钻石外壳设计，内含状态、电源指示灯； 
3、四路全数字数据传输通道，数据采集器单通道最大采样速率20KHz，最大采样率80KHz。支持级联，可同时连接不少于10个声波/声级传感器测量声音波形
4、USB-B型接口供电，无需外接电源；
5、所有端口具备防静电保护功能；
6、双 CPU 主板，CPU 采用主频≥48Mhz、32位或64位处理器； 
7、采用BT自锁接口与传感器连接，接口具有方向性和自锁功能，可以防止传感器在使用过程中脱落，保证数据传输稳定；
8、支持数据采集器级联，可以实现至少12套数据采集器同时连接电脑使用，支持48通道有线/无线传感器数据采集；</t>
  </si>
  <si>
    <t>1、通过与各种传感器组合，具备独立数据显示、数据存储、数据上传功能。
2、不小于1.8 寸彩色屏幕，通过自带屏幕显示蓝牙ID和该ID对应的二维码。
 3、可自动保存实验数据，并且可与计算机直接通讯（兼充电），导出实验 数据的功能，可充电锂电池供电
4、设有多功能按键，长按按键实现开机/关机功能，短按按键可切换数据显示和二维码界面。
5、自动识别传感器，支持多值传感器数据显示及存储，数据刷新频率60Hz；
6、设有按键开关，工作状态下，可通过调动按键开关切换数据显示和二维码界面；
7、采用充电锂电供电，电池容量≥1100mAh，待机时间≥10小时，采用micro充电接口；
8、数据存储频率5Hz，存储容量262,144个数据点。</t>
  </si>
  <si>
    <t>氯离子传感器</t>
  </si>
  <si>
    <t>1、数据采集器通过 SATA 高速数据接口与有线接口或无线接口连接；
 2、钻石外壳设计，内含状态、电源指示灯； 
3、四路全数字数据传输通道，数据采集器单通道最大采样速率20KHz，最大采样率80KHz。支持级联，可同时连接不少于10个声波/声级传感器测量声音波形
4、USB-B型接口供电，无需外接电源；
5、所有端口具备防静电保护功能；
6、双 CPU 主板，CPU 采用主频≥48Mhz、32位或64位处理器；
7、采用BT自锁接口与传感器连接，接口具有方向性和自锁功能，可以防止传感器在使用过程中脱落，保证数据传输稳定；
8、支持数据采集器级联，可以实现至少12套数据采集器同时连接电脑使用，支持48通道有线/无线传感器数据采集；</t>
  </si>
  <si>
    <t>1、通过与各种传感器组合，具备独立数据显示、数据存储、数据上传功能。
2、不小于1.8 寸彩色屏幕，通过自带屏幕显示蓝牙ID和该ID对应的二维码。
3、可自动保存实验数据，并且可与计算机直接通讯（兼充电），导出实验 数据的功能，可充电锂电池供电
4、设有多功能按键，长按按键实现开机/关机功能，短按按键可切换数据显示和二维码界面。
5、自动识别传感器，支持多值传感器数据显示及存储，数据刷新频率60Hz；
6、设有按键开关，工作状态下，可通过调动按键开关切换数据显示和二维码界面；
7、采用充电锂电供电，电池容量≥1100mAh，待机时间≥10小时，采用micro充电接口；
8、数据存储频率5Hz，存储容量262,144个数据点。</t>
  </si>
  <si>
    <t>软件包</t>
    <phoneticPr fontId="25" type="noConversion"/>
  </si>
  <si>
    <t>法拉第电磁感应实验器(动生E=nBLV)</t>
    <phoneticPr fontId="25" type="noConversion"/>
  </si>
  <si>
    <t>核心产品</t>
    <phoneticPr fontId="25" type="noConversion"/>
  </si>
  <si>
    <t>项目编号：ESZCKBS-G-H-260023
项目名称：未来学校高中部理化生实验器材及设备采购项目（重新采购）
包号：采购包1（未来学校高中部理化生实验器材及设备）
说明：①所有标的物均不允许进口。均非专门面向中小企业采购。
②所属行业：工业。其中“软件包”所属行业为：软件和信息技术服务业。
③标的物中的耗材、附件、辅材、配件、改造、安装，中小企业声明函中不对所属行业及制造商做规模要求，分项报价无需明确其品牌。
④本项目核心产品为：表4序号7标的物“化学学生实验集成桌”。
⑤技术参数中带有“★”号条款为实质性条款，若有任何一条负偏离或不满足则导致投标无效。</t>
    <phoneticPr fontId="25" type="noConversion"/>
  </si>
  <si>
    <t xml:space="preserve"> </t>
    <phoneticPr fontId="25" type="noConversion"/>
  </si>
  <si>
    <t>规格：≥2800mm×1200mm×780mm
1、台面：采用≥20mm厚一体实芯黑色胚体实验室工业陶瓷台面，台面表面为耐腐蚀专业釉面。釉面和黑色胚体（非后期染色处理）经高温烧结而成，釉面与胚体结合后不脱落、不脱层。彻底解决了传统陶瓷台面侧面因二次上釉存在的不美观、易脱落、不耐磨、不耐强腐蚀等一系列问题。
2、柜体：全钢结构，上部中空式抽斗下部储物柜，采用≥1.0mm高强度镀锌钢板，切割折弯成型焊接打磨平整，表面经环氧树脂喷涂处理。
3、门板：采用双层结构，组装式设计，保证单层钢板双面都喷涂处理，门板中间填充隔音材料，减少关门时产生的噪音。防撞胶垫：装于抽屉及门板内侧，减缓碰撞，保护柜体。
4、拉手：拉手与门板一体成型，采用简约一字型设计。
5、不锈钢防腐合页：采用优质不锈钢模具一体成型。
6、固定桌脚：采用柜体内置可调ABS调整脚，保证调整脚前后都可以调节高低。</t>
    <phoneticPr fontId="25" type="noConversion"/>
  </si>
  <si>
    <t>规格：≥90mm×150mm
1、工作环境：温度～10ºC~+40ºC 相对湿度&lt;85％（25ºC）海拔&lt;4000m
2、预留220V交流输出的插座安装孔
3、学生电源采用耐磨、耐腐蚀、耐高温（≤140℃）的PC亮光薄膜面板，学生电源的控制采用触摸键盘，贴片元件生产技术，微电脑控制，采用≥49mm×24mm尺寸面板，用于展示学生的交直流电压数据；
4、直流稳压电源：触摸按键调节，1.5V～24V/2A，电压调节分辨率为0.1V。
5、交流低压电源：触摸按键调节，1V～24V/2A，电压调节分辨率为1V
6、学生低压电源都可接收老师发送的锁定信号，教师主控在锁定指示灯点亮后，学生只能接收老师输送的设定电源电压，学生自己无法操作，这样可避免学生的误操作。</t>
    <phoneticPr fontId="25" type="noConversion"/>
  </si>
  <si>
    <t>规格：≥500mm×260mm
1、教师演示台配备总漏电保护，可控制学生的高低压电源，确保学生实验安全方便 ；
2、教师电源总控采用"电容式"触摸按键，采用段码显示模块，智能控制按键同时显示电源电压；  
3、教师交流电源通过智能控制按键直接选取0V～24V电压，最小调节单元可达1V,额定电流3A ；
4、教师直流电源也是通过智能控制按键直接选取，调节范围为1.5V～24V，分辨率可达0.1V,额定电流3A； 
5、低压大电流值为10A，自动关断；
6、预留220V交流输出的插座安装孔，带有电源指示 ，学生低压交流电源可通过智能控制按键直接选取6V～24V电压，最小调节单元为1V，分组输送至学生桌，低压直流电压无法准确控制，偏差1V～6V；                   
7、钢制电箱，内置1000W变压器，分组控制学生端低压输出，带分组接线口。</t>
    <phoneticPr fontId="25" type="noConversion"/>
  </si>
  <si>
    <t>1.整机一体化内走线设计，具有三个摄像头，1个俯拍主摄像头，1个侧拍辅助摄像头，1个顶部辅助摄像头。摄像头无外露连接线，避免使用过程中的安全隐患；
2.整机重量≤3.5kg，机身高度≤550mm，底座长宽高≤310*165*56mm；
3.主摄像头与顶部辅助摄像头在同一水平臂杆上，主摄像头水平臂杆长宽≤374*50mm，主摄像头外壳材质为塑料。主摄像头外观尺寸≤97*72*39mm；主摄像头位于水平臂杆下部，摄像头垂直朝下固定，不能转动；
4.主摄像头：像素≥800W；分辨率≥3264*2448；对焦方式：定焦；
5.主摄像头部件内嵌LED辅助照明，控制开关按键位于设备底座上，点击开关后灯亮，长按开关灯光由暗到亮，再次长按开关灯光由亮到暗；
6.顶部辅助摄像头位于水平臂杆上部，外壳材质为塑料，外观尺寸≤50*40*34mm；支持0-270度水平环绕教室进行旋转拍摄，不用拧动螺栓固定；摄像头旋转操作时，视频画面与摄像头角度同步显示；
7.顶部辅助摄像头：像素≥200W；分辨率≥1920*1080；对焦方式：定焦；
8.▲侧拍辅助摄像头具有可折叠机身，由三段组成，包括固定臂杆、折叠臂杆和活动摄像头部件；固定臂杆材质为铝合金，臂杆长宽≤295*45mm，与主摄像头竖向支柱夹角≤30度；折叠臂杆材质为塑料，臂杆长宽≤190*46mm；活动摄像头部件材质为塑料，摄像头长宽≤71*46mm；【提供第三方检测机构出具的检测报告】
9.▲侧拍辅助摄像头折叠臂杆与固定臂杆之间可折叠，折叠角度范围为0度至90度，折叠后折叠臂杆可与固定臂杆齐平，摄像头凸起部分可内嵌于固定臂杆预留孔位中；活动摄像头部件与折叠臂杆之间可旋转，垂直旋转角度范围为0度至180度，水平旋转角度范围为0度至270度；【提供第三方检测机构出具的检测报告】
10.侧拍辅助摄像头：像素≥500W；分辨率≥2592*1944；对焦方式：定焦；</t>
    <phoneticPr fontId="25" type="noConversion"/>
  </si>
  <si>
    <t>1.系统支持连接多目教学示范仪进行示范教学；
2.系统由示范画面、功能操作栏2部分构成；
3.▲示范画面支持俯拍画面、侧拍画面、顶拍画面、双画面、画中画、全屏、开始录制、结束录制、截图、放大、缩小和重置12种操作功能；【提供产品功能截图】
4.俯拍画面支持显示多目教学示范仪俯拍摄像头视频画面；
5.▲侧拍画面支持显示多目教学示范仪侧拍摄像头视频画面，通过折叠和转动侧拍摄像头，同步显示不同景深和角度的视频画面；【提供产品功能截图】
6.顶拍画面支持显示多目教学示范仪顶部摄像头视频画面，通过转动顶部摄像头，同步显示不同角度的视频画面；
7.支持左右双画面显示俯拍和侧拍摄像头视频画面；
8.支持画中画显示俯拍和侧拍摄像头视频画面；
9.支持全屏显示视频画面；
10.支持录制视频，支持同步采集音频；
11.支持截取视频画面为图片；
12.支持放大、缩小和重置视频画面；
13.支持画中画和双画面方式录制电脑桌面和顶拍摄像头画面；</t>
    <phoneticPr fontId="25" type="noConversion"/>
  </si>
  <si>
    <t>★1、数据采集器通过 SATA 高速数据接口与有线接口或无线接口连接；（提供第三方检测机构出具的检测报告）
2、钻石外壳设计，内含状态、电源指示灯； 
★3、四路全数字数据传输通道，数据采集器单通道最大采样速率20KHz，最大采样率80KHz。支持级联，可同时连接不少于10个声波/声级传感器测量声音波形（提供第三方检测机构出具的检测报告）
4、USB-B型接口供电，无需外接电源；
5、所有端口具备防静电保护功能；
6、双 CPU 主板，CPU主频≥48Mhz、32位或64位处理器； 
7、采用BT自锁接口与传感器连接，接口具有方向性和自锁功能，可以防止传感器在使用过程中脱落，保证数据传输稳定；
8、支持数据采集器级联，可以实现至少12套数据采集器同时连接电脑使用，支持48通道有线/无线传感器数据采集；</t>
    <phoneticPr fontId="25" type="noConversion"/>
  </si>
  <si>
    <t>1、通过与各种传感器组合，具备独立数据显示、数据存储、数据上传功能。
★2、不小于1.8 寸彩色屏幕，通过自带屏幕显示蓝牙ID和该ID对应的二维码。（提供第三方检测机构出具的检测报告）
 3、可自动保存实验数据，并且可与计算机直接通讯（兼充电），导出实验 数据的功能，可充电锂电池供电
★4、设有多功能按键，长按按键实现开机/关机功能，短按按键可切换数据显示和二维码界面。（提供第三方检测机构出具的检测报告）
5、自动识别传感器，支持多值传感器数据显示及存储，数据刷新频率60Hz；
6、设有按键开关，工作状态下，可通过调动按键开关切换数据显示和二维码界面；
7、采用充电锂电供电，电池容量≥1100mAh，待机时间≥10小时，采用micro充电接口；
8、数据存储频率5Hz，存储容量262,144个数据点。</t>
    <phoneticPr fontId="25" type="noConversion"/>
  </si>
  <si>
    <t>1、测量范围：-20N~+20N；分度：0.01N；准确度：0.1N；最大采样率：5KHz；
2、传感器的敏感元件是电阻式应变计，它由电阻应变片、悬臂梁和传感器电路构成。悬臂梁受力后产生形变，应变片将悬臂梁的形变转换为电阻值的变化，通过传感器电路处理后即可转换为力的变化。
3、手柄式结构，由传感器数据处理电路和金属测钩构成，通过螺纹连接；前端设有直径为12mm的通用孔及直径5mm、长18mm固定螺母，可将力传感器固定与物理方座或多用力学轨道等多种操作平台和装置上。
★4、连接插口采用BT接口，具有方向性和自锁功能，可以防止传感器脱落保证数据传输稳定。（提供第三方检测机构出具的检测报告）
5、支持有线通讯、无线通讯和彩屏独立数据显示三种工作方式，支持热插拔
6、可在windows、统信、麒麟、iOS、安卓和鸿蒙系统（手机或平板）下进行实验演示
★7、设有调零按键，支持硬件数据调零和软件数据调零。（提供第三方检测机构出具的检测报告）</t>
    <phoneticPr fontId="25" type="noConversion"/>
  </si>
  <si>
    <t>1、测量范围：-3A~+3A；分度：0.01A；测量范围：-300mA~+300mA；分度： 1mA；测量范围：-30mA ~+30mA；分度：0.1 mA； 准确度：±3A档：0.03A；±300mA档：2mA；±30mA档：1mA；最大采样率：5KHz；容抗：202pF，阻抗：0.05Ω；
2、带AVR0.75平的红黑鳄鱼夹线，长度0.6m。传感器侧方设计M5螺丝孔位，可将传感器固定在多种操作平台和装置上；
★3、支持硬件数据调零和软件数据调零，支持硬件切换传感器测量范围。（提供第三方检测机构出具的检测报告）
★4、连接插口采用 BT 接口，具有方向性和自锁功能。（提供第三方检测机构出具的检测报告）
5、支持有线通讯、无线通讯和彩屏独立数据显示三种工作方式，支持热插拔
6、可在windows、统信、麒麟、iOS、安卓和鸿蒙系统（手机或平板）下进行实验演示</t>
    <phoneticPr fontId="25" type="noConversion"/>
  </si>
  <si>
    <t>1、测量范围：-20V~+20V；分度：0.01V；测量范围：-2V~+2V；分度：0.001V；测量范围：-0.2V~+0.2V；分度：0.1mV；准确度：±2.0V档：0.01V；±20V档：0.04V；±200mV档：1.5mV；最大采样率：5KHz；容抗：202pF，阻抗：1MΩ；
2、带AVR0.75平的红黑鳄鱼夹线，长度0.6m。传感器侧方设计M5螺丝孔位，可将传感器固定在多种操作平台和装置上；
★3、支持硬件数据调零和软件数据调零，支持硬件切换传感器测量范围。（提供第三方检测机构出具的检测报告）
★4、连接插口采用 BT 接口，具有方向性和自锁功能。（提供第三方检测机构出具的检测报告）
5、支持有线通讯、无线通讯和彩屏独立数据显示三种工作方式，支持热插拔
6、可在windows、统信、麒麟、iOS、安卓和鸿蒙系统（手机或平板）下进行实验演示</t>
    <phoneticPr fontId="25" type="noConversion"/>
  </si>
  <si>
    <t>★1、设有功能切换按键，支持长按切换声波或声级测量。（提供第三方检测机构出具的检测报告）
2、声波测量范围：20Hz~20kHz。声级测量范围：20 dB ~130dB，分度：0.1dB；准确度：声级：4dB；声波：10Hz；声波最大采样率：20KHz；声级最大采样率：5KHz；
3、传感器敏感元件为电容式驻极体话筒。声波使驻极体振动膜振动，导致其电容的变化，通过传感器电路处理后即可转换为声音（或声强）的图象。
★4、连接插口采用 BT 接口，具有方向性和自锁功能，可以防止传感器脱落保 证数据传输稳定 （提供第三方检测机构出具的检测报告）
5、支持有线通讯、无线通讯和彩屏独立数据显示三种工作方式，支持热插拔
6、可在windows、统信、麒麟、iOS、安卓和鸿蒙系统（手机或平板）下进行实验演示</t>
    <phoneticPr fontId="25" type="noConversion"/>
  </si>
  <si>
    <t>1、通过感应信号源产生的磁场对信号源进行二维平面内的定位，采用电磁定位原理（图像、超声、红外方式无效），定位准确、采集频率高，不受外部环境干扰。可完成平抛运动、自由落体、斜抛等研究二维平面内运动规律的实验。
★2、面板尺寸不低于60*35cm；（提供第三方检测机构出具的检测报告）
3、信号源自带Micro usb接口，可充电，直径小于3cm。定位偏差： ±1mm；
4、三速弹射器可以设定水平、垂直、向上倾斜等抛出方式，弹射器射速可调。弹射器角度调节范围：0-90°；分度：1°。
5、采样频率：0-200Hz；
6、材质：采用航空铝型材，高强度铝材框架式架构便于安装、结实耐用，面板采用高透明度亚克力材料方便观察，内置高集成度电磁感应基板可精确捕捉发射器轨迹，配以高弹性硅胶板作为缓冲装置用以回收发射器。
★7、软件可描绘信号源在电磁定位板的运动轨迹，可选择其中一段进行数据分析，通过“数据计算”计算该过程的实验数据，通过“清屏”功能可清除表格中的数据及坐标系里的曲线。（提供第三方检测机构出具的检测报告）</t>
  </si>
  <si>
    <t>1、由智能定位板、导电纸（耗材）、测量笔、负极连线、正电极柱、负电极柱、电极定位助手、强磁铁、条形电极、环形电极、USB Type-C数据线构成。
2、导电纸可形成稳恒电流场来模拟静电场。利用硅胶套的弹性，将导电纸插入四周缝隙，使其平展并全面覆盖板体可见部分。可重复多次实验。正、负电极柱，正极为红色，负极为黑色。一端为强磁，便于吸附在智能定位板板体上，另一端为可叠插香蕉插头用于连接学生电源的“+”极、“-”极插口。配合其他电源接线柱，需要更换时可将可叠插香蕉插头插入鳄鱼夹的叠插孔中
★3、电极定位助手由透明有机玻璃加工而成。开展不同实验时，借助该板准确安放电极的位置。其中，A、B 两处半圆孔位，用于“描绘等量异种点电荷电场中的等势线”实验；C、D 两处半圆孔位，用于“描绘点电荷电场中的等势线”实验（提供第三方检测机构出具的检测报告）
★4、条形电极区分左、右侧，共两片，用于“描绘匀强电场中的等势线”实验。正面设有一处电极固定区、两处强磁铁压紧区，背面设有导电镀层，使用时在强磁铁的压覆下紧贴导电纸（提供第三方检测机构出具的检测报告）
5、环形电极用于“描绘点电荷电场中的等势线”实验。正面设有一处电极固定区、四处强磁铁压紧区，背面设有环形导电镀层，使用时借助强磁铁确保该电极板背面的导电镀层紧贴导电纸。使用时，印刷LOGO 的一面朝上，放置在条形电极或环形电极正面的强磁铁压紧区，保证条形电极或环形电极背面的导电镀层与导电纸紧密贴合
6、支持有线数据传输和蓝牙无线数据传输。USB Type-C 数据线一端为USB 接口，用于连接计算机，另一端为Type C 接口，用于连接定位板顶部的Type-C接口
7、与多功能学生电源、等势线描绘专用软件配套使用，可完成等量异种点电荷电场、匀强电场、点电荷电场中的等势线描绘等实验
8、支持Windows、Android、macOS、iPad OS、iOS、麒麟、统信、鸿蒙等操作系统。</t>
    <phoneticPr fontId="25" type="noConversion"/>
  </si>
  <si>
    <t>该系统包含智能小车、智能风扇模块、智能弹射模块、矢量显示模块、智能驱动模块、轨道及附件、配套软件等。
1、智能小车：含智能小车2辆（红色和蓝色）、USB充电线2根。
（1）智能小车内置多种测量电路，能够同时测量位移、速度、加速度、力、角速度物理量，（2）通过小车内置的蓝牙无线模块，与计算机、平板电脑或手机无线连接，在软件上显示出测量数据或图线。
★（3）内置弹射装置，可通过按键或软件启动，为小车提供三种初始速度。（提供第三方检测机构出具的检测报告）
（4）智能小车有2个智能附件连接接口，可连接智能风扇模块、智能弹射模块、智能驱动模块、矢量显示模块。可在PC机专用软件上编程，对智能模块进行参数设置和控制。
（5）智能小车主要技术参数：
 1）力：测量范围：±20N；分辨率：0.001N； 
 2）位移：分度：0.1cm； 
 3）速度：最大速度：±3m/S； 
 4）加速度：测量范围：±156.8m/S2 （±16g）；分度0.01m/S2；
 5）陀螺仪：测量范围：±2000°/S，分度1°/S；
以上数据无线最高采样率：200Hz。 
2、智能风扇模块：含风扇装置1套、挡风板1个及固定柱2个、紧固螺栓2只、专用连接线1条。
（1）风扇装置通过专用连接线与智能小车连接，可在PC机专用软件上进行运行控制和参数设置。
（2）风速：3档；
（3）风向：正向或反向。
3、智能弹射模块：含弹射装置1套、调平螺栓4只、紧固螺栓2只、弹簧2条、专用连接线1条。
（1）弹射装置通过专用连接线与智能小车连接，可在PC机专用软件上进行弹射控制和参数设置。
（2）弹射高度：50cm；
（3）弹射方式：可编程连续弹射次数及弹射间隔时间。
4、矢量显示模块：含矢量显示装置1套、紧固螺栓2个、专用连接线1条。
（1）矢量模块通过专用连接线与智能小车连接，并在专用软件上进行显示设置。
（2）显示数据：力、加速度或速度；
（3）显示方式：红色或绿色LED指示数据大小和方向，LED点亮的多少与小车的数据大小成正比，红色或绿色显示数据的方向；OLED屏显示当前数据类型；
（4）设置方式：按键或专用软件设置显示数据类型。
5、智能驱动模块：含驱动装置1套、专用连接线1条。
（1）驱动装置通过专用连接线与智能小车连接，可在PC机专用软件上进行运动控制和参数设置。
（2）速度范围：0~100；分度：1；
（3）运行方向：正向或反向。
6、轨道及附件：含1.2m专用轨道1条、、弹簧2条、固定柱2只、5克配重块4只、50克配重块2块、100克配重块2块、沙桶1只、滑轮1套、磁碰座架1只、轨道倾角调节器1套、T型支撑架1只、L型支架1只、I型支架1只、策动源1套、紧固件一宗。
7、配套软件：包含在计算机运行的专用软件及在移动设备上运行的APP，配合智能小车及配套装置完成力学、运动学的多个实验。</t>
    <phoneticPr fontId="25" type="noConversion"/>
  </si>
  <si>
    <t>1、测量范围：-5μA~+5μA；分度：0.01μA；准确度：0.03μA；最大采样率：5KHz；容抗：202pF，阻抗：2KΩ；
2、与传感器连接处，使用线长50cm的2芯屏蔽线，避免干扰，另外使用长度10cm的红黑鳄鱼夹线与屏蔽线连接，方便各种实验。传感器侧方设计M5螺丝孔位，可将传感器固定在多种操作平台和装置上；设有调零按键，支持硬件数据调零和软件数据调零；
3、连接插口采用BT接口，具有方向性和自锁功能，可以防止传感器脱落保证数据传输稳定。
4、支持有线通讯、无线通讯和彩屏独立数据显示三种工作方式，支持热插拔
5、可在windows、统信、麒麟、iOS、安卓和鸿蒙系统（手机或平板）下进行实验演示</t>
    <phoneticPr fontId="25" type="noConversion"/>
  </si>
  <si>
    <t>1、测量范围：0 ～20mg/L，分度：0.01 mg/L；准确度：±1mg/L；最大采样率：5KHz；
2、传感器敏感器件为溶解氧电极。电极是由一个银阳极和金阴极组成，阳极与阴极之间存在800mV电势差。氧气透过半透膜（只允许氧气分子通过）在阴极因反应而减少，从而在阴极附近造成一个氧气压为零的点。通过传感器电路处理，并校准补偿温度误差后，即可转化为待测溶液溶解氧数值。
3、使用BNC连接器方式与电极连接，电极壳材料UPVC或不锈钢，电缆线长1m(双屏蔽)电极直径20mm×长度180mm，透气膜厚25μm；传感器由高强度塑料外壳封装，外壳设计M5螺丝孔位，可将传感器固定在多种操作平台和装置上；
★4、通过传感器“校准”按钮完成校准（提供第三方检测机构出具的检测报告）
★5、连接插口采用BT接口，具有方向性和自锁功能，可以防止传感器脱落保证数据传输稳定（提供第三方检测机构出具的检测报告）
6、支持有线通讯、无线通讯和彩屏独立数据显示三种工作方式，支持热插拔
7、可在windows、统信、麒麟、iOS、安卓和鸿蒙系统（手机或平板）下进行实验演示</t>
    <phoneticPr fontId="25" type="noConversion"/>
  </si>
  <si>
    <t>1、测量范围：0～100％，分度：0.1％；准确度：±1%（0-50%)、±2%(50.1%-100%)；最大采样率：5KHz；
2、传感器敏感器件为氧气电极。电极由铅阳极、镀金阴极及特定的酸液组成。氧气分子通过选择性树脂薄膜进入，在阴极发生还原反应（消耗电子），还原产物（OH-）通过电解质酸液到达阳极并与铅发生氧化反应（生成电子），这两个反应将会使两极板间产生电势差，通过传感器电路处理后即可转化为氧气浓度。
3、技术指标：工作温度5℃to40℃，工作湿度0to95%RH（无冷凝），储存温度-15℃to50℃，响应时间(T90)＜15秒
4、氧气传感器探头外壳直径36.8mm，探头部分直径20mm,探头整体高度50mm,线长80cm；传感器由高强度塑料外壳封装，外壳设计M5螺丝孔位，可将传感器固定在多种操作平台和装置上；
★5、设有硬件校准按键，长按按键实现数据校准功能（提供第三方检测机构出具的检测报告）
★6、连接插口采用BT接口，具有方向性和自锁功能，可以防止传感器脱落保证数据传输稳定（提供第三方检测机构出具的检测报告）
7、支持有线通讯、无线通讯和彩屏独立数据显示三种工作方式，支持热插拔
8、可在windows、统信、麒麟、iOS、安卓和鸿蒙系统（手机或平板）下进行实验演示</t>
    <phoneticPr fontId="25" type="noConversion"/>
  </si>
  <si>
    <t>1、测量范围：0~14；分度：0.01；准确度：0.15；最大采样率：5KHz；
2、传感器敏感器件为复合pH电极。待测溶液中氢离子与玻璃电极（测量电极）表面水化层进行离子交换，从而使玻璃电极内部有电位产生。银/氯化银电极（参比电极）中的电位是固定的。测量电极与参比电极之间的电位差通过传感器电路处理后即可转换为pH的变化。
3、技术指标：温度范围：0-80℃（塑壳）,0-100℃（玻璃），电缆长度：1m，电极杆长度：120mm，电极杆直径：12mm，斜率：≥97%，电阻：≤250M，零点：7.00±0.25pH，结构：使用BNC连接器方式与电极连接；
具有快速响应的特点，测量数据能在5秒内达到真实值的90%， 10秒内稳定
★4、由传感器数据处理电路和电极构成，通过BNC连接器方式连接（提供第三方检测机构出具的检测报告）
★5、连接插口采用BT接口，具有方向性和自锁功能，可以防止传感器脱落保证数据传输稳定（提供第三方检测机构出具的检测报告）
6、支持与采集器的有线通讯、无线通讯和彩屏独立数据显示三种工作方式，支持热插拔
★7、打开校准软件，将传感器接入到数据采集器校准。（提供第三方检测机构出具的检测报告）
8、可在windows、统信、麒麟、iOS、安卓和鸿蒙系统（手机或平板）下进行实验演示</t>
  </si>
  <si>
    <t>1、测量范围：0 ～50000ppm，分度1ppm；准确度：100ppm（0~1000ppm）、读数的±10%（1000ppm~10000ppm）；大于10000ppm时一致性与准确性不做要求；最大采样率：5KHz；
2、传感器敏感元件为红外辐射源和红外接收器。红外辐射源发出红外辐射。传感器敏感元件为红外辐射源和红外接收器。红外辐射源发出红外辐射。气体通过气泵进入气室，没有被CO2吸收的辐射由红外接收器吸收，并导致其温度升高而输出一个放大的电信号，通过传感器电路处理，即可转化为CO2浓度。
3、技术指标：工作温度0℃to50℃，存储温度-20℃to60℃，工作压力700~1100mbar，响应时间(T90)＜60秒。注意事项：避免在含有HF，H2S，SO2，HCL,NOX，NH3,PH3,CL2，F2,O3，H2O2等酸性、碱性、强氧化性气体环境中使用传感器；
4、带有电源适配器，软管内径Φ2.5mm，外径Φ4mm，白色透明，进气管0.27m，出气管0.2m；传感器由高强度塑料外壳封装，外壳设计M5螺丝孔位，可将传感器固定在多种操作平台和装置上；
★5、采用泵动循环式方式（提供第三方检测机构出具的检测报告）
★6、连接插口采用BT接口，具有方向性和自锁功能，可以防止传感器脱落保证数据传输稳定（提供第三方检测机构出具的检测报告）
7、支持有线通讯、无线通讯和彩屏独立数据显示三种工作方式，支持热插拔
8、可在windows、统信、麒麟、iOS、安卓和鸿蒙系统（手机或平板）下进行实验演示</t>
    <phoneticPr fontId="25" type="noConversion"/>
  </si>
  <si>
    <t>1.硬件包含智能分光光度计主机1台、比色皿10个、数据线1条、充电头1个；
★2.设有4个比色皿放置槽，可同时放入4个比色皿，内置传动装置，可自动切换4个样品，通过软件选择任意一个需要测量的样品，进行吸光数据测量。（提供第三方检测机构出具的检测报告）
3.可输出8个波段（波长范围405nm-690nm）的测量数据；
4.主机有电源开关按键、充电指示灯、USB数据通讯指示灯、蓝牙通讯指示灯、type-c数据和充电二合一接口；
5.测量透射率范围0~100%，分度0.1%；
6.主机充电中和充满后有指示灯反馈；
7.蓝牙无线通讯时，蓝牙指示灯会亮起；
8.有线通讯时，USB数据通讯指示灯会亮起；
9.软件中包含原理介绍，能够借助硬件和软件自动联动，同时呈现出仪器的工作过程和实验数据。
10.能够通过无线或者有线方式与计算机进行通讯。
11.能够通过无线方式与移动端通讯，移动端可无线搜索信号或者扫描二维码实现无线数据通讯。
12.计算机、移动端具有配套的实验专用软件。
13.可完成化学和生物学科中：测定溶液吸收波长、测定溶液浓度、测定溶液吸光度与时间关系等类型的实验。</t>
    <phoneticPr fontId="25" type="noConversion"/>
  </si>
  <si>
    <t>由13类46块电路模块及附件组成，模块尺寸为10cm×10cm×2cm，可吸附在金属板上。
1、电源类模块：
（1）电源模块×2：锂电池供电，输出：5V；USB Type-C接口充电，设有四级电量指示灯。（2）干电池模块×1：配一节5号电池使用。
2、仪表类模块：
两种模块彩屏显示测量数据。支持蓝牙通讯，上传到移动设备（手机、PAD等），或通过USB Type-C数据线连接计算机软件显示。按键切换量程。
（1）电压表模块×1：测量范围分度分别为：-20V~+20V、0.01V；-2V~+2V、0.001V；-0.2V~+0.2V、0.0001V。
（2）电流表模块×1：测量范围分度分别为：-3A~+3A、0.01A；-300mA~+300mA、0.1mA；-30mA~+30mA、0.01mA。
3、开关类模块：
（1）普通开关模块×1：单刀单掷开关。（2）双向开关模块×2：单刀双掷开关。（3）继电器模块×1：直流5V驱动。允许最大负载：DC 30V，2A 或AC 125V，1A。
4、导线类模块：
按图示连接，导通电路。
（1）直线模块×3；（2）折线模块×8；（3）T型线模块×4。
5、电位器类模块：
模块上三个连接端口对应电位器上的三个引脚，通过旋转模块上的手柄，改变阻值。
有三种规格模块（22Ω、1kΩ、10kΩ）各×1。
6、可变电阻类模块：
旋转手柄，调节两个连接端口之间的阻值；顺时针旋转阻值变大，反之变小。
有三种规格模块（0~1kΩ、0~10kΩ、0~100kΩ）各×1。
7、敏感电阻类模块：
（1）光敏电阻模块×1：光照强度越大，阻值越小。
（2）热敏电阻模块×1：温度越大，阻值越小。
8、二极管类模块：
（1）二极管模块×1：导通电压为0.55V。
（2）双向发光二极管模块×1：启动电压为1.5V，红绿双色代表电流方向。
9、三极管类模块：
模块上三个连接端口分别对应三极管的B、C、E引脚。
（1）NPN三极管模块×1； （2）PNP三极管模块×1。
10、电感类模块：
有两种规格模块（0.6H、1H）各×1。
11、用电器类模块：
（1）小灯泡模块×2：与附件中的灯泡组合使用；（2）电机模块×1：额定电压 DC 5V，驱动扇叶转动；（3）蜂鸣器模块×1：额定电压 DC 5V。
12、扩展类模块：
本模块与附件中的各种插片组合使用。
（1）综合扩展模块×1：设有一个插座；（2）并联综合扩展模块×1：设有两个插座，并联设置。
13、接口类模块:
接口模块：设有香蕉插座，与附件中鳄鱼夹线配合使用，外接负载。
14、附件：
（1）电阻插片：2.5Ω×1、500Ω×1、600Ω×1、1kΩ×2、1.5kΩ×1、2kΩ×2；（2）电容插片：10uF×1、100uF×1、470uF×1、1000uF××1；（3）线圈插片：线圈2匝×1、线圈50匝×1；（4）柱形磁铁×2：直径φ5mm和φ8mm两种规格各一根；（5）灯泡：绿色LED灯×1、蓝色LED灯×1、钨丝灯泡×2；（6）USB集线器×1、双头充电器×1、USB Type-C数据线×2、鳄鱼夹线×2、5号干电池×1。
可自由搭建高中课程标准中电学及控制电路实验电路，实时测量电流、电压数据，满足教师课堂演示实验需求。典型电路案例有：串联电路、并联电路、调光电路、调速电路、楼道灯、光控电路、温控电路、欧姆定律、电容充放电、测量水果电池的电动势和内阻、测干电池的电动势和内阻、描绘小灯泡的U-I特性曲线（分压法）、描绘电阻的U-I特性曲线（分压法）、描绘二极管的U-I特性曲线（分压法）、测量小灯泡的额定功率、LC振荡电路、楞次定律。
可自由搭建高中课程标准中电学及控制电路实验电路，实时测量流、电压数据，满足教师课堂演示实验需求。
单元之间可相互连接，通过金手指触点使电路导通，可竖直吸附在磁性物体表面。(提供提供第三方检测机构出具的检测报告复印件)
电流表、电压表模块内置充电锂电池，配置1.8寸显示屏，可硬件清零，可显示二维码，无线连接手机或平板电脑。(提供第三方检测机构出具的检测报告复印件)
电源模块内置可充电锂电池，带有短路保护功能。可脱离方块电路系统作为独立系统使用。</t>
    <phoneticPr fontId="25" type="noConversion"/>
  </si>
  <si>
    <t>1、由力/倾角传感器、精密力盘、挂绳、固定装置组成，与铁架台、数据采集器配合使用；
2、力/倾角传感器测量范围：-20N~+20N/-180°~+180°；分度：0.01N/0.1°；准确度：力：0.1N，角度：3°；最大采样率：1KHz；
3、力/倾角传感器敏感元件分别是电阻式应变计和机械电容传感单元。悬臂梁受力后产生形变，应变片将悬臂梁的形变转换为电阻值的变化，通过传感器电路处理后即可转换为力的变化。倾斜角度的变化会影响机械电容传感单元的电容变化，通过传感器电路处理后即可转换为垂直平面角度的变化。
4、力/倾角传感器为直柄式结构，同时可测得力与倾角数据，测力时拉力显示正值、压力显示负值；测倾角时，竖直向下方向定为0°，顺时针方向的角度为正值，逆时针方向的角度为负值。设有背夹，可将传感器固定于精密力盘边缘，方便调节倾角。
5、力/倾角传感器连接插口采用BT接口，具有方向性和自锁功能，可以防止传感器脱落保证数据传输稳定。支持有线通讯、无线通讯和彩屏独立数据显示三种工作方式，支持热插拔。可在windows、统信、麒麟、iOS、安卓和鸿蒙系统（手机或平板）下进行实验演示
6、精密力盘外径320mm，厚度10mm。版面标有圆心及角度值。角度范围：0-180°，分度：5°。
7、挂绳两端系有挂扣，线身带调节扣，总长70cm。调节扣自带锁紧装置，用于确定节点位置。</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</si>
</sst>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
    <numFmt numFmtId="178" formatCode="0.00_ "/>
  </numFmts>
  <fonts count="38" x14ac:knownFonts="1">
    <font>
      <sz val="10"/>
      <name val="Arial"/>
      <charset val="134"/>
    </font>
    <font>
      <sz val="10"/>
      <name val="Times New Roman"/>
      <family val="1"/>
    </font>
    <font>
      <sz val="12"/>
      <name val="宋体"/>
      <family val="3"/>
      <charset val="134"/>
      <scheme val="minor"/>
    </font>
    <font>
      <sz val="11"/>
      <name val="宋体"/>
      <family val="3"/>
      <charset val="134"/>
      <scheme val="minor"/>
    </font>
    <font>
      <sz val="10"/>
      <name val="宋体"/>
      <family val="3"/>
      <charset val="134"/>
      <scheme val="minor"/>
    </font>
    <font>
      <b/>
      <sz val="12"/>
      <name val="宋体"/>
      <family val="3"/>
      <charset val="134"/>
      <scheme val="minor"/>
    </font>
    <font>
      <sz val="12"/>
      <name val="Times New Roman"/>
      <family val="1"/>
    </font>
    <font>
      <b/>
      <sz val="16"/>
      <name val="宋体"/>
      <family val="3"/>
      <charset val="134"/>
    </font>
    <font>
      <b/>
      <sz val="16"/>
      <name val="Times New Roman"/>
      <family val="1"/>
    </font>
    <font>
      <b/>
      <sz val="10"/>
      <name val="宋体"/>
      <family val="3"/>
      <charset val="134"/>
      <scheme val="minor"/>
    </font>
    <font>
      <sz val="10"/>
      <name val="宋体"/>
      <family val="3"/>
      <charset val="134"/>
    </font>
    <font>
      <b/>
      <sz val="20"/>
      <name val="Times New Roman"/>
      <family val="1"/>
    </font>
    <font>
      <sz val="10"/>
      <color theme="1"/>
      <name val="宋体"/>
      <family val="3"/>
      <charset val="134"/>
      <scheme val="minor"/>
    </font>
    <font>
      <sz val="10"/>
      <color rgb="FF000000"/>
      <name val="宋体"/>
      <family val="3"/>
      <charset val="134"/>
    </font>
    <font>
      <sz val="11"/>
      <color theme="1"/>
      <name val="宋体"/>
      <family val="3"/>
      <charset val="134"/>
      <scheme val="minor"/>
    </font>
    <font>
      <sz val="10"/>
      <color rgb="FFFF0000"/>
      <name val="宋体"/>
      <family val="3"/>
      <charset val="134"/>
    </font>
    <font>
      <sz val="12"/>
      <color rgb="FF000000"/>
      <name val="宋体"/>
      <family val="3"/>
      <charset val="134"/>
    </font>
    <font>
      <sz val="12"/>
      <name val="宋体"/>
      <family val="3"/>
      <charset val="134"/>
    </font>
    <font>
      <b/>
      <sz val="12"/>
      <name val="宋体"/>
      <family val="3"/>
      <charset val="134"/>
    </font>
    <font>
      <sz val="10"/>
      <color theme="1"/>
      <name val="宋体"/>
      <family val="3"/>
      <charset val="134"/>
    </font>
    <font>
      <sz val="16"/>
      <name val="宋体"/>
      <family val="3"/>
      <charset val="134"/>
    </font>
    <font>
      <b/>
      <sz val="16"/>
      <name val="黑体"/>
      <family val="3"/>
      <charset val="134"/>
    </font>
    <font>
      <sz val="16"/>
      <name val="黑体"/>
      <family val="3"/>
      <charset val="134"/>
    </font>
    <font>
      <sz val="11"/>
      <color indexed="8"/>
      <name val="宋体"/>
      <family val="3"/>
      <charset val="134"/>
    </font>
    <font>
      <sz val="10"/>
      <name val="Arial"/>
      <family val="2"/>
    </font>
    <font>
      <sz val="9"/>
      <name val="Arial"/>
      <family val="2"/>
    </font>
    <font>
      <b/>
      <sz val="11"/>
      <name val="宋体"/>
      <family val="3"/>
      <charset val="134"/>
    </font>
    <font>
      <b/>
      <sz val="16"/>
      <name val="宋体"/>
      <family val="3"/>
      <charset val="134"/>
    </font>
    <font>
      <b/>
      <sz val="10"/>
      <name val="宋体"/>
      <family val="3"/>
      <charset val="134"/>
      <scheme val="minor"/>
    </font>
    <font>
      <sz val="10"/>
      <name val="宋体"/>
      <family val="3"/>
      <charset val="134"/>
      <scheme val="minor"/>
    </font>
    <font>
      <sz val="10"/>
      <name val="宋体"/>
      <family val="3"/>
      <charset val="134"/>
    </font>
    <font>
      <b/>
      <sz val="10"/>
      <name val="宋体"/>
      <family val="3"/>
      <charset val="134"/>
    </font>
    <font>
      <b/>
      <sz val="12"/>
      <name val="宋体"/>
      <family val="3"/>
      <charset val="134"/>
    </font>
    <font>
      <b/>
      <sz val="16"/>
      <name val="宋体"/>
      <family val="3"/>
      <charset val="134"/>
      <scheme val="minor"/>
    </font>
    <font>
      <sz val="11"/>
      <name val="宋体"/>
      <family val="3"/>
      <charset val="134"/>
      <scheme val="minor"/>
    </font>
    <font>
      <sz val="12"/>
      <name val="宋体"/>
      <family val="3"/>
      <charset val="134"/>
    </font>
    <font>
      <b/>
      <sz val="20"/>
      <name val="宋体"/>
      <family val="3"/>
      <charset val="134"/>
    </font>
    <font>
      <sz val="9"/>
      <name val="宋体"/>
      <family val="3"/>
      <charset val="134"/>
      <scheme val="minor"/>
    </font>
  </fonts>
  <fills count="3">
    <fill>
      <patternFill patternType="none"/>
    </fill>
    <fill>
      <patternFill patternType="gray125"/>
    </fill>
    <fill>
      <patternFill patternType="solid">
        <fgColor theme="8" tint="0.5999938962981048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s>
  <cellStyleXfs count="10">
    <xf numFmtId="0" fontId="0" fillId="0" borderId="0">
      <alignment vertical="center"/>
    </xf>
    <xf numFmtId="0" fontId="23" fillId="0" borderId="0">
      <alignment vertical="center"/>
    </xf>
    <xf numFmtId="0" fontId="14" fillId="0" borderId="0">
      <alignment vertical="center"/>
    </xf>
    <xf numFmtId="0" fontId="14" fillId="0" borderId="0">
      <alignment vertical="center"/>
    </xf>
    <xf numFmtId="0" fontId="14" fillId="0" borderId="0">
      <alignment vertical="center"/>
    </xf>
    <xf numFmtId="0" fontId="17" fillId="0" borderId="0">
      <alignment vertical="center"/>
    </xf>
    <xf numFmtId="0" fontId="14" fillId="0" borderId="0">
      <alignment vertical="center"/>
    </xf>
    <xf numFmtId="0" fontId="23" fillId="0" borderId="0">
      <alignment vertical="center"/>
    </xf>
    <xf numFmtId="0" fontId="17" fillId="0" borderId="0">
      <alignment vertical="center"/>
    </xf>
    <xf numFmtId="0" fontId="6" fillId="0" borderId="0"/>
  </cellStyleXfs>
  <cellXfs count="163">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lignment vertical="center"/>
    </xf>
    <xf numFmtId="0" fontId="2" fillId="0" borderId="0" xfId="0" applyFont="1">
      <alignment vertical="center"/>
    </xf>
    <xf numFmtId="0" fontId="4" fillId="0" borderId="0" xfId="0" applyFont="1" applyAlignment="1"/>
    <xf numFmtId="0" fontId="5" fillId="0" borderId="0" xfId="0" applyFont="1">
      <alignment vertical="center"/>
    </xf>
    <xf numFmtId="0" fontId="6" fillId="0" borderId="0" xfId="0" applyFont="1">
      <alignment vertical="center"/>
    </xf>
    <xf numFmtId="0" fontId="6" fillId="0" borderId="0" xfId="0" applyFont="1" applyAlignment="1">
      <alignment horizontal="center" vertical="center"/>
    </xf>
    <xf numFmtId="0" fontId="10" fillId="0" borderId="0" xfId="0" applyFont="1" applyAlignment="1">
      <alignment vertical="center" wrapText="1"/>
    </xf>
    <xf numFmtId="0" fontId="4" fillId="0" borderId="0" xfId="0" applyFont="1" applyAlignment="1">
      <alignment vertical="center" wrapText="1"/>
    </xf>
    <xf numFmtId="0" fontId="4" fillId="0" borderId="0" xfId="0" applyFont="1">
      <alignment vertical="center"/>
    </xf>
    <xf numFmtId="0" fontId="9" fillId="0" borderId="0" xfId="0" applyFont="1">
      <alignment vertical="center"/>
    </xf>
    <xf numFmtId="0" fontId="12" fillId="0" borderId="0" xfId="0" applyFont="1">
      <alignment vertical="center"/>
    </xf>
    <xf numFmtId="0" fontId="10" fillId="0" borderId="0" xfId="0" applyFont="1" applyAlignment="1">
      <alignment wrapText="1"/>
    </xf>
    <xf numFmtId="0" fontId="13" fillId="0" borderId="0" xfId="0" applyFont="1">
      <alignment vertical="center"/>
    </xf>
    <xf numFmtId="0" fontId="13" fillId="0" borderId="0" xfId="0" applyFont="1" applyAlignment="1">
      <alignment wrapText="1"/>
    </xf>
    <xf numFmtId="0" fontId="14" fillId="0" borderId="0" xfId="0" applyFont="1">
      <alignment vertical="center"/>
    </xf>
    <xf numFmtId="0" fontId="10" fillId="0" borderId="0" xfId="0" applyFont="1" applyAlignment="1">
      <alignment horizontal="center" vertical="center" wrapText="1"/>
    </xf>
    <xf numFmtId="0" fontId="15" fillId="0" borderId="0" xfId="0" applyFont="1" applyAlignment="1">
      <alignment horizontal="center" vertical="center" wrapText="1"/>
    </xf>
    <xf numFmtId="0" fontId="13" fillId="0" borderId="0" xfId="0" applyFont="1" applyAlignment="1">
      <alignment vertical="center" wrapText="1"/>
    </xf>
    <xf numFmtId="0" fontId="16" fillId="0" borderId="0" xfId="0" applyFont="1" applyAlignment="1">
      <alignment wrapText="1"/>
    </xf>
    <xf numFmtId="0" fontId="17" fillId="0" borderId="0" xfId="0" applyFont="1" applyAlignment="1">
      <alignment wrapText="1"/>
    </xf>
    <xf numFmtId="0" fontId="17" fillId="0" borderId="0" xfId="0" applyFont="1" applyAlignment="1">
      <alignment horizontal="center" vertical="center" wrapText="1"/>
    </xf>
    <xf numFmtId="0" fontId="10" fillId="0" borderId="0" xfId="0" applyFont="1">
      <alignment vertical="center"/>
    </xf>
    <xf numFmtId="0" fontId="19" fillId="0" borderId="0" xfId="0" applyFont="1">
      <alignment vertical="center"/>
    </xf>
    <xf numFmtId="0" fontId="18" fillId="0" borderId="0" xfId="0" applyFont="1" applyAlignment="1">
      <alignment horizontal="center" vertical="center" wrapText="1"/>
    </xf>
    <xf numFmtId="0" fontId="17" fillId="0" borderId="0" xfId="0" applyFont="1" applyAlignment="1">
      <alignment horizontal="left" vertical="center" wrapText="1"/>
    </xf>
    <xf numFmtId="0" fontId="7" fillId="0" borderId="0" xfId="0" applyFont="1" applyAlignment="1">
      <alignment horizontal="center" vertical="center"/>
    </xf>
    <xf numFmtId="0" fontId="20" fillId="0" borderId="0" xfId="0" applyFont="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horizontal="center" vertical="center"/>
    </xf>
    <xf numFmtId="178" fontId="20" fillId="0" borderId="1" xfId="0" applyNumberFormat="1" applyFont="1" applyBorder="1" applyAlignment="1">
      <alignment horizontal="center" vertical="center"/>
    </xf>
    <xf numFmtId="0" fontId="30"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0" fillId="0" borderId="1" xfId="0" applyFont="1" applyBorder="1" applyAlignment="1">
      <alignment horizontal="left" vertical="center" wrapText="1"/>
    </xf>
    <xf numFmtId="0" fontId="30" fillId="0" borderId="1" xfId="3" applyFont="1" applyBorder="1" applyAlignment="1">
      <alignment horizontal="left" vertical="center" wrapText="1"/>
    </xf>
    <xf numFmtId="0" fontId="30" fillId="0" borderId="1" xfId="0" applyFont="1" applyBorder="1" applyAlignment="1">
      <alignment vertical="center" wrapText="1"/>
    </xf>
    <xf numFmtId="0" fontId="32" fillId="0" borderId="1" xfId="0" applyFont="1" applyBorder="1" applyAlignment="1">
      <alignment horizontal="center" vertical="center" wrapText="1"/>
    </xf>
    <xf numFmtId="0" fontId="30" fillId="0" borderId="1" xfId="0" applyFont="1" applyBorder="1" applyAlignment="1">
      <alignment horizontal="center" wrapText="1"/>
    </xf>
    <xf numFmtId="0" fontId="30" fillId="0" borderId="10" xfId="0" applyFont="1" applyBorder="1" applyAlignment="1">
      <alignment horizontal="left" vertical="center" wrapText="1"/>
    </xf>
    <xf numFmtId="0" fontId="30" fillId="0" borderId="12" xfId="0" applyFont="1" applyBorder="1" applyAlignment="1">
      <alignment horizontal="center" vertical="center" wrapText="1"/>
    </xf>
    <xf numFmtId="0" fontId="32" fillId="0" borderId="1" xfId="0" applyFont="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0" fillId="0" borderId="0" xfId="0" applyFont="1" applyAlignment="1">
      <alignment horizontal="center" vertical="center" wrapText="1"/>
    </xf>
    <xf numFmtId="0" fontId="24" fillId="0" borderId="0" xfId="0" applyFont="1" applyAlignment="1">
      <alignment vertical="center" wrapText="1"/>
    </xf>
    <xf numFmtId="0" fontId="35" fillId="0" borderId="0" xfId="0" applyFont="1" applyAlignment="1">
      <alignment horizontal="left" vertical="center"/>
    </xf>
    <xf numFmtId="0" fontId="30" fillId="0" borderId="0" xfId="0" applyFont="1" applyAlignment="1">
      <alignment vertical="center" wrapText="1"/>
    </xf>
    <xf numFmtId="49" fontId="35" fillId="0" borderId="0" xfId="0" applyNumberFormat="1" applyFont="1" applyAlignment="1">
      <alignment horizontal="center" vertical="center"/>
    </xf>
    <xf numFmtId="0" fontId="34" fillId="0" borderId="0" xfId="0" applyFont="1">
      <alignment vertical="center"/>
    </xf>
    <xf numFmtId="0" fontId="30" fillId="0" borderId="0" xfId="0" applyFont="1" applyAlignment="1">
      <alignment wrapText="1"/>
    </xf>
    <xf numFmtId="0" fontId="30" fillId="0" borderId="10" xfId="0" applyFont="1" applyBorder="1" applyAlignment="1">
      <alignment horizontal="center" vertical="center" wrapText="1"/>
    </xf>
    <xf numFmtId="176" fontId="30" fillId="0" borderId="10" xfId="0" applyNumberFormat="1" applyFont="1" applyBorder="1" applyAlignment="1">
      <alignment horizontal="center" vertical="center" wrapText="1"/>
    </xf>
    <xf numFmtId="176" fontId="30" fillId="0" borderId="1" xfId="0" applyNumberFormat="1" applyFont="1" applyBorder="1" applyAlignment="1">
      <alignment horizontal="center" vertical="center" wrapText="1"/>
    </xf>
    <xf numFmtId="0" fontId="30" fillId="0" borderId="0" xfId="0" applyFont="1">
      <alignment vertical="center"/>
    </xf>
    <xf numFmtId="0" fontId="32" fillId="0" borderId="0" xfId="0" applyFont="1" applyAlignment="1">
      <alignment horizontal="center" vertical="center" wrapText="1"/>
    </xf>
    <xf numFmtId="0" fontId="30" fillId="0" borderId="1" xfId="5" applyFont="1" applyBorder="1" applyAlignment="1">
      <alignment vertical="center" wrapText="1"/>
    </xf>
    <xf numFmtId="0" fontId="30" fillId="0" borderId="10" xfId="0" applyFont="1" applyBorder="1" applyAlignment="1">
      <alignment vertical="center" wrapText="1"/>
    </xf>
    <xf numFmtId="0" fontId="31" fillId="0" borderId="3" xfId="0" applyFont="1" applyBorder="1">
      <alignment vertical="center"/>
    </xf>
    <xf numFmtId="177" fontId="30" fillId="0" borderId="1" xfId="0" applyNumberFormat="1" applyFont="1" applyBorder="1" applyAlignment="1">
      <alignment horizontal="center" vertical="center" wrapText="1"/>
    </xf>
    <xf numFmtId="0" fontId="30" fillId="0" borderId="1" xfId="0" applyFont="1" applyBorder="1" applyAlignment="1">
      <alignment horizontal="center" vertical="center"/>
    </xf>
    <xf numFmtId="177" fontId="30" fillId="0" borderId="1" xfId="0" applyNumberFormat="1" applyFont="1" applyBorder="1" applyAlignment="1">
      <alignment horizontal="center" vertical="center"/>
    </xf>
    <xf numFmtId="0" fontId="30" fillId="0" borderId="1" xfId="0" applyFont="1" applyBorder="1" applyAlignment="1">
      <alignment horizontal="left" vertical="center"/>
    </xf>
    <xf numFmtId="0" fontId="30"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horizontal="left" vertical="center" wrapText="1"/>
    </xf>
    <xf numFmtId="0" fontId="30" fillId="0" borderId="1" xfId="1" applyFont="1" applyBorder="1" applyAlignment="1">
      <alignment horizontal="left" vertical="center" wrapText="1"/>
    </xf>
    <xf numFmtId="0" fontId="35" fillId="0" borderId="0" xfId="0" applyFont="1" applyAlignment="1">
      <alignment wrapText="1"/>
    </xf>
    <xf numFmtId="0" fontId="30" fillId="0" borderId="11" xfId="0" applyFont="1" applyBorder="1" applyAlignment="1">
      <alignment horizontal="center" vertical="center" wrapText="1"/>
    </xf>
    <xf numFmtId="0" fontId="30" fillId="0" borderId="11" xfId="0" applyFont="1" applyBorder="1" applyAlignment="1">
      <alignment horizontal="left" vertical="center" wrapText="1"/>
    </xf>
    <xf numFmtId="176" fontId="30" fillId="0" borderId="11" xfId="0" applyNumberFormat="1" applyFont="1" applyBorder="1" applyAlignment="1">
      <alignment horizontal="center" vertical="center" wrapText="1"/>
    </xf>
    <xf numFmtId="0" fontId="30" fillId="0" borderId="12" xfId="0" applyFont="1" applyBorder="1" applyAlignment="1">
      <alignment horizontal="left" vertical="center" wrapText="1"/>
    </xf>
    <xf numFmtId="0" fontId="31" fillId="0" borderId="1" xfId="0" applyFont="1" applyBorder="1" applyAlignment="1">
      <alignment horizontal="center" vertical="center" wrapText="1"/>
    </xf>
    <xf numFmtId="176" fontId="31" fillId="0" borderId="1" xfId="0" applyNumberFormat="1" applyFont="1" applyBorder="1" applyAlignment="1">
      <alignment horizontal="center" vertical="center" wrapText="1"/>
    </xf>
    <xf numFmtId="0" fontId="29" fillId="0" borderId="0" xfId="0" applyFont="1" applyAlignment="1">
      <alignment vertical="center" wrapText="1"/>
    </xf>
    <xf numFmtId="0" fontId="29" fillId="0" borderId="1" xfId="5" applyFont="1" applyBorder="1" applyAlignment="1">
      <alignment horizontal="center" vertical="center" wrapText="1"/>
    </xf>
    <xf numFmtId="0" fontId="29" fillId="0" borderId="1" xfId="0" applyFont="1" applyBorder="1" applyAlignment="1">
      <alignment horizontal="justify" vertical="top" wrapText="1"/>
    </xf>
    <xf numFmtId="0" fontId="29" fillId="0" borderId="1" xfId="0" applyFont="1" applyBorder="1" applyAlignment="1">
      <alignment horizontal="justify" vertical="center" wrapText="1"/>
    </xf>
    <xf numFmtId="0" fontId="29" fillId="0" borderId="1" xfId="0" applyFont="1" applyBorder="1" applyAlignment="1">
      <alignment horizontal="center" vertical="center"/>
    </xf>
    <xf numFmtId="0" fontId="29" fillId="0" borderId="1" xfId="8" applyFont="1" applyBorder="1" applyAlignment="1">
      <alignment horizontal="center" vertical="center" wrapText="1"/>
    </xf>
    <xf numFmtId="0" fontId="29" fillId="0" borderId="1" xfId="7" applyFont="1" applyBorder="1" applyAlignment="1">
      <alignment horizontal="center" vertical="center" wrapText="1"/>
    </xf>
    <xf numFmtId="0" fontId="29" fillId="0" borderId="1" xfId="0" applyFont="1" applyBorder="1" applyAlignment="1">
      <alignment horizontal="left" vertical="top" wrapText="1"/>
    </xf>
    <xf numFmtId="0" fontId="29" fillId="0" borderId="1" xfId="5" applyFont="1" applyBorder="1" applyAlignment="1">
      <alignment vertical="center" wrapText="1"/>
    </xf>
    <xf numFmtId="0" fontId="29" fillId="0" borderId="0" xfId="0" applyFont="1">
      <alignment vertical="center"/>
    </xf>
    <xf numFmtId="0" fontId="28" fillId="0" borderId="1" xfId="5" applyFont="1" applyBorder="1">
      <alignment vertical="center"/>
    </xf>
    <xf numFmtId="0" fontId="28" fillId="0" borderId="0" xfId="0" applyFont="1" applyAlignment="1">
      <alignment vertical="center" wrapText="1"/>
    </xf>
    <xf numFmtId="0" fontId="28" fillId="0" borderId="1" xfId="0" applyFont="1" applyBorder="1">
      <alignment vertical="center"/>
    </xf>
    <xf numFmtId="0" fontId="1" fillId="0" borderId="0" xfId="0" applyFont="1" applyAlignment="1">
      <alignment horizontal="center" vertical="center" wrapText="1"/>
    </xf>
    <xf numFmtId="0" fontId="29" fillId="0" borderId="1" xfId="0" applyFont="1" applyBorder="1" applyAlignment="1">
      <alignment vertical="center" wrapText="1"/>
    </xf>
    <xf numFmtId="0" fontId="29" fillId="0" borderId="1" xfId="7" applyFont="1" applyBorder="1" applyAlignment="1">
      <alignment vertical="center" wrapText="1"/>
    </xf>
    <xf numFmtId="0" fontId="28" fillId="0" borderId="1" xfId="7" applyFont="1" applyBorder="1" applyAlignment="1">
      <alignment vertical="top"/>
    </xf>
    <xf numFmtId="0" fontId="28" fillId="0" borderId="8" xfId="0" applyFont="1" applyBorder="1">
      <alignment vertical="center"/>
    </xf>
    <xf numFmtId="0" fontId="28" fillId="0" borderId="1" xfId="7" applyFont="1" applyBorder="1" applyAlignment="1">
      <alignment vertical="center" wrapText="1"/>
    </xf>
    <xf numFmtId="0" fontId="29" fillId="0" borderId="1" xfId="8" applyFont="1" applyBorder="1" applyAlignment="1">
      <alignment vertical="center" wrapText="1"/>
    </xf>
    <xf numFmtId="0" fontId="29" fillId="0" borderId="1" xfId="0" applyFont="1" applyBorder="1" applyAlignment="1">
      <alignment horizontal="justify" vertical="center"/>
    </xf>
    <xf numFmtId="0" fontId="37" fillId="0" borderId="1" xfId="7" applyFont="1" applyBorder="1" applyAlignment="1">
      <alignment horizontal="center" vertical="center" wrapText="1"/>
    </xf>
    <xf numFmtId="0" fontId="37" fillId="0" borderId="1"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10" xfId="0" applyFont="1" applyBorder="1" applyAlignment="1">
      <alignment horizontal="left" vertical="center" wrapText="1"/>
    </xf>
    <xf numFmtId="0" fontId="10" fillId="0" borderId="1" xfId="0" applyFont="1" applyBorder="1" applyAlignment="1">
      <alignment horizontal="left" vertical="center" wrapText="1"/>
    </xf>
    <xf numFmtId="0" fontId="4" fillId="0" borderId="1" xfId="0" applyFont="1" applyBorder="1" applyAlignment="1">
      <alignment horizontal="justify" vertical="top" wrapText="1"/>
    </xf>
    <xf numFmtId="0" fontId="4" fillId="0" borderId="1" xfId="0" applyFont="1" applyBorder="1" applyAlignment="1">
      <alignment horizontal="justify" vertical="center" wrapText="1"/>
    </xf>
    <xf numFmtId="0" fontId="10" fillId="0" borderId="1" xfId="5" applyFont="1" applyBorder="1" applyAlignment="1">
      <alignment vertical="center" wrapText="1"/>
    </xf>
    <xf numFmtId="0" fontId="10" fillId="0" borderId="10" xfId="0" applyFont="1" applyBorder="1" applyAlignment="1">
      <alignment vertical="center" wrapText="1"/>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178" fontId="7" fillId="0" borderId="2" xfId="0" applyNumberFormat="1" applyFont="1" applyBorder="1" applyAlignment="1">
      <alignment horizontal="center" vertical="center"/>
    </xf>
    <xf numFmtId="178" fontId="7" fillId="0" borderId="3" xfId="0" applyNumberFormat="1" applyFont="1" applyBorder="1" applyAlignment="1">
      <alignment horizontal="center" vertical="center"/>
    </xf>
    <xf numFmtId="178" fontId="7" fillId="0" borderId="4" xfId="0" applyNumberFormat="1" applyFont="1" applyBorder="1" applyAlignment="1">
      <alignment horizontal="center" vertical="center"/>
    </xf>
    <xf numFmtId="0" fontId="30"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xf>
    <xf numFmtId="0" fontId="26" fillId="0" borderId="4" xfId="0" applyFont="1" applyBorder="1" applyAlignment="1">
      <alignment horizontal="left" vertical="center"/>
    </xf>
    <xf numFmtId="0" fontId="32" fillId="0" borderId="2" xfId="0" applyFont="1" applyBorder="1" applyAlignment="1">
      <alignment horizontal="center" vertical="center" wrapText="1"/>
    </xf>
    <xf numFmtId="0" fontId="32" fillId="0" borderId="3" xfId="0" applyFont="1" applyBorder="1" applyAlignment="1">
      <alignment horizontal="center"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0" fillId="0" borderId="15" xfId="0" applyFont="1" applyBorder="1" applyAlignment="1">
      <alignment horizontal="center" vertical="center" wrapText="1"/>
    </xf>
    <xf numFmtId="0" fontId="30" fillId="0" borderId="12" xfId="0" applyFont="1" applyBorder="1" applyAlignment="1">
      <alignment horizontal="center" vertical="center" wrapText="1"/>
    </xf>
    <xf numFmtId="49" fontId="32" fillId="0" borderId="2" xfId="0" applyNumberFormat="1" applyFont="1" applyBorder="1" applyAlignment="1">
      <alignment horizontal="center" vertical="center"/>
    </xf>
    <xf numFmtId="49" fontId="32" fillId="0" borderId="3" xfId="0" applyNumberFormat="1" applyFont="1" applyBorder="1" applyAlignment="1">
      <alignment horizontal="center" vertical="center"/>
    </xf>
    <xf numFmtId="0" fontId="33" fillId="0" borderId="9" xfId="0" applyFont="1" applyBorder="1" applyAlignment="1">
      <alignment horizontal="center" vertical="center"/>
    </xf>
    <xf numFmtId="0" fontId="31" fillId="0" borderId="13" xfId="0" applyFont="1" applyBorder="1" applyAlignment="1">
      <alignment horizontal="center" vertical="center"/>
    </xf>
    <xf numFmtId="0" fontId="31" fillId="0" borderId="14" xfId="0" applyFont="1" applyBorder="1" applyAlignment="1">
      <alignment horizontal="center" vertical="center"/>
    </xf>
    <xf numFmtId="0" fontId="32" fillId="0" borderId="1" xfId="0" applyFont="1" applyBorder="1" applyAlignment="1">
      <alignment horizontal="center" vertical="center" wrapText="1"/>
    </xf>
    <xf numFmtId="176" fontId="32" fillId="0" borderId="1" xfId="0" applyNumberFormat="1" applyFont="1" applyBorder="1" applyAlignment="1">
      <alignment horizontal="center" vertical="center" wrapText="1"/>
    </xf>
    <xf numFmtId="0" fontId="32" fillId="0" borderId="10" xfId="0" applyFont="1" applyBorder="1" applyAlignment="1">
      <alignment horizontal="center" vertical="center" wrapText="1"/>
    </xf>
    <xf numFmtId="176" fontId="32" fillId="0" borderId="10" xfId="0" applyNumberFormat="1" applyFont="1" applyBorder="1" applyAlignment="1">
      <alignment horizontal="center" vertical="center" wrapText="1"/>
    </xf>
    <xf numFmtId="0" fontId="31" fillId="0" borderId="1" xfId="0" applyFont="1" applyBorder="1" applyAlignment="1">
      <alignment horizontal="center" vertical="center" wrapText="1"/>
    </xf>
    <xf numFmtId="176" fontId="31"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1" xfId="5" applyFont="1" applyBorder="1" applyAlignment="1">
      <alignment horizontal="center" vertical="center"/>
    </xf>
    <xf numFmtId="0" fontId="28" fillId="0" borderId="1" xfId="7" applyFont="1" applyBorder="1" applyAlignment="1">
      <alignment horizontal="center" vertical="center"/>
    </xf>
    <xf numFmtId="0" fontId="3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8" fillId="0" borderId="1" xfId="7" applyFont="1" applyBorder="1" applyAlignment="1">
      <alignment horizontal="center" vertical="center" wrapText="1"/>
    </xf>
    <xf numFmtId="0" fontId="28" fillId="0" borderId="2" xfId="7" applyFont="1" applyBorder="1" applyAlignment="1">
      <alignment horizontal="center" vertical="top"/>
    </xf>
    <xf numFmtId="0" fontId="28" fillId="0" borderId="3" xfId="7" applyFont="1" applyBorder="1" applyAlignment="1">
      <alignment horizontal="center" vertical="top"/>
    </xf>
    <xf numFmtId="0" fontId="28" fillId="0" borderId="4" xfId="7" applyFont="1" applyBorder="1" applyAlignment="1">
      <alignment horizontal="center" vertical="top"/>
    </xf>
    <xf numFmtId="0" fontId="28" fillId="0" borderId="5" xfId="7" applyFont="1" applyBorder="1" applyAlignment="1">
      <alignment horizontal="center" vertical="center"/>
    </xf>
    <xf numFmtId="0" fontId="28" fillId="0" borderId="6" xfId="7" applyFont="1" applyBorder="1" applyAlignment="1">
      <alignment horizontal="center" vertical="center"/>
    </xf>
    <xf numFmtId="0" fontId="28" fillId="0" borderId="7" xfId="7" applyFont="1" applyBorder="1" applyAlignment="1">
      <alignment horizontal="center" vertical="center"/>
    </xf>
    <xf numFmtId="0" fontId="28" fillId="0" borderId="2" xfId="7" applyFont="1" applyBorder="1" applyAlignment="1">
      <alignment horizontal="center" vertical="center" wrapText="1"/>
    </xf>
    <xf numFmtId="0" fontId="28" fillId="0" borderId="3" xfId="7" applyFont="1" applyBorder="1" applyAlignment="1">
      <alignment horizontal="center" vertical="center" wrapText="1"/>
    </xf>
    <xf numFmtId="0" fontId="28" fillId="0" borderId="4" xfId="7" applyFont="1" applyBorder="1" applyAlignment="1">
      <alignment horizontal="center" vertical="center" wrapText="1"/>
    </xf>
    <xf numFmtId="0" fontId="29" fillId="0" borderId="15" xfId="5" applyFont="1" applyBorder="1" applyAlignment="1">
      <alignment horizontal="center" vertical="center" wrapText="1"/>
    </xf>
    <xf numFmtId="0" fontId="29" fillId="0" borderId="12" xfId="5" applyFont="1" applyBorder="1" applyAlignment="1">
      <alignment horizontal="center" vertical="center" wrapText="1"/>
    </xf>
    <xf numFmtId="0" fontId="4" fillId="0" borderId="15" xfId="0" applyFont="1" applyBorder="1" applyAlignment="1">
      <alignment horizontal="left" vertical="top" wrapText="1"/>
    </xf>
    <xf numFmtId="0" fontId="4" fillId="0" borderId="12" xfId="0" applyFont="1" applyBorder="1" applyAlignment="1">
      <alignment horizontal="left" vertical="top" wrapText="1"/>
    </xf>
  </cellXfs>
  <cellStyles count="10">
    <cellStyle name="常规" xfId="0" builtinId="0"/>
    <cellStyle name="常规 10 10 2 2" xfId="1" xr:uid="{00000000-0005-0000-0000-000031000000}"/>
    <cellStyle name="常规 12 2" xfId="2" xr:uid="{00000000-0005-0000-0000-000032000000}"/>
    <cellStyle name="常规 2" xfId="3" xr:uid="{00000000-0005-0000-0000-000033000000}"/>
    <cellStyle name="常规 3" xfId="4" xr:uid="{00000000-0005-0000-0000-000034000000}"/>
    <cellStyle name="常规 7" xfId="5" xr:uid="{00000000-0005-0000-0000-000035000000}"/>
    <cellStyle name="常规 7 10" xfId="6" xr:uid="{00000000-0005-0000-0000-000036000000}"/>
    <cellStyle name="常规 8" xfId="7" xr:uid="{00000000-0005-0000-0000-000037000000}"/>
    <cellStyle name="常规 9" xfId="8" xr:uid="{00000000-0005-0000-0000-000038000000}"/>
    <cellStyle name="样式 1" xfId="9" xr:uid="{00000000-0005-0000-0000-000039000000}"/>
  </cellStyles>
  <dxfs count="0"/>
  <tableStyles count="0" defaultTableStyle="TableStyleMedium2" defaultPivotStyle="PivotStyleLight16"/>
  <colors>
    <mruColors>
      <color rgb="FFFFFF00"/>
      <color rgb="FF00CC66"/>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xdr:col>
      <xdr:colOff>236855</xdr:colOff>
      <xdr:row>2</xdr:row>
      <xdr:rowOff>0</xdr:rowOff>
    </xdr:to>
    <xdr:pic>
      <xdr:nvPicPr>
        <xdr:cNvPr id="2" name="Picture 2" descr="C:\Users\Administrator.USER-20150724HX\AppData\Roaming\Tencent\Users\2853916754\QQEIM\WinTemp\RichOle\Q]L9IHI12L9X92E95[Z)`QP.jpg">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988820"/>
          <a:ext cx="617855" cy="0"/>
        </a:xfrm>
        <a:prstGeom prst="rect">
          <a:avLst/>
        </a:prstGeom>
        <a:noFill/>
      </xdr:spPr>
    </xdr:pic>
    <xdr:clientData/>
  </xdr:twoCellAnchor>
  <xdr:twoCellAnchor editAs="oneCell">
    <xdr:from>
      <xdr:col>0</xdr:col>
      <xdr:colOff>0</xdr:colOff>
      <xdr:row>2</xdr:row>
      <xdr:rowOff>0</xdr:rowOff>
    </xdr:from>
    <xdr:to>
      <xdr:col>0</xdr:col>
      <xdr:colOff>0</xdr:colOff>
      <xdr:row>2</xdr:row>
      <xdr:rowOff>37465</xdr:rowOff>
    </xdr:to>
    <xdr:pic>
      <xdr:nvPicPr>
        <xdr:cNvPr id="3" name="Picture 2" descr="C:\Users\Administrator.USER-20150724HX\AppData\Roaming\Tencent\Users\2853916754\QQEIM\WinTemp\RichOle\{)CQQVYO4%{TRZCRYZ_4D}P.jpg">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1988820"/>
          <a:ext cx="0" cy="37465"/>
        </a:xfrm>
        <a:prstGeom prst="rect">
          <a:avLst/>
        </a:prstGeom>
        <a:noFill/>
      </xdr:spPr>
    </xdr:pic>
    <xdr:clientData/>
  </xdr:twoCellAnchor>
  <xdr:twoCellAnchor editAs="oneCell">
    <xdr:from>
      <xdr:col>0</xdr:col>
      <xdr:colOff>0</xdr:colOff>
      <xdr:row>2</xdr:row>
      <xdr:rowOff>0</xdr:rowOff>
    </xdr:from>
    <xdr:to>
      <xdr:col>0</xdr:col>
      <xdr:colOff>0</xdr:colOff>
      <xdr:row>2</xdr:row>
      <xdr:rowOff>37465</xdr:rowOff>
    </xdr:to>
    <xdr:pic>
      <xdr:nvPicPr>
        <xdr:cNvPr id="8" name="Picture 2" descr="C:\Users\Administrator.USER-20150724HX\AppData\Roaming\Tencent\Users\2853916754\QQEIM\WinTemp\RichOle\{)CQQVYO4%{TRZCRYZ_4D}P.jpg">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1988820"/>
          <a:ext cx="0" cy="37465"/>
        </a:xfrm>
        <a:prstGeom prst="rect">
          <a:avLst/>
        </a:prstGeom>
        <a:noFill/>
      </xdr:spPr>
    </xdr:pic>
    <xdr:clientData/>
  </xdr:twoCellAnchor>
  <xdr:twoCellAnchor editAs="oneCell">
    <xdr:from>
      <xdr:col>0</xdr:col>
      <xdr:colOff>0</xdr:colOff>
      <xdr:row>2</xdr:row>
      <xdr:rowOff>0</xdr:rowOff>
    </xdr:from>
    <xdr:to>
      <xdr:col>1</xdr:col>
      <xdr:colOff>236855</xdr:colOff>
      <xdr:row>2</xdr:row>
      <xdr:rowOff>0</xdr:rowOff>
    </xdr:to>
    <xdr:pic>
      <xdr:nvPicPr>
        <xdr:cNvPr id="9" name="Picture 2" descr="C:\Users\Administrator.USER-20150724HX\AppData\Roaming\Tencent\Users\2853916754\QQEIM\WinTemp\RichOle\Q]L9IHI12L9X92E95[Z)`QP.jpg">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988820"/>
          <a:ext cx="617855" cy="0"/>
        </a:xfrm>
        <a:prstGeom prst="rect">
          <a:avLst/>
        </a:prstGeom>
        <a:noFill/>
      </xdr:spPr>
    </xdr:pic>
    <xdr:clientData/>
  </xdr:twoCellAnchor>
  <xdr:twoCellAnchor editAs="oneCell">
    <xdr:from>
      <xdr:col>0</xdr:col>
      <xdr:colOff>0</xdr:colOff>
      <xdr:row>2</xdr:row>
      <xdr:rowOff>0</xdr:rowOff>
    </xdr:from>
    <xdr:to>
      <xdr:col>0</xdr:col>
      <xdr:colOff>0</xdr:colOff>
      <xdr:row>2</xdr:row>
      <xdr:rowOff>37465</xdr:rowOff>
    </xdr:to>
    <xdr:pic>
      <xdr:nvPicPr>
        <xdr:cNvPr id="10" name="Picture 2" descr="C:\Users\Administrator.USER-20150724HX\AppData\Roaming\Tencent\Users\2853916754\QQEIM\WinTemp\RichOle\{)CQQVYO4%{TRZCRYZ_4D}P.jpg">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1988820"/>
          <a:ext cx="0" cy="37465"/>
        </a:xfrm>
        <a:prstGeom prst="rect">
          <a:avLst/>
        </a:prstGeom>
        <a:noFill/>
      </xdr:spPr>
    </xdr:pic>
    <xdr:clientData/>
  </xdr:twoCellAnchor>
  <xdr:twoCellAnchor editAs="oneCell">
    <xdr:from>
      <xdr:col>0</xdr:col>
      <xdr:colOff>0</xdr:colOff>
      <xdr:row>2</xdr:row>
      <xdr:rowOff>0</xdr:rowOff>
    </xdr:from>
    <xdr:to>
      <xdr:col>0</xdr:col>
      <xdr:colOff>0</xdr:colOff>
      <xdr:row>2</xdr:row>
      <xdr:rowOff>37465</xdr:rowOff>
    </xdr:to>
    <xdr:pic>
      <xdr:nvPicPr>
        <xdr:cNvPr id="11" name="Picture 2" descr="C:\Users\Administrator.USER-20150724HX\AppData\Roaming\Tencent\Users\2853916754\QQEIM\WinTemp\RichOle\{)CQQVYO4%{TRZCRYZ_4D}P.jpg">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1988820"/>
          <a:ext cx="0" cy="37465"/>
        </a:xfrm>
        <a:prstGeom prst="rect">
          <a:avLst/>
        </a:prstGeom>
        <a:noFill/>
      </xdr:spPr>
    </xdr:pic>
    <xdr:clientData/>
  </xdr:twoCellAnchor>
  <xdr:twoCellAnchor editAs="oneCell">
    <xdr:from>
      <xdr:col>7</xdr:col>
      <xdr:colOff>0</xdr:colOff>
      <xdr:row>3</xdr:row>
      <xdr:rowOff>0</xdr:rowOff>
    </xdr:from>
    <xdr:to>
      <xdr:col>8</xdr:col>
      <xdr:colOff>84455</xdr:colOff>
      <xdr:row>3</xdr:row>
      <xdr:rowOff>0</xdr:rowOff>
    </xdr:to>
    <xdr:pic>
      <xdr:nvPicPr>
        <xdr:cNvPr id="21" name="Picture 2" descr="C:\Users\Administrator.USER-20150724HX\AppData\Roaming\Tencent\Users\2853916754\QQEIM\WinTemp\RichOle\Q]L9IHI12L9X92E95[Z)`QP.jpg">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8829675" y="2331720"/>
          <a:ext cx="617855" cy="0"/>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22" name="Picture 2" descr="C:\Users\Administrator.USER-20150724HX\AppData\Roaming\Tencent\Users\2853916754\QQEIM\WinTemp\RichOle\{)CQQVYO4%{TRZCRYZ_4D}P.jpg">
          <a:extLst>
            <a:ext uri="{FF2B5EF4-FFF2-40B4-BE49-F238E27FC236}">
              <a16:creationId xmlns:a16="http://schemas.microsoft.com/office/drawing/2014/main" id="{00000000-0008-0000-0400-000016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829675" y="2331720"/>
          <a:ext cx="0" cy="37465"/>
        </a:xfrm>
        <a:prstGeom prst="rect">
          <a:avLst/>
        </a:prstGeom>
        <a:noFill/>
      </xdr:spPr>
    </xdr:pic>
    <xdr:clientData/>
  </xdr:twoCellAnchor>
  <xdr:twoCellAnchor editAs="oneCell">
    <xdr:from>
      <xdr:col>7</xdr:col>
      <xdr:colOff>0</xdr:colOff>
      <xdr:row>35</xdr:row>
      <xdr:rowOff>0</xdr:rowOff>
    </xdr:from>
    <xdr:to>
      <xdr:col>7</xdr:col>
      <xdr:colOff>0</xdr:colOff>
      <xdr:row>35</xdr:row>
      <xdr:rowOff>37465</xdr:rowOff>
    </xdr:to>
    <xdr:pic>
      <xdr:nvPicPr>
        <xdr:cNvPr id="27" name="Picture 2" descr="C:\Users\Administrator.USER-20150724HX\AppData\Roaming\Tencent\Users\2853916754\QQEIM\WinTemp\RichOle\{)CQQVYO4%{TRZCRYZ_4D}P.jpg">
          <a:extLst>
            <a:ext uri="{FF2B5EF4-FFF2-40B4-BE49-F238E27FC236}">
              <a16:creationId xmlns:a16="http://schemas.microsoft.com/office/drawing/2014/main" id="{00000000-0008-0000-0400-00001B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829675" y="29163645"/>
          <a:ext cx="0" cy="37465"/>
        </a:xfrm>
        <a:prstGeom prst="rect">
          <a:avLst/>
        </a:prstGeom>
        <a:noFill/>
      </xdr:spPr>
    </xdr:pic>
    <xdr:clientData/>
  </xdr:twoCellAnchor>
  <xdr:twoCellAnchor editAs="oneCell">
    <xdr:from>
      <xdr:col>7</xdr:col>
      <xdr:colOff>0</xdr:colOff>
      <xdr:row>35</xdr:row>
      <xdr:rowOff>0</xdr:rowOff>
    </xdr:from>
    <xdr:to>
      <xdr:col>7</xdr:col>
      <xdr:colOff>0</xdr:colOff>
      <xdr:row>35</xdr:row>
      <xdr:rowOff>37465</xdr:rowOff>
    </xdr:to>
    <xdr:pic>
      <xdr:nvPicPr>
        <xdr:cNvPr id="36" name="Picture 2" descr="C:\Users\Administrator.USER-20150724HX\AppData\Roaming\Tencent\Users\2853916754\QQEIM\WinTemp\RichOle\{)CQQVYO4%{TRZCRYZ_4D}P.jpg">
          <a:extLst>
            <a:ext uri="{FF2B5EF4-FFF2-40B4-BE49-F238E27FC236}">
              <a16:creationId xmlns:a16="http://schemas.microsoft.com/office/drawing/2014/main" id="{00000000-0008-0000-0400-000024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829675" y="29163645"/>
          <a:ext cx="0" cy="37465"/>
        </a:xfrm>
        <a:prstGeom prst="rect">
          <a:avLst/>
        </a:prstGeom>
        <a:noFill/>
      </xdr:spPr>
    </xdr:pic>
    <xdr:clientData/>
  </xdr:twoCellAnchor>
  <xdr:twoCellAnchor editAs="oneCell">
    <xdr:from>
      <xdr:col>7</xdr:col>
      <xdr:colOff>0</xdr:colOff>
      <xdr:row>35</xdr:row>
      <xdr:rowOff>0</xdr:rowOff>
    </xdr:from>
    <xdr:to>
      <xdr:col>7</xdr:col>
      <xdr:colOff>0</xdr:colOff>
      <xdr:row>35</xdr:row>
      <xdr:rowOff>37465</xdr:rowOff>
    </xdr:to>
    <xdr:pic>
      <xdr:nvPicPr>
        <xdr:cNvPr id="37" name="Picture 2" descr="C:\Users\Administrator.USER-20150724HX\AppData\Roaming\Tencent\Users\2853916754\QQEIM\WinTemp\RichOle\{)CQQVYO4%{TRZCRYZ_4D}P.jpg">
          <a:extLst>
            <a:ext uri="{FF2B5EF4-FFF2-40B4-BE49-F238E27FC236}">
              <a16:creationId xmlns:a16="http://schemas.microsoft.com/office/drawing/2014/main" id="{00000000-0008-0000-0400-000025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829675" y="29163645"/>
          <a:ext cx="0" cy="37465"/>
        </a:xfrm>
        <a:prstGeom prst="rect">
          <a:avLst/>
        </a:prstGeom>
        <a:noFill/>
      </xdr:spPr>
    </xdr:pic>
    <xdr:clientData/>
  </xdr:twoCellAnchor>
  <xdr:twoCellAnchor editAs="oneCell">
    <xdr:from>
      <xdr:col>7</xdr:col>
      <xdr:colOff>0</xdr:colOff>
      <xdr:row>35</xdr:row>
      <xdr:rowOff>0</xdr:rowOff>
    </xdr:from>
    <xdr:to>
      <xdr:col>7</xdr:col>
      <xdr:colOff>0</xdr:colOff>
      <xdr:row>35</xdr:row>
      <xdr:rowOff>37465</xdr:rowOff>
    </xdr:to>
    <xdr:pic>
      <xdr:nvPicPr>
        <xdr:cNvPr id="38" name="Picture 2" descr="C:\Users\Administrator.USER-20150724HX\AppData\Roaming\Tencent\Users\2853916754\QQEIM\WinTemp\RichOle\{)CQQVYO4%{TRZCRYZ_4D}P.jpg">
          <a:extLst>
            <a:ext uri="{FF2B5EF4-FFF2-40B4-BE49-F238E27FC236}">
              <a16:creationId xmlns:a16="http://schemas.microsoft.com/office/drawing/2014/main" id="{00000000-0008-0000-0400-000026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829675" y="29163645"/>
          <a:ext cx="0" cy="3746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xdr:col>
      <xdr:colOff>236855</xdr:colOff>
      <xdr:row>2</xdr:row>
      <xdr:rowOff>0</xdr:rowOff>
    </xdr:to>
    <xdr:pic>
      <xdr:nvPicPr>
        <xdr:cNvPr id="2" name="Picture 2" descr="C:\Users\Administrator.USER-20150724HX\AppData\Roaming\Tencent\Users\2853916754\QQEIM\WinTemp\RichOle\Q]L9IHI12L9X92E95[Z)`QP.jpg">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twoCellAnchor editAs="oneCell">
    <xdr:from>
      <xdr:col>0</xdr:col>
      <xdr:colOff>0</xdr:colOff>
      <xdr:row>2</xdr:row>
      <xdr:rowOff>0</xdr:rowOff>
    </xdr:from>
    <xdr:to>
      <xdr:col>0</xdr:col>
      <xdr:colOff>0</xdr:colOff>
      <xdr:row>2</xdr:row>
      <xdr:rowOff>37465</xdr:rowOff>
    </xdr:to>
    <xdr:pic>
      <xdr:nvPicPr>
        <xdr:cNvPr id="3" name="Picture 2" descr="C:\Users\Administrator.USER-20150724HX\AppData\Roaming\Tencent\Users\2853916754\QQEIM\WinTemp\RichOle\{)CQQVYO4%{TRZCRYZ_4D}P.jpg">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1844040"/>
          <a:ext cx="0" cy="37465"/>
        </a:xfrm>
        <a:prstGeom prst="rect">
          <a:avLst/>
        </a:prstGeom>
        <a:noFill/>
      </xdr:spPr>
    </xdr:pic>
    <xdr:clientData/>
  </xdr:twoCellAnchor>
  <xdr:twoCellAnchor editAs="oneCell">
    <xdr:from>
      <xdr:col>0</xdr:col>
      <xdr:colOff>0</xdr:colOff>
      <xdr:row>2</xdr:row>
      <xdr:rowOff>0</xdr:rowOff>
    </xdr:from>
    <xdr:to>
      <xdr:col>1</xdr:col>
      <xdr:colOff>236855</xdr:colOff>
      <xdr:row>2</xdr:row>
      <xdr:rowOff>0</xdr:rowOff>
    </xdr:to>
    <xdr:pic>
      <xdr:nvPicPr>
        <xdr:cNvPr id="4" name="Picture 2" descr="C:\Users\Administrator.USER-20150724HX\AppData\Roaming\Tencent\Users\2853916754\QQEIM\WinTemp\RichOle\Q]L9IHI12L9X92E95[Z)`QP.jpg">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twoCellAnchor editAs="oneCell">
    <xdr:from>
      <xdr:col>7</xdr:col>
      <xdr:colOff>0</xdr:colOff>
      <xdr:row>3</xdr:row>
      <xdr:rowOff>0</xdr:rowOff>
    </xdr:from>
    <xdr:to>
      <xdr:col>7</xdr:col>
      <xdr:colOff>617855</xdr:colOff>
      <xdr:row>3</xdr:row>
      <xdr:rowOff>0</xdr:rowOff>
    </xdr:to>
    <xdr:pic>
      <xdr:nvPicPr>
        <xdr:cNvPr id="6" name="Picture 2" descr="C:\Users\Administrator.USER-20150724HX\AppData\Roaming\Tencent\Users\2853916754\QQEIM\WinTemp\RichOle\Q]L9IHI12L9X92E95[Z)`QP.jpg">
          <a:extLst>
            <a:ext uri="{FF2B5EF4-FFF2-40B4-BE49-F238E27FC236}">
              <a16:creationId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8963025" y="2186940"/>
          <a:ext cx="617855" cy="0"/>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7" name="Picture 2" descr="C:\Users\Administrator.USER-20150724HX\AppData\Roaming\Tencent\Users\2853916754\QQEIM\WinTemp\RichOle\{)CQQVYO4%{TRZCRYZ_4D}P.jpg">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963025" y="2186940"/>
          <a:ext cx="0" cy="37465"/>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8" name="Picture 2" descr="C:\Users\Administrator.USER-20150724HX\AppData\Roaming\Tencent\Users\2853916754\QQEIM\WinTemp\RichOle\{)CQQVYO4%{TRZCRYZ_4D}P.jpg">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963025" y="2186940"/>
          <a:ext cx="0" cy="37465"/>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9" name="Picture 2" descr="C:\Users\Administrator.USER-20150724HX\AppData\Roaming\Tencent\Users\2853916754\QQEIM\WinTemp\RichOle\{)CQQVYO4%{TRZCRYZ_4D}P.jpg">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963025" y="2186940"/>
          <a:ext cx="0" cy="37465"/>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10" name="Picture 2" descr="C:\Users\Administrator.USER-20150724HX\AppData\Roaming\Tencent\Users\2853916754\QQEIM\WinTemp\RichOle\{)CQQVYO4%{TRZCRYZ_4D}P.jpg">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963025" y="2186940"/>
          <a:ext cx="0" cy="37465"/>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11" name="Picture 2" descr="C:\Users\Administrator.USER-20150724HX\AppData\Roaming\Tencent\Users\2853916754\QQEIM\WinTemp\RichOle\{)CQQVYO4%{TRZCRYZ_4D}P.jpg">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963025" y="2186940"/>
          <a:ext cx="0" cy="3746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236855</xdr:colOff>
      <xdr:row>0</xdr:row>
      <xdr:rowOff>0</xdr:rowOff>
    </xdr:to>
    <xdr:pic>
      <xdr:nvPicPr>
        <xdr:cNvPr id="2" name="Picture 2" descr="C:\Users\Administrator.USER-20150724HX\AppData\Roaming\Tencent\Users\2853916754\QQEIM\WinTemp\RichOle\Q]L9IHI12L9X92E95[Z)`QP.jpg">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0"/>
          <a:ext cx="617855" cy="0"/>
        </a:xfrm>
        <a:prstGeom prst="rect">
          <a:avLst/>
        </a:prstGeom>
        <a:noFill/>
      </xdr:spPr>
    </xdr:pic>
    <xdr:clientData/>
  </xdr:twoCellAnchor>
  <xdr:twoCellAnchor editAs="oneCell">
    <xdr:from>
      <xdr:col>0</xdr:col>
      <xdr:colOff>0</xdr:colOff>
      <xdr:row>0</xdr:row>
      <xdr:rowOff>0</xdr:rowOff>
    </xdr:from>
    <xdr:to>
      <xdr:col>0</xdr:col>
      <xdr:colOff>0</xdr:colOff>
      <xdr:row>0</xdr:row>
      <xdr:rowOff>37465</xdr:rowOff>
    </xdr:to>
    <xdr:pic>
      <xdr:nvPicPr>
        <xdr:cNvPr id="3" name="Picture 2" descr="C:\Users\Administrator.USER-20150724HX\AppData\Roaming\Tencent\Users\2853916754\QQEIM\WinTemp\RichOle\{)CQQVYO4%{TRZCRYZ_4D}P.jpg">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0"/>
          <a:ext cx="0" cy="37465"/>
        </a:xfrm>
        <a:prstGeom prst="rect">
          <a:avLst/>
        </a:prstGeom>
        <a:noFill/>
      </xdr:spPr>
    </xdr:pic>
    <xdr:clientData/>
  </xdr:twoCellAnchor>
  <xdr:twoCellAnchor editAs="oneCell">
    <xdr:from>
      <xdr:col>0</xdr:col>
      <xdr:colOff>0</xdr:colOff>
      <xdr:row>0</xdr:row>
      <xdr:rowOff>0</xdr:rowOff>
    </xdr:from>
    <xdr:to>
      <xdr:col>0</xdr:col>
      <xdr:colOff>0</xdr:colOff>
      <xdr:row>0</xdr:row>
      <xdr:rowOff>37465</xdr:rowOff>
    </xdr:to>
    <xdr:pic>
      <xdr:nvPicPr>
        <xdr:cNvPr id="4" name="Picture 2" descr="C:\Users\Administrator.USER-20150724HX\AppData\Roaming\Tencent\Users\2853916754\QQEIM\WinTemp\RichOle\{)CQQVYO4%{TRZCRYZ_4D}P.jpg">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0"/>
          <a:ext cx="0" cy="37465"/>
        </a:xfrm>
        <a:prstGeom prst="rect">
          <a:avLst/>
        </a:prstGeom>
        <a:noFill/>
      </xdr:spPr>
    </xdr:pic>
    <xdr:clientData/>
  </xdr:twoCellAnchor>
  <xdr:twoCellAnchor editAs="oneCell">
    <xdr:from>
      <xdr:col>0</xdr:col>
      <xdr:colOff>0</xdr:colOff>
      <xdr:row>0</xdr:row>
      <xdr:rowOff>0</xdr:rowOff>
    </xdr:from>
    <xdr:to>
      <xdr:col>1</xdr:col>
      <xdr:colOff>236855</xdr:colOff>
      <xdr:row>0</xdr:row>
      <xdr:rowOff>0</xdr:rowOff>
    </xdr:to>
    <xdr:pic>
      <xdr:nvPicPr>
        <xdr:cNvPr id="5" name="Picture 2" descr="C:\Users\Administrator.USER-20150724HX\AppData\Roaming\Tencent\Users\2853916754\QQEIM\WinTemp\RichOle\Q]L9IHI12L9X92E95[Z)`QP.jpg">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0"/>
          <a:ext cx="617855" cy="0"/>
        </a:xfrm>
        <a:prstGeom prst="rect">
          <a:avLst/>
        </a:prstGeom>
        <a:noFill/>
      </xdr:spPr>
    </xdr:pic>
    <xdr:clientData/>
  </xdr:twoCellAnchor>
  <xdr:twoCellAnchor editAs="oneCell">
    <xdr:from>
      <xdr:col>0</xdr:col>
      <xdr:colOff>0</xdr:colOff>
      <xdr:row>0</xdr:row>
      <xdr:rowOff>0</xdr:rowOff>
    </xdr:from>
    <xdr:to>
      <xdr:col>0</xdr:col>
      <xdr:colOff>0</xdr:colOff>
      <xdr:row>0</xdr:row>
      <xdr:rowOff>37465</xdr:rowOff>
    </xdr:to>
    <xdr:pic>
      <xdr:nvPicPr>
        <xdr:cNvPr id="6" name="Picture 2" descr="C:\Users\Administrator.USER-20150724HX\AppData\Roaming\Tencent\Users\2853916754\QQEIM\WinTemp\RichOle\{)CQQVYO4%{TRZCRYZ_4D}P.jpg">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0"/>
          <a:ext cx="0" cy="37465"/>
        </a:xfrm>
        <a:prstGeom prst="rect">
          <a:avLst/>
        </a:prstGeom>
        <a:noFill/>
      </xdr:spPr>
    </xdr:pic>
    <xdr:clientData/>
  </xdr:twoCellAnchor>
  <xdr:twoCellAnchor editAs="oneCell">
    <xdr:from>
      <xdr:col>0</xdr:col>
      <xdr:colOff>0</xdr:colOff>
      <xdr:row>0</xdr:row>
      <xdr:rowOff>0</xdr:rowOff>
    </xdr:from>
    <xdr:to>
      <xdr:col>0</xdr:col>
      <xdr:colOff>0</xdr:colOff>
      <xdr:row>0</xdr:row>
      <xdr:rowOff>37465</xdr:rowOff>
    </xdr:to>
    <xdr:pic>
      <xdr:nvPicPr>
        <xdr:cNvPr id="7" name="Picture 2" descr="C:\Users\Administrator.USER-20150724HX\AppData\Roaming\Tencent\Users\2853916754\QQEIM\WinTemp\RichOle\{)CQQVYO4%{TRZCRYZ_4D}P.jpg">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0"/>
          <a:ext cx="0" cy="37465"/>
        </a:xfrm>
        <a:prstGeom prst="rect">
          <a:avLst/>
        </a:prstGeom>
        <a:noFill/>
      </xdr:spPr>
    </xdr:pic>
    <xdr:clientData/>
  </xdr:twoCellAnchor>
  <xdr:twoCellAnchor editAs="oneCell">
    <xdr:from>
      <xdr:col>7</xdr:col>
      <xdr:colOff>0</xdr:colOff>
      <xdr:row>0</xdr:row>
      <xdr:rowOff>0</xdr:rowOff>
    </xdr:from>
    <xdr:to>
      <xdr:col>7</xdr:col>
      <xdr:colOff>617855</xdr:colOff>
      <xdr:row>0</xdr:row>
      <xdr:rowOff>0</xdr:rowOff>
    </xdr:to>
    <xdr:pic>
      <xdr:nvPicPr>
        <xdr:cNvPr id="8" name="Picture 2" descr="C:\Users\Administrator.USER-20150724HX\AppData\Roaming\Tencent\Users\2853916754\QQEIM\WinTemp\RichOle\Q]L9IHI12L9X92E95[Z)`QP.jpg">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8743950" y="0"/>
          <a:ext cx="617855" cy="0"/>
        </a:xfrm>
        <a:prstGeom prst="rect">
          <a:avLst/>
        </a:prstGeom>
        <a:noFill/>
      </xdr:spPr>
    </xdr:pic>
    <xdr:clientData/>
  </xdr:twoCellAnchor>
  <xdr:twoCellAnchor editAs="oneCell">
    <xdr:from>
      <xdr:col>7</xdr:col>
      <xdr:colOff>0</xdr:colOff>
      <xdr:row>0</xdr:row>
      <xdr:rowOff>0</xdr:rowOff>
    </xdr:from>
    <xdr:to>
      <xdr:col>7</xdr:col>
      <xdr:colOff>0</xdr:colOff>
      <xdr:row>0</xdr:row>
      <xdr:rowOff>37465</xdr:rowOff>
    </xdr:to>
    <xdr:pic>
      <xdr:nvPicPr>
        <xdr:cNvPr id="9" name="Picture 2" descr="C:\Users\Administrator.USER-20150724HX\AppData\Roaming\Tencent\Users\2853916754\QQEIM\WinTemp\RichOle\{)CQQVYO4%{TRZCRYZ_4D}P.jpg">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43950" y="0"/>
          <a:ext cx="0" cy="37465"/>
        </a:xfrm>
        <a:prstGeom prst="rect">
          <a:avLst/>
        </a:prstGeom>
        <a:noFill/>
      </xdr:spPr>
    </xdr:pic>
    <xdr:clientData/>
  </xdr:twoCellAnchor>
  <xdr:twoCellAnchor editAs="oneCell">
    <xdr:from>
      <xdr:col>7</xdr:col>
      <xdr:colOff>0</xdr:colOff>
      <xdr:row>0</xdr:row>
      <xdr:rowOff>0</xdr:rowOff>
    </xdr:from>
    <xdr:to>
      <xdr:col>7</xdr:col>
      <xdr:colOff>0</xdr:colOff>
      <xdr:row>0</xdr:row>
      <xdr:rowOff>37465</xdr:rowOff>
    </xdr:to>
    <xdr:pic>
      <xdr:nvPicPr>
        <xdr:cNvPr id="10" name="Picture 2" descr="C:\Users\Administrator.USER-20150724HX\AppData\Roaming\Tencent\Users\2853916754\QQEIM\WinTemp\RichOle\{)CQQVYO4%{TRZCRYZ_4D}P.jpg">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43950" y="0"/>
          <a:ext cx="0" cy="37465"/>
        </a:xfrm>
        <a:prstGeom prst="rect">
          <a:avLst/>
        </a:prstGeom>
        <a:noFill/>
      </xdr:spPr>
    </xdr:pic>
    <xdr:clientData/>
  </xdr:twoCellAnchor>
  <xdr:twoCellAnchor editAs="oneCell">
    <xdr:from>
      <xdr:col>7</xdr:col>
      <xdr:colOff>0</xdr:colOff>
      <xdr:row>0</xdr:row>
      <xdr:rowOff>0</xdr:rowOff>
    </xdr:from>
    <xdr:to>
      <xdr:col>7</xdr:col>
      <xdr:colOff>0</xdr:colOff>
      <xdr:row>0</xdr:row>
      <xdr:rowOff>37465</xdr:rowOff>
    </xdr:to>
    <xdr:pic>
      <xdr:nvPicPr>
        <xdr:cNvPr id="11" name="Picture 2" descr="C:\Users\Administrator.USER-20150724HX\AppData\Roaming\Tencent\Users\2853916754\QQEIM\WinTemp\RichOle\{)CQQVYO4%{TRZCRYZ_4D}P.jpg">
          <a:extLst>
            <a:ext uri="{FF2B5EF4-FFF2-40B4-BE49-F238E27FC236}">
              <a16:creationId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43950" y="0"/>
          <a:ext cx="0" cy="37465"/>
        </a:xfrm>
        <a:prstGeom prst="rect">
          <a:avLst/>
        </a:prstGeom>
        <a:noFill/>
      </xdr:spPr>
    </xdr:pic>
    <xdr:clientData/>
  </xdr:twoCellAnchor>
  <xdr:twoCellAnchor editAs="oneCell">
    <xdr:from>
      <xdr:col>7</xdr:col>
      <xdr:colOff>0</xdr:colOff>
      <xdr:row>0</xdr:row>
      <xdr:rowOff>0</xdr:rowOff>
    </xdr:from>
    <xdr:to>
      <xdr:col>7</xdr:col>
      <xdr:colOff>0</xdr:colOff>
      <xdr:row>0</xdr:row>
      <xdr:rowOff>37465</xdr:rowOff>
    </xdr:to>
    <xdr:pic>
      <xdr:nvPicPr>
        <xdr:cNvPr id="12" name="Picture 2" descr="C:\Users\Administrator.USER-20150724HX\AppData\Roaming\Tencent\Users\2853916754\QQEIM\WinTemp\RichOle\{)CQQVYO4%{TRZCRYZ_4D}P.jpg">
          <a:extLst>
            <a:ext uri="{FF2B5EF4-FFF2-40B4-BE49-F238E27FC236}">
              <a16:creationId xmlns:a16="http://schemas.microsoft.com/office/drawing/2014/main" id="{00000000-0008-0000-0600-00000C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43950" y="0"/>
          <a:ext cx="0" cy="37465"/>
        </a:xfrm>
        <a:prstGeom prst="rect">
          <a:avLst/>
        </a:prstGeom>
        <a:noFill/>
      </xdr:spPr>
    </xdr:pic>
    <xdr:clientData/>
  </xdr:twoCellAnchor>
  <xdr:twoCellAnchor editAs="oneCell">
    <xdr:from>
      <xdr:col>7</xdr:col>
      <xdr:colOff>0</xdr:colOff>
      <xdr:row>19</xdr:row>
      <xdr:rowOff>0</xdr:rowOff>
    </xdr:from>
    <xdr:to>
      <xdr:col>7</xdr:col>
      <xdr:colOff>0</xdr:colOff>
      <xdr:row>19</xdr:row>
      <xdr:rowOff>37465</xdr:rowOff>
    </xdr:to>
    <xdr:pic>
      <xdr:nvPicPr>
        <xdr:cNvPr id="25" name="Picture 2" descr="C:\Users\Administrator.USER-20150724HX\AppData\Roaming\Tencent\Users\2853916754\QQEIM\WinTemp\RichOle\{)CQQVYO4%{TRZCRYZ_4D}P.jpg">
          <a:extLst>
            <a:ext uri="{FF2B5EF4-FFF2-40B4-BE49-F238E27FC236}">
              <a16:creationId xmlns:a16="http://schemas.microsoft.com/office/drawing/2014/main" id="{00000000-0008-0000-0600-000019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43950" y="15369540"/>
          <a:ext cx="0" cy="37465"/>
        </a:xfrm>
        <a:prstGeom prst="rect">
          <a:avLst/>
        </a:prstGeom>
        <a:noFill/>
      </xdr:spPr>
    </xdr:pic>
    <xdr:clientData/>
  </xdr:twoCellAnchor>
  <xdr:twoCellAnchor editAs="oneCell">
    <xdr:from>
      <xdr:col>0</xdr:col>
      <xdr:colOff>0</xdr:colOff>
      <xdr:row>2</xdr:row>
      <xdr:rowOff>0</xdr:rowOff>
    </xdr:from>
    <xdr:to>
      <xdr:col>1</xdr:col>
      <xdr:colOff>236855</xdr:colOff>
      <xdr:row>2</xdr:row>
      <xdr:rowOff>0</xdr:rowOff>
    </xdr:to>
    <xdr:pic>
      <xdr:nvPicPr>
        <xdr:cNvPr id="13" name="Picture 2" descr="C:\Users\Administrator.USER-20150724HX\AppData\Roaming\Tencent\Users\2853916754\QQEIM\WinTemp\RichOle\Q]L9IHI12L9X92E95[Z)`QP.jpg">
          <a:extLst>
            <a:ext uri="{FF2B5EF4-FFF2-40B4-BE49-F238E27FC236}">
              <a16:creationId xmlns:a16="http://schemas.microsoft.com/office/drawing/2014/main" id="{00000000-0008-0000-0600-00000D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twoCellAnchor editAs="oneCell">
    <xdr:from>
      <xdr:col>0</xdr:col>
      <xdr:colOff>0</xdr:colOff>
      <xdr:row>2</xdr:row>
      <xdr:rowOff>0</xdr:rowOff>
    </xdr:from>
    <xdr:to>
      <xdr:col>1</xdr:col>
      <xdr:colOff>236855</xdr:colOff>
      <xdr:row>2</xdr:row>
      <xdr:rowOff>0</xdr:rowOff>
    </xdr:to>
    <xdr:pic>
      <xdr:nvPicPr>
        <xdr:cNvPr id="14" name="Picture 2" descr="C:\Users\Administrator.USER-20150724HX\AppData\Roaming\Tencent\Users\2853916754\QQEIM\WinTemp\RichOle\Q]L9IHI12L9X92E95[Z)`QP.jpg">
          <a:extLst>
            <a:ext uri="{FF2B5EF4-FFF2-40B4-BE49-F238E27FC236}">
              <a16:creationId xmlns:a16="http://schemas.microsoft.com/office/drawing/2014/main" id="{00000000-0008-0000-0600-00000E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xdr:col>
      <xdr:colOff>236855</xdr:colOff>
      <xdr:row>2</xdr:row>
      <xdr:rowOff>0</xdr:rowOff>
    </xdr:to>
    <xdr:pic>
      <xdr:nvPicPr>
        <xdr:cNvPr id="2" name="Picture 2" descr="C:\Users\Administrator.USER-20150724HX\AppData\Roaming\Tencent\Users\2853916754\QQEIM\WinTemp\RichOle\Q]L9IHI12L9X92E95[Z)`QP.jpg">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twoCellAnchor editAs="oneCell">
    <xdr:from>
      <xdr:col>0</xdr:col>
      <xdr:colOff>0</xdr:colOff>
      <xdr:row>2</xdr:row>
      <xdr:rowOff>0</xdr:rowOff>
    </xdr:from>
    <xdr:to>
      <xdr:col>0</xdr:col>
      <xdr:colOff>0</xdr:colOff>
      <xdr:row>2</xdr:row>
      <xdr:rowOff>37465</xdr:rowOff>
    </xdr:to>
    <xdr:pic>
      <xdr:nvPicPr>
        <xdr:cNvPr id="3" name="Picture 2" descr="C:\Users\Administrator.USER-20150724HX\AppData\Roaming\Tencent\Users\2853916754\QQEIM\WinTemp\RichOle\{)CQQVYO4%{TRZCRYZ_4D}P.jpg">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1844040"/>
          <a:ext cx="0" cy="37465"/>
        </a:xfrm>
        <a:prstGeom prst="rect">
          <a:avLst/>
        </a:prstGeom>
        <a:noFill/>
      </xdr:spPr>
    </xdr:pic>
    <xdr:clientData/>
  </xdr:twoCellAnchor>
  <xdr:twoCellAnchor editAs="oneCell">
    <xdr:from>
      <xdr:col>0</xdr:col>
      <xdr:colOff>0</xdr:colOff>
      <xdr:row>2</xdr:row>
      <xdr:rowOff>0</xdr:rowOff>
    </xdr:from>
    <xdr:to>
      <xdr:col>1</xdr:col>
      <xdr:colOff>236855</xdr:colOff>
      <xdr:row>2</xdr:row>
      <xdr:rowOff>0</xdr:rowOff>
    </xdr:to>
    <xdr:pic>
      <xdr:nvPicPr>
        <xdr:cNvPr id="10" name="Picture 2" descr="C:\Users\Administrator.USER-20150724HX\AppData\Roaming\Tencent\Users\2853916754\QQEIM\WinTemp\RichOle\Q]L9IHI12L9X92E95[Z)`QP.jpg">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twoCellAnchor editAs="oneCell">
    <xdr:from>
      <xdr:col>0</xdr:col>
      <xdr:colOff>0</xdr:colOff>
      <xdr:row>2</xdr:row>
      <xdr:rowOff>0</xdr:rowOff>
    </xdr:from>
    <xdr:to>
      <xdr:col>0</xdr:col>
      <xdr:colOff>0</xdr:colOff>
      <xdr:row>2</xdr:row>
      <xdr:rowOff>37465</xdr:rowOff>
    </xdr:to>
    <xdr:pic>
      <xdr:nvPicPr>
        <xdr:cNvPr id="11" name="Picture 2" descr="C:\Users\Administrator.USER-20150724HX\AppData\Roaming\Tencent\Users\2853916754\QQEIM\WinTemp\RichOle\{)CQQVYO4%{TRZCRYZ_4D}P.jpg">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1844040"/>
          <a:ext cx="0" cy="37465"/>
        </a:xfrm>
        <a:prstGeom prst="rect">
          <a:avLst/>
        </a:prstGeom>
        <a:noFill/>
      </xdr:spPr>
    </xdr:pic>
    <xdr:clientData/>
  </xdr:twoCellAnchor>
  <xdr:twoCellAnchor editAs="oneCell">
    <xdr:from>
      <xdr:col>7</xdr:col>
      <xdr:colOff>0</xdr:colOff>
      <xdr:row>3</xdr:row>
      <xdr:rowOff>0</xdr:rowOff>
    </xdr:from>
    <xdr:to>
      <xdr:col>7</xdr:col>
      <xdr:colOff>617855</xdr:colOff>
      <xdr:row>3</xdr:row>
      <xdr:rowOff>0</xdr:rowOff>
    </xdr:to>
    <xdr:pic>
      <xdr:nvPicPr>
        <xdr:cNvPr id="12" name="Picture 2" descr="C:\Users\Administrator.USER-20150724HX\AppData\Roaming\Tencent\Users\2853916754\QQEIM\WinTemp\RichOle\Q]L9IHI12L9X92E95[Z)`QP.jpg">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8743950" y="2186940"/>
          <a:ext cx="617855" cy="0"/>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13" name="Picture 2" descr="C:\Users\Administrator.USER-20150724HX\AppData\Roaming\Tencent\Users\2853916754\QQEIM\WinTemp\RichOle\{)CQQVYO4%{TRZCRYZ_4D}P.jpg">
          <a:extLst>
            <a:ext uri="{FF2B5EF4-FFF2-40B4-BE49-F238E27FC236}">
              <a16:creationId xmlns:a16="http://schemas.microsoft.com/office/drawing/2014/main" id="{00000000-0008-0000-0700-00000D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43950" y="2186940"/>
          <a:ext cx="0" cy="37465"/>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14" name="Picture 2" descr="C:\Users\Administrator.USER-20150724HX\AppData\Roaming\Tencent\Users\2853916754\QQEIM\WinTemp\RichOle\{)CQQVYO4%{TRZCRYZ_4D}P.jpg">
          <a:extLst>
            <a:ext uri="{FF2B5EF4-FFF2-40B4-BE49-F238E27FC236}">
              <a16:creationId xmlns:a16="http://schemas.microsoft.com/office/drawing/2014/main" id="{00000000-0008-0000-0700-00000E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43950" y="2186940"/>
          <a:ext cx="0" cy="37465"/>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15" name="Picture 2" descr="C:\Users\Administrator.USER-20150724HX\AppData\Roaming\Tencent\Users\2853916754\QQEIM\WinTemp\RichOle\{)CQQVYO4%{TRZCRYZ_4D}P.jpg">
          <a:extLst>
            <a:ext uri="{FF2B5EF4-FFF2-40B4-BE49-F238E27FC236}">
              <a16:creationId xmlns:a16="http://schemas.microsoft.com/office/drawing/2014/main" id="{00000000-0008-0000-0700-00000F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43950" y="2186940"/>
          <a:ext cx="0" cy="37465"/>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16" name="Picture 2" descr="C:\Users\Administrator.USER-20150724HX\AppData\Roaming\Tencent\Users\2853916754\QQEIM\WinTemp\RichOle\{)CQQVYO4%{TRZCRYZ_4D}P.jpg">
          <a:extLst>
            <a:ext uri="{FF2B5EF4-FFF2-40B4-BE49-F238E27FC236}">
              <a16:creationId xmlns:a16="http://schemas.microsoft.com/office/drawing/2014/main" id="{00000000-0008-0000-0700-000010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43950" y="2186940"/>
          <a:ext cx="0" cy="37465"/>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17" name="Picture 2" descr="C:\Users\Administrator.USER-20150724HX\AppData\Roaming\Tencent\Users\2853916754\QQEIM\WinTemp\RichOle\{)CQQVYO4%{TRZCRYZ_4D}P.jpg">
          <a:extLst>
            <a:ext uri="{FF2B5EF4-FFF2-40B4-BE49-F238E27FC236}">
              <a16:creationId xmlns:a16="http://schemas.microsoft.com/office/drawing/2014/main" id="{00000000-0008-0000-0700-000011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43950" y="2186940"/>
          <a:ext cx="0" cy="37465"/>
        </a:xfrm>
        <a:prstGeom prst="rect">
          <a:avLst/>
        </a:prstGeom>
        <a:noFill/>
      </xdr:spPr>
    </xdr:pic>
    <xdr:clientData/>
  </xdr:twoCellAnchor>
  <xdr:twoCellAnchor editAs="oneCell">
    <xdr:from>
      <xdr:col>0</xdr:col>
      <xdr:colOff>0</xdr:colOff>
      <xdr:row>2</xdr:row>
      <xdr:rowOff>0</xdr:rowOff>
    </xdr:from>
    <xdr:to>
      <xdr:col>1</xdr:col>
      <xdr:colOff>236855</xdr:colOff>
      <xdr:row>2</xdr:row>
      <xdr:rowOff>0</xdr:rowOff>
    </xdr:to>
    <xdr:pic>
      <xdr:nvPicPr>
        <xdr:cNvPr id="4" name="Picture 2" descr="C:\Users\Administrator.USER-20150724HX\AppData\Roaming\Tencent\Users\2853916754\QQEIM\WinTemp\RichOle\Q]L9IHI12L9X92E95[Z)`QP.jpg">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twoCellAnchor editAs="oneCell">
    <xdr:from>
      <xdr:col>0</xdr:col>
      <xdr:colOff>0</xdr:colOff>
      <xdr:row>2</xdr:row>
      <xdr:rowOff>0</xdr:rowOff>
    </xdr:from>
    <xdr:to>
      <xdr:col>1</xdr:col>
      <xdr:colOff>236855</xdr:colOff>
      <xdr:row>2</xdr:row>
      <xdr:rowOff>0</xdr:rowOff>
    </xdr:to>
    <xdr:pic>
      <xdr:nvPicPr>
        <xdr:cNvPr id="5" name="Picture 2" descr="C:\Users\Administrator.USER-20150724HX\AppData\Roaming\Tencent\Users\2853916754\QQEIM\WinTemp\RichOle\Q]L9IHI12L9X92E95[Z)`QP.jpg">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xdr:col>
      <xdr:colOff>236855</xdr:colOff>
      <xdr:row>2</xdr:row>
      <xdr:rowOff>0</xdr:rowOff>
    </xdr:to>
    <xdr:pic>
      <xdr:nvPicPr>
        <xdr:cNvPr id="2" name="Picture 2" descr="C:\Users\Administrator.USER-20150724HX\AppData\Roaming\Tencent\Users\2853916754\QQEIM\WinTemp\RichOle\Q]L9IHI12L9X92E95[Z)`QP.jpg">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twoCellAnchor editAs="oneCell">
    <xdr:from>
      <xdr:col>0</xdr:col>
      <xdr:colOff>0</xdr:colOff>
      <xdr:row>2</xdr:row>
      <xdr:rowOff>0</xdr:rowOff>
    </xdr:from>
    <xdr:to>
      <xdr:col>0</xdr:col>
      <xdr:colOff>0</xdr:colOff>
      <xdr:row>2</xdr:row>
      <xdr:rowOff>37465</xdr:rowOff>
    </xdr:to>
    <xdr:pic>
      <xdr:nvPicPr>
        <xdr:cNvPr id="3" name="Picture 2" descr="C:\Users\Administrator.USER-20150724HX\AppData\Roaming\Tencent\Users\2853916754\QQEIM\WinTemp\RichOle\{)CQQVYO4%{TRZCRYZ_4D}P.jpg">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1844040"/>
          <a:ext cx="0" cy="37465"/>
        </a:xfrm>
        <a:prstGeom prst="rect">
          <a:avLst/>
        </a:prstGeom>
        <a:noFill/>
      </xdr:spPr>
    </xdr:pic>
    <xdr:clientData/>
  </xdr:twoCellAnchor>
  <xdr:twoCellAnchor editAs="oneCell">
    <xdr:from>
      <xdr:col>0</xdr:col>
      <xdr:colOff>0</xdr:colOff>
      <xdr:row>2</xdr:row>
      <xdr:rowOff>0</xdr:rowOff>
    </xdr:from>
    <xdr:to>
      <xdr:col>0</xdr:col>
      <xdr:colOff>0</xdr:colOff>
      <xdr:row>2</xdr:row>
      <xdr:rowOff>37465</xdr:rowOff>
    </xdr:to>
    <xdr:pic>
      <xdr:nvPicPr>
        <xdr:cNvPr id="4" name="Picture 2" descr="C:\Users\Administrator.USER-20150724HX\AppData\Roaming\Tencent\Users\2853916754\QQEIM\WinTemp\RichOle\{)CQQVYO4%{TRZCRYZ_4D}P.jpg">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1844040"/>
          <a:ext cx="0" cy="37465"/>
        </a:xfrm>
        <a:prstGeom prst="rect">
          <a:avLst/>
        </a:prstGeom>
        <a:noFill/>
      </xdr:spPr>
    </xdr:pic>
    <xdr:clientData/>
  </xdr:twoCellAnchor>
  <xdr:twoCellAnchor editAs="oneCell">
    <xdr:from>
      <xdr:col>0</xdr:col>
      <xdr:colOff>0</xdr:colOff>
      <xdr:row>2</xdr:row>
      <xdr:rowOff>0</xdr:rowOff>
    </xdr:from>
    <xdr:to>
      <xdr:col>1</xdr:col>
      <xdr:colOff>236855</xdr:colOff>
      <xdr:row>2</xdr:row>
      <xdr:rowOff>0</xdr:rowOff>
    </xdr:to>
    <xdr:pic>
      <xdr:nvPicPr>
        <xdr:cNvPr id="18" name="Picture 2" descr="C:\Users\Administrator.USER-20150724HX\AppData\Roaming\Tencent\Users\2853916754\QQEIM\WinTemp\RichOle\Q]L9IHI12L9X92E95[Z)`QP.jpg">
          <a:extLst>
            <a:ext uri="{FF2B5EF4-FFF2-40B4-BE49-F238E27FC236}">
              <a16:creationId xmlns:a16="http://schemas.microsoft.com/office/drawing/2014/main" id="{00000000-0008-0000-0800-00001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twoCellAnchor editAs="oneCell">
    <xdr:from>
      <xdr:col>0</xdr:col>
      <xdr:colOff>0</xdr:colOff>
      <xdr:row>2</xdr:row>
      <xdr:rowOff>0</xdr:rowOff>
    </xdr:from>
    <xdr:to>
      <xdr:col>0</xdr:col>
      <xdr:colOff>0</xdr:colOff>
      <xdr:row>2</xdr:row>
      <xdr:rowOff>37465</xdr:rowOff>
    </xdr:to>
    <xdr:pic>
      <xdr:nvPicPr>
        <xdr:cNvPr id="19" name="Picture 2" descr="C:\Users\Administrator.USER-20150724HX\AppData\Roaming\Tencent\Users\2853916754\QQEIM\WinTemp\RichOle\{)CQQVYO4%{TRZCRYZ_4D}P.jpg">
          <a:extLst>
            <a:ext uri="{FF2B5EF4-FFF2-40B4-BE49-F238E27FC236}">
              <a16:creationId xmlns:a16="http://schemas.microsoft.com/office/drawing/2014/main" id="{00000000-0008-0000-0800-000013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1844040"/>
          <a:ext cx="0" cy="37465"/>
        </a:xfrm>
        <a:prstGeom prst="rect">
          <a:avLst/>
        </a:prstGeom>
        <a:noFill/>
      </xdr:spPr>
    </xdr:pic>
    <xdr:clientData/>
  </xdr:twoCellAnchor>
  <xdr:twoCellAnchor editAs="oneCell">
    <xdr:from>
      <xdr:col>0</xdr:col>
      <xdr:colOff>0</xdr:colOff>
      <xdr:row>2</xdr:row>
      <xdr:rowOff>0</xdr:rowOff>
    </xdr:from>
    <xdr:to>
      <xdr:col>0</xdr:col>
      <xdr:colOff>0</xdr:colOff>
      <xdr:row>2</xdr:row>
      <xdr:rowOff>37465</xdr:rowOff>
    </xdr:to>
    <xdr:pic>
      <xdr:nvPicPr>
        <xdr:cNvPr id="20" name="Picture 2" descr="C:\Users\Administrator.USER-20150724HX\AppData\Roaming\Tencent\Users\2853916754\QQEIM\WinTemp\RichOle\{)CQQVYO4%{TRZCRYZ_4D}P.jpg">
          <a:extLst>
            <a:ext uri="{FF2B5EF4-FFF2-40B4-BE49-F238E27FC236}">
              <a16:creationId xmlns:a16="http://schemas.microsoft.com/office/drawing/2014/main" id="{00000000-0008-0000-0800-000014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0" y="1844040"/>
          <a:ext cx="0" cy="37465"/>
        </a:xfrm>
        <a:prstGeom prst="rect">
          <a:avLst/>
        </a:prstGeom>
        <a:noFill/>
      </xdr:spPr>
    </xdr:pic>
    <xdr:clientData/>
  </xdr:twoCellAnchor>
  <xdr:twoCellAnchor editAs="oneCell">
    <xdr:from>
      <xdr:col>7</xdr:col>
      <xdr:colOff>0</xdr:colOff>
      <xdr:row>3</xdr:row>
      <xdr:rowOff>0</xdr:rowOff>
    </xdr:from>
    <xdr:to>
      <xdr:col>7</xdr:col>
      <xdr:colOff>617855</xdr:colOff>
      <xdr:row>3</xdr:row>
      <xdr:rowOff>0</xdr:rowOff>
    </xdr:to>
    <xdr:pic>
      <xdr:nvPicPr>
        <xdr:cNvPr id="21" name="Picture 2" descr="C:\Users\Administrator.USER-20150724HX\AppData\Roaming\Tencent\Users\2853916754\QQEIM\WinTemp\RichOle\Q]L9IHI12L9X92E95[Z)`QP.jpg">
          <a:extLst>
            <a:ext uri="{FF2B5EF4-FFF2-40B4-BE49-F238E27FC236}">
              <a16:creationId xmlns:a16="http://schemas.microsoft.com/office/drawing/2014/main" id="{00000000-0008-0000-0800-000015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8763000" y="2186940"/>
          <a:ext cx="617855" cy="0"/>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22" name="Picture 2" descr="C:\Users\Administrator.USER-20150724HX\AppData\Roaming\Tencent\Users\2853916754\QQEIM\WinTemp\RichOle\{)CQQVYO4%{TRZCRYZ_4D}P.jpg">
          <a:extLst>
            <a:ext uri="{FF2B5EF4-FFF2-40B4-BE49-F238E27FC236}">
              <a16:creationId xmlns:a16="http://schemas.microsoft.com/office/drawing/2014/main" id="{00000000-0008-0000-0800-000016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63000" y="2186940"/>
          <a:ext cx="0" cy="37465"/>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23" name="Picture 2" descr="C:\Users\Administrator.USER-20150724HX\AppData\Roaming\Tencent\Users\2853916754\QQEIM\WinTemp\RichOle\{)CQQVYO4%{TRZCRYZ_4D}P.jpg">
          <a:extLst>
            <a:ext uri="{FF2B5EF4-FFF2-40B4-BE49-F238E27FC236}">
              <a16:creationId xmlns:a16="http://schemas.microsoft.com/office/drawing/2014/main" id="{00000000-0008-0000-0800-000017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63000" y="2186940"/>
          <a:ext cx="0" cy="37465"/>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24" name="Picture 2" descr="C:\Users\Administrator.USER-20150724HX\AppData\Roaming\Tencent\Users\2853916754\QQEIM\WinTemp\RichOle\{)CQQVYO4%{TRZCRYZ_4D}P.jpg">
          <a:extLst>
            <a:ext uri="{FF2B5EF4-FFF2-40B4-BE49-F238E27FC236}">
              <a16:creationId xmlns:a16="http://schemas.microsoft.com/office/drawing/2014/main" id="{00000000-0008-0000-0800-000018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63000" y="2186940"/>
          <a:ext cx="0" cy="37465"/>
        </a:xfrm>
        <a:prstGeom prst="rect">
          <a:avLst/>
        </a:prstGeom>
        <a:noFill/>
      </xdr:spPr>
    </xdr:pic>
    <xdr:clientData/>
  </xdr:twoCellAnchor>
  <xdr:twoCellAnchor editAs="oneCell">
    <xdr:from>
      <xdr:col>7</xdr:col>
      <xdr:colOff>0</xdr:colOff>
      <xdr:row>3</xdr:row>
      <xdr:rowOff>0</xdr:rowOff>
    </xdr:from>
    <xdr:to>
      <xdr:col>7</xdr:col>
      <xdr:colOff>0</xdr:colOff>
      <xdr:row>3</xdr:row>
      <xdr:rowOff>37465</xdr:rowOff>
    </xdr:to>
    <xdr:pic>
      <xdr:nvPicPr>
        <xdr:cNvPr id="25" name="Picture 2" descr="C:\Users\Administrator.USER-20150724HX\AppData\Roaming\Tencent\Users\2853916754\QQEIM\WinTemp\RichOle\{)CQQVYO4%{TRZCRYZ_4D}P.jpg">
          <a:extLst>
            <a:ext uri="{FF2B5EF4-FFF2-40B4-BE49-F238E27FC236}">
              <a16:creationId xmlns:a16="http://schemas.microsoft.com/office/drawing/2014/main" id="{00000000-0008-0000-0800-000019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63000" y="2186940"/>
          <a:ext cx="0" cy="37465"/>
        </a:xfrm>
        <a:prstGeom prst="rect">
          <a:avLst/>
        </a:prstGeom>
        <a:noFill/>
      </xdr:spPr>
    </xdr:pic>
    <xdr:clientData/>
  </xdr:twoCellAnchor>
  <xdr:twoCellAnchor editAs="oneCell">
    <xdr:from>
      <xdr:col>7</xdr:col>
      <xdr:colOff>0</xdr:colOff>
      <xdr:row>23</xdr:row>
      <xdr:rowOff>0</xdr:rowOff>
    </xdr:from>
    <xdr:to>
      <xdr:col>7</xdr:col>
      <xdr:colOff>0</xdr:colOff>
      <xdr:row>23</xdr:row>
      <xdr:rowOff>37465</xdr:rowOff>
    </xdr:to>
    <xdr:pic>
      <xdr:nvPicPr>
        <xdr:cNvPr id="38" name="Picture 2" descr="C:\Users\Administrator.USER-20150724HX\AppData\Roaming\Tencent\Users\2853916754\QQEIM\WinTemp\RichOle\{)CQQVYO4%{TRZCRYZ_4D}P.jpg">
          <a:extLst>
            <a:ext uri="{FF2B5EF4-FFF2-40B4-BE49-F238E27FC236}">
              <a16:creationId xmlns:a16="http://schemas.microsoft.com/office/drawing/2014/main" id="{00000000-0008-0000-0800-000026000000}"/>
            </a:ext>
          </a:extLst>
        </xdr:cNvPr>
        <xdr:cNvPicPr>
          <a:picLocks noChangeAspect="1" noChangeArrowheads="1"/>
        </xdr:cNvPicPr>
      </xdr:nvPicPr>
      <xdr:blipFill>
        <a:blip xmlns:r="http://schemas.openxmlformats.org/officeDocument/2006/relationships" r:embed="rId2" cstate="print"/>
        <a:srcRect l="33762" t="5825"/>
        <a:stretch>
          <a:fillRect/>
        </a:stretch>
      </xdr:blipFill>
      <xdr:spPr>
        <a:xfrm>
          <a:off x="8763000" y="22532340"/>
          <a:ext cx="0" cy="37465"/>
        </a:xfrm>
        <a:prstGeom prst="rect">
          <a:avLst/>
        </a:prstGeom>
        <a:noFill/>
      </xdr:spPr>
    </xdr:pic>
    <xdr:clientData/>
  </xdr:twoCellAnchor>
  <xdr:twoCellAnchor editAs="oneCell">
    <xdr:from>
      <xdr:col>0</xdr:col>
      <xdr:colOff>0</xdr:colOff>
      <xdr:row>2</xdr:row>
      <xdr:rowOff>0</xdr:rowOff>
    </xdr:from>
    <xdr:to>
      <xdr:col>1</xdr:col>
      <xdr:colOff>236855</xdr:colOff>
      <xdr:row>2</xdr:row>
      <xdr:rowOff>0</xdr:rowOff>
    </xdr:to>
    <xdr:pic>
      <xdr:nvPicPr>
        <xdr:cNvPr id="5" name="Picture 2" descr="C:\Users\Administrator.USER-20150724HX\AppData\Roaming\Tencent\Users\2853916754\QQEIM\WinTemp\RichOle\Q]L9IHI12L9X92E95[Z)`QP.jpg">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twoCellAnchor editAs="oneCell">
    <xdr:from>
      <xdr:col>0</xdr:col>
      <xdr:colOff>0</xdr:colOff>
      <xdr:row>2</xdr:row>
      <xdr:rowOff>0</xdr:rowOff>
    </xdr:from>
    <xdr:to>
      <xdr:col>1</xdr:col>
      <xdr:colOff>236855</xdr:colOff>
      <xdr:row>2</xdr:row>
      <xdr:rowOff>0</xdr:rowOff>
    </xdr:to>
    <xdr:pic>
      <xdr:nvPicPr>
        <xdr:cNvPr id="6" name="Picture 2" descr="C:\Users\Administrator.USER-20150724HX\AppData\Roaming\Tencent\Users\2853916754\QQEIM\WinTemp\RichOle\Q]L9IHI12L9X92E95[Z)`QP.jpg">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xdr:col>
      <xdr:colOff>208280</xdr:colOff>
      <xdr:row>2</xdr:row>
      <xdr:rowOff>0</xdr:rowOff>
    </xdr:to>
    <xdr:pic>
      <xdr:nvPicPr>
        <xdr:cNvPr id="2" name="Picture 2" descr="C:\Users\Administrator.USER-20150724HX\AppData\Roaming\Tencent\Users\2853916754\QQEIM\WinTemp\RichOle\Q]L9IHI12L9X92E95[Z)`QP.jpg">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twoCellAnchor editAs="oneCell">
    <xdr:from>
      <xdr:col>0</xdr:col>
      <xdr:colOff>0</xdr:colOff>
      <xdr:row>2</xdr:row>
      <xdr:rowOff>0</xdr:rowOff>
    </xdr:from>
    <xdr:to>
      <xdr:col>1</xdr:col>
      <xdr:colOff>208280</xdr:colOff>
      <xdr:row>2</xdr:row>
      <xdr:rowOff>0</xdr:rowOff>
    </xdr:to>
    <xdr:pic>
      <xdr:nvPicPr>
        <xdr:cNvPr id="3" name="Picture 2" descr="C:\Users\Administrator.USER-20150724HX\AppData\Roaming\Tencent\Users\2853916754\QQEIM\WinTemp\RichOle\Q]L9IHI12L9X92E95[Z)`QP.jpg">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twoCellAnchor editAs="oneCell">
    <xdr:from>
      <xdr:col>0</xdr:col>
      <xdr:colOff>0</xdr:colOff>
      <xdr:row>2</xdr:row>
      <xdr:rowOff>0</xdr:rowOff>
    </xdr:from>
    <xdr:to>
      <xdr:col>1</xdr:col>
      <xdr:colOff>208280</xdr:colOff>
      <xdr:row>2</xdr:row>
      <xdr:rowOff>0</xdr:rowOff>
    </xdr:to>
    <xdr:pic>
      <xdr:nvPicPr>
        <xdr:cNvPr id="4" name="Picture 2" descr="C:\Users\Administrator.USER-20150724HX\AppData\Roaming\Tencent\Users\2853916754\QQEIM\WinTemp\RichOle\Q]L9IHI12L9X92E95[Z)`QP.jpg">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twoCellAnchor editAs="oneCell">
    <xdr:from>
      <xdr:col>0</xdr:col>
      <xdr:colOff>0</xdr:colOff>
      <xdr:row>2</xdr:row>
      <xdr:rowOff>0</xdr:rowOff>
    </xdr:from>
    <xdr:to>
      <xdr:col>1</xdr:col>
      <xdr:colOff>208280</xdr:colOff>
      <xdr:row>2</xdr:row>
      <xdr:rowOff>0</xdr:rowOff>
    </xdr:to>
    <xdr:pic>
      <xdr:nvPicPr>
        <xdr:cNvPr id="5" name="Picture 2" descr="C:\Users\Administrator.USER-20150724HX\AppData\Roaming\Tencent\Users\2853916754\QQEIM\WinTemp\RichOle\Q]L9IHI12L9X92E95[Z)`QP.jpg">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17855" cy="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xdr:col>
      <xdr:colOff>183938</xdr:colOff>
      <xdr:row>2</xdr:row>
      <xdr:rowOff>0</xdr:rowOff>
    </xdr:to>
    <xdr:pic>
      <xdr:nvPicPr>
        <xdr:cNvPr id="2" name="Picture 2" descr="C:\Users\Administrator.USER-20150724HX\AppData\Roaming\Tencent\Users\2853916754\QQEIM\WinTemp\RichOle\Q]L9IHI12L9X92E95[Z)`QP.jpg">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21665" cy="0"/>
        </a:xfrm>
        <a:prstGeom prst="rect">
          <a:avLst/>
        </a:prstGeom>
        <a:noFill/>
      </xdr:spPr>
    </xdr:pic>
    <xdr:clientData/>
  </xdr:twoCellAnchor>
  <xdr:twoCellAnchor editAs="oneCell">
    <xdr:from>
      <xdr:col>0</xdr:col>
      <xdr:colOff>0</xdr:colOff>
      <xdr:row>2</xdr:row>
      <xdr:rowOff>0</xdr:rowOff>
    </xdr:from>
    <xdr:to>
      <xdr:col>1</xdr:col>
      <xdr:colOff>183938</xdr:colOff>
      <xdr:row>2</xdr:row>
      <xdr:rowOff>0</xdr:rowOff>
    </xdr:to>
    <xdr:pic>
      <xdr:nvPicPr>
        <xdr:cNvPr id="3" name="Picture 2" descr="C:\Users\Administrator.USER-20150724HX\AppData\Roaming\Tencent\Users\2853916754\QQEIM\WinTemp\RichOle\Q]L9IHI12L9X92E95[Z)`QP.jpg">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21665" cy="0"/>
        </a:xfrm>
        <a:prstGeom prst="rect">
          <a:avLst/>
        </a:prstGeom>
        <a:noFill/>
      </xdr:spPr>
    </xdr:pic>
    <xdr:clientData/>
  </xdr:twoCellAnchor>
  <xdr:twoCellAnchor editAs="oneCell">
    <xdr:from>
      <xdr:col>0</xdr:col>
      <xdr:colOff>0</xdr:colOff>
      <xdr:row>2</xdr:row>
      <xdr:rowOff>0</xdr:rowOff>
    </xdr:from>
    <xdr:to>
      <xdr:col>1</xdr:col>
      <xdr:colOff>183938</xdr:colOff>
      <xdr:row>2</xdr:row>
      <xdr:rowOff>0</xdr:rowOff>
    </xdr:to>
    <xdr:pic>
      <xdr:nvPicPr>
        <xdr:cNvPr id="4" name="Picture 2" descr="C:\Users\Administrator.USER-20150724HX\AppData\Roaming\Tencent\Users\2853916754\QQEIM\WinTemp\RichOle\Q]L9IHI12L9X92E95[Z)`QP.jpg">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21665" cy="0"/>
        </a:xfrm>
        <a:prstGeom prst="rect">
          <a:avLst/>
        </a:prstGeom>
        <a:noFill/>
      </xdr:spPr>
    </xdr:pic>
    <xdr:clientData/>
  </xdr:twoCellAnchor>
  <xdr:twoCellAnchor editAs="oneCell">
    <xdr:from>
      <xdr:col>0</xdr:col>
      <xdr:colOff>0</xdr:colOff>
      <xdr:row>2</xdr:row>
      <xdr:rowOff>0</xdr:rowOff>
    </xdr:from>
    <xdr:to>
      <xdr:col>1</xdr:col>
      <xdr:colOff>183938</xdr:colOff>
      <xdr:row>2</xdr:row>
      <xdr:rowOff>0</xdr:rowOff>
    </xdr:to>
    <xdr:pic>
      <xdr:nvPicPr>
        <xdr:cNvPr id="5" name="Picture 2" descr="C:\Users\Administrator.USER-20150724HX\AppData\Roaming\Tencent\Users\2853916754\QQEIM\WinTemp\RichOle\Q]L9IHI12L9X92E95[Z)`QP.jpg">
          <a:extLst>
            <a:ext uri="{FF2B5EF4-FFF2-40B4-BE49-F238E27FC236}">
              <a16:creationId xmlns:a16="http://schemas.microsoft.com/office/drawing/2014/main" id="{00000000-0008-0000-0A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21665" cy="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622088</xdr:colOff>
      <xdr:row>2</xdr:row>
      <xdr:rowOff>0</xdr:rowOff>
    </xdr:to>
    <xdr:pic>
      <xdr:nvPicPr>
        <xdr:cNvPr id="2" name="Picture 2" descr="C:\Users\Administrator.USER-20150724HX\AppData\Roaming\Tencent\Users\2853916754\QQEIM\WinTemp\RichOle\Q]L9IHI12L9X92E95[Z)`QP.jpg">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21665" cy="0"/>
        </a:xfrm>
        <a:prstGeom prst="rect">
          <a:avLst/>
        </a:prstGeom>
        <a:noFill/>
      </xdr:spPr>
    </xdr:pic>
    <xdr:clientData/>
  </xdr:twoCellAnchor>
  <xdr:twoCellAnchor editAs="oneCell">
    <xdr:from>
      <xdr:col>0</xdr:col>
      <xdr:colOff>0</xdr:colOff>
      <xdr:row>2</xdr:row>
      <xdr:rowOff>0</xdr:rowOff>
    </xdr:from>
    <xdr:to>
      <xdr:col>0</xdr:col>
      <xdr:colOff>622088</xdr:colOff>
      <xdr:row>2</xdr:row>
      <xdr:rowOff>0</xdr:rowOff>
    </xdr:to>
    <xdr:pic>
      <xdr:nvPicPr>
        <xdr:cNvPr id="3" name="Picture 2" descr="C:\Users\Administrator.USER-20150724HX\AppData\Roaming\Tencent\Users\2853916754\QQEIM\WinTemp\RichOle\Q]L9IHI12L9X92E95[Z)`QP.jpg">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21665" cy="0"/>
        </a:xfrm>
        <a:prstGeom prst="rect">
          <a:avLst/>
        </a:prstGeom>
        <a:noFill/>
      </xdr:spPr>
    </xdr:pic>
    <xdr:clientData/>
  </xdr:twoCellAnchor>
  <xdr:twoCellAnchor editAs="oneCell">
    <xdr:from>
      <xdr:col>0</xdr:col>
      <xdr:colOff>0</xdr:colOff>
      <xdr:row>2</xdr:row>
      <xdr:rowOff>0</xdr:rowOff>
    </xdr:from>
    <xdr:to>
      <xdr:col>0</xdr:col>
      <xdr:colOff>622088</xdr:colOff>
      <xdr:row>2</xdr:row>
      <xdr:rowOff>0</xdr:rowOff>
    </xdr:to>
    <xdr:pic>
      <xdr:nvPicPr>
        <xdr:cNvPr id="4" name="Picture 2" descr="C:\Users\Administrator.USER-20150724HX\AppData\Roaming\Tencent\Users\2853916754\QQEIM\WinTemp\RichOle\Q]L9IHI12L9X92E95[Z)`QP.jpg">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21665" cy="0"/>
        </a:xfrm>
        <a:prstGeom prst="rect">
          <a:avLst/>
        </a:prstGeom>
        <a:noFill/>
      </xdr:spPr>
    </xdr:pic>
    <xdr:clientData/>
  </xdr:twoCellAnchor>
  <xdr:twoCellAnchor editAs="oneCell">
    <xdr:from>
      <xdr:col>0</xdr:col>
      <xdr:colOff>0</xdr:colOff>
      <xdr:row>2</xdr:row>
      <xdr:rowOff>0</xdr:rowOff>
    </xdr:from>
    <xdr:to>
      <xdr:col>0</xdr:col>
      <xdr:colOff>622088</xdr:colOff>
      <xdr:row>2</xdr:row>
      <xdr:rowOff>0</xdr:rowOff>
    </xdr:to>
    <xdr:pic>
      <xdr:nvPicPr>
        <xdr:cNvPr id="5" name="Picture 2" descr="C:\Users\Administrator.USER-20150724HX\AppData\Roaming\Tencent\Users\2853916754\QQEIM\WinTemp\RichOle\Q]L9IHI12L9X92E95[Z)`QP.jpg">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0" y="1844040"/>
          <a:ext cx="621665" cy="0"/>
        </a:xfrm>
        <a:prstGeom prst="rect">
          <a:avLst/>
        </a:prstGeom>
        <a:noFill/>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5"/>
  <sheetViews>
    <sheetView zoomScale="85" zoomScaleNormal="85" workbookViewId="0">
      <selection activeCell="A19" sqref="A19"/>
    </sheetView>
  </sheetViews>
  <sheetFormatPr defaultColWidth="9.140625" defaultRowHeight="20.25" x14ac:dyDescent="0.2"/>
  <cols>
    <col min="1" max="1" width="67" style="29" customWidth="1"/>
    <col min="2" max="2" width="10.42578125" style="29" customWidth="1"/>
    <col min="3" max="3" width="10" style="29" customWidth="1"/>
    <col min="4" max="4" width="32.28515625" style="29" customWidth="1"/>
    <col min="5" max="5" width="51.5703125" style="29" customWidth="1"/>
    <col min="6" max="6" width="14.28515625" style="29"/>
    <col min="7" max="7" width="11.28515625" style="29"/>
    <col min="8" max="16384" width="9.140625" style="29"/>
  </cols>
  <sheetData>
    <row r="1" spans="1:5" x14ac:dyDescent="0.2">
      <c r="A1" s="107" t="s">
        <v>0</v>
      </c>
      <c r="B1" s="108"/>
      <c r="C1" s="108"/>
      <c r="D1" s="108"/>
      <c r="E1" s="109"/>
    </row>
    <row r="2" spans="1:5" ht="63" customHeight="1" x14ac:dyDescent="0.2">
      <c r="A2" s="110" t="s">
        <v>1</v>
      </c>
      <c r="B2" s="110"/>
      <c r="C2" s="110"/>
      <c r="D2" s="110"/>
      <c r="E2" s="111"/>
    </row>
    <row r="3" spans="1:5" s="28" customFormat="1" ht="30.75" customHeight="1" x14ac:dyDescent="0.2">
      <c r="A3" s="30" t="s">
        <v>2</v>
      </c>
      <c r="B3" s="30" t="s">
        <v>3</v>
      </c>
      <c r="C3" s="30" t="s">
        <v>4</v>
      </c>
      <c r="D3" s="31" t="s">
        <v>5</v>
      </c>
      <c r="E3" s="30" t="s">
        <v>6</v>
      </c>
    </row>
    <row r="4" spans="1:5" x14ac:dyDescent="0.2">
      <c r="A4" s="32" t="str">
        <f>'表1-高中物理仪器'!A1</f>
        <v>表1-普通高中物理教学装备配置要求</v>
      </c>
      <c r="B4" s="33">
        <v>1</v>
      </c>
      <c r="C4" s="33" t="s">
        <v>7</v>
      </c>
      <c r="D4" s="34">
        <f>'表1-高中物理仪器'!G408</f>
        <v>480365</v>
      </c>
      <c r="E4" s="33" t="s">
        <v>8</v>
      </c>
    </row>
    <row r="5" spans="1:5" x14ac:dyDescent="0.2">
      <c r="A5" s="32" t="str">
        <f>'表2-高中化学仪器'!A1</f>
        <v>表2-普通高中化学教学装备配置要求</v>
      </c>
      <c r="B5" s="33">
        <v>1</v>
      </c>
      <c r="C5" s="33" t="s">
        <v>7</v>
      </c>
      <c r="D5" s="34">
        <f>'表2-高中化学仪器'!G254</f>
        <v>148021</v>
      </c>
      <c r="E5" s="33" t="s">
        <v>9</v>
      </c>
    </row>
    <row r="6" spans="1:5" x14ac:dyDescent="0.2">
      <c r="A6" s="32" t="str">
        <f>'表3-高中生物仪器'!A1</f>
        <v>表3-普通高中生物学教学装备配置要求</v>
      </c>
      <c r="B6" s="33">
        <v>1</v>
      </c>
      <c r="C6" s="33" t="s">
        <v>7</v>
      </c>
      <c r="D6" s="34">
        <f>'表3-高中生物仪器'!G230</f>
        <v>200603</v>
      </c>
      <c r="E6" s="33" t="s">
        <v>10</v>
      </c>
    </row>
    <row r="7" spans="1:5" x14ac:dyDescent="0.2">
      <c r="A7" s="32" t="str">
        <f>'表4-化学数字化实验室（一层）'!A1</f>
        <v>表4-通风化学数字化实验室（一层）（48人/间）</v>
      </c>
      <c r="B7" s="33">
        <v>1</v>
      </c>
      <c r="C7" s="33" t="s">
        <v>11</v>
      </c>
      <c r="D7" s="34">
        <f>'表4-化学数字化实验室（一层）'!F35</f>
        <v>390042</v>
      </c>
      <c r="E7" s="33" t="s">
        <v>12</v>
      </c>
    </row>
    <row r="8" spans="1:5" x14ac:dyDescent="0.2">
      <c r="A8" s="32" t="str">
        <f>'表5-物理常规实验室（二层）'!A1</f>
        <v>表5-物理常规实验室（二层）（48人/间）</v>
      </c>
      <c r="B8" s="33">
        <v>1</v>
      </c>
      <c r="C8" s="33" t="s">
        <v>11</v>
      </c>
      <c r="D8" s="34">
        <f>'表5-物理常规实验室（二层）'!F13</f>
        <v>179923</v>
      </c>
      <c r="E8" s="33" t="s">
        <v>13</v>
      </c>
    </row>
    <row r="9" spans="1:5" x14ac:dyDescent="0.2">
      <c r="A9" s="32" t="str">
        <f>'表6-生物常规实验室（二层）'!A1</f>
        <v>表6-生物常规实验室（二层）（48人/间）</v>
      </c>
      <c r="B9" s="33">
        <v>1</v>
      </c>
      <c r="C9" s="33" t="s">
        <v>11</v>
      </c>
      <c r="D9" s="34">
        <f>'表6-生物常规实验室（二层）'!F19</f>
        <v>217685</v>
      </c>
      <c r="E9" s="33" t="s">
        <v>14</v>
      </c>
    </row>
    <row r="10" spans="1:5" x14ac:dyDescent="0.2">
      <c r="A10" s="32" t="str">
        <f>'表7-物理数字化实验室（三层）'!A1</f>
        <v>表7-物理数字化实验室（三层）（48人/间）</v>
      </c>
      <c r="B10" s="33">
        <v>1</v>
      </c>
      <c r="C10" s="33" t="s">
        <v>11</v>
      </c>
      <c r="D10" s="34">
        <f>'表7-物理数字化实验室（三层）'!F17</f>
        <v>205843</v>
      </c>
      <c r="E10" s="33" t="s">
        <v>15</v>
      </c>
    </row>
    <row r="11" spans="1:5" x14ac:dyDescent="0.2">
      <c r="A11" s="32" t="str">
        <f>'表8-生物数字化实验室（三层）'!A1</f>
        <v>表8-生物数字化实验室（三层）（48人/间）</v>
      </c>
      <c r="B11" s="33">
        <v>1</v>
      </c>
      <c r="C11" s="33" t="s">
        <v>11</v>
      </c>
      <c r="D11" s="34">
        <f>'表8-生物数字化实验室（三层）'!F23</f>
        <v>242605</v>
      </c>
      <c r="E11" s="33" t="s">
        <v>16</v>
      </c>
    </row>
    <row r="12" spans="1:5" x14ac:dyDescent="0.2">
      <c r="A12" s="32" t="str">
        <f>'表9-高中物理数字化仪器'!A1</f>
        <v>表9-高中物理数字化实验室配置方案</v>
      </c>
      <c r="B12" s="33">
        <v>1</v>
      </c>
      <c r="C12" s="33" t="s">
        <v>7</v>
      </c>
      <c r="D12" s="34">
        <f>'表9-高中物理数字化仪器'!G83</f>
        <v>554805</v>
      </c>
      <c r="E12" s="33" t="s">
        <v>17</v>
      </c>
    </row>
    <row r="13" spans="1:5" x14ac:dyDescent="0.2">
      <c r="A13" s="32" t="str">
        <f>'表10-高中化学数字化仪器'!A1</f>
        <v>表10-高中化学数字化探究实验室配置方案</v>
      </c>
      <c r="B13" s="33">
        <v>1</v>
      </c>
      <c r="C13" s="33" t="s">
        <v>7</v>
      </c>
      <c r="D13" s="34">
        <f>'表10-高中化学数字化仪器'!G53</f>
        <v>402762</v>
      </c>
      <c r="E13" s="33" t="s">
        <v>18</v>
      </c>
    </row>
    <row r="14" spans="1:5" x14ac:dyDescent="0.2">
      <c r="A14" s="32" t="str">
        <f>'表11-高中生物数字化仪器'!A1</f>
        <v>表11-高中生物数字化探究实验室配置方案</v>
      </c>
      <c r="B14" s="33">
        <v>1</v>
      </c>
      <c r="C14" s="33" t="s">
        <v>7</v>
      </c>
      <c r="D14" s="34">
        <f>'表11-高中生物数字化仪器'!G51</f>
        <v>537251</v>
      </c>
      <c r="E14" s="33" t="s">
        <v>19</v>
      </c>
    </row>
    <row r="15" spans="1:5" s="28" customFormat="1" ht="42.75" customHeight="1" x14ac:dyDescent="0.2">
      <c r="A15" s="30" t="s">
        <v>20</v>
      </c>
      <c r="B15" s="112">
        <f>SUM(D4:D14)</f>
        <v>3559905</v>
      </c>
      <c r="C15" s="113"/>
      <c r="D15" s="114"/>
      <c r="E15" s="30"/>
    </row>
  </sheetData>
  <mergeCells count="3">
    <mergeCell ref="A1:E1"/>
    <mergeCell ref="A2:E2"/>
    <mergeCell ref="B15:D15"/>
  </mergeCells>
  <phoneticPr fontId="25" type="noConversion"/>
  <pageMargins left="0.75" right="0.75" top="1" bottom="1" header="0.5" footer="0.5"/>
  <pageSetup paperSize="9" scale="77"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08"/>
  <sheetViews>
    <sheetView zoomScale="85" zoomScaleNormal="85" workbookViewId="0">
      <pane ySplit="3" topLeftCell="A12" activePane="bottomLeft" state="frozen"/>
      <selection pane="bottomLeft" activeCell="A2" sqref="A2:G2"/>
    </sheetView>
  </sheetViews>
  <sheetFormatPr defaultColWidth="9.140625" defaultRowHeight="14.25" x14ac:dyDescent="0.2"/>
  <cols>
    <col min="1" max="1" width="6.5703125" style="23" customWidth="1"/>
    <col min="2" max="2" width="24.140625" style="23" customWidth="1"/>
    <col min="3" max="3" width="78.42578125" style="27" customWidth="1"/>
    <col min="4" max="4" width="10.140625" style="23" customWidth="1"/>
    <col min="5" max="5" width="12" style="23" customWidth="1"/>
    <col min="6" max="7" width="10.7109375" style="23" customWidth="1"/>
    <col min="8" max="8" width="14.5703125" style="23"/>
    <col min="9" max="16384" width="9.140625" style="23"/>
  </cols>
  <sheetData>
    <row r="1" spans="1:7" ht="50.1" customHeight="1" x14ac:dyDescent="0.2">
      <c r="A1" s="116" t="s">
        <v>1721</v>
      </c>
      <c r="B1" s="117"/>
      <c r="C1" s="117"/>
      <c r="D1" s="117"/>
      <c r="E1" s="117"/>
      <c r="F1" s="117"/>
      <c r="G1" s="118"/>
    </row>
    <row r="2" spans="1:7" ht="110.1" customHeight="1" x14ac:dyDescent="0.2">
      <c r="A2" s="119" t="s">
        <v>1746</v>
      </c>
      <c r="B2" s="120"/>
      <c r="C2" s="120"/>
      <c r="D2" s="120"/>
      <c r="E2" s="120"/>
      <c r="F2" s="120"/>
      <c r="G2" s="121"/>
    </row>
    <row r="3" spans="1:7" s="26" customFormat="1" ht="38.25" customHeight="1" x14ac:dyDescent="0.2">
      <c r="A3" s="36" t="s">
        <v>21</v>
      </c>
      <c r="B3" s="36" t="s">
        <v>22</v>
      </c>
      <c r="C3" s="36" t="s">
        <v>23</v>
      </c>
      <c r="D3" s="36" t="s">
        <v>4</v>
      </c>
      <c r="E3" s="36" t="s">
        <v>3</v>
      </c>
      <c r="F3" s="36" t="s">
        <v>24</v>
      </c>
      <c r="G3" s="36" t="s">
        <v>25</v>
      </c>
    </row>
    <row r="4" spans="1:7" s="18" customFormat="1" ht="72" x14ac:dyDescent="0.2">
      <c r="A4" s="35">
        <v>1</v>
      </c>
      <c r="B4" s="35" t="s">
        <v>26</v>
      </c>
      <c r="C4" s="37" t="s">
        <v>27</v>
      </c>
      <c r="D4" s="35" t="s">
        <v>28</v>
      </c>
      <c r="E4" s="35">
        <v>25</v>
      </c>
      <c r="F4" s="35">
        <v>65</v>
      </c>
      <c r="G4" s="35">
        <f t="shared" ref="G4:G67" si="0">E4*F4</f>
        <v>1625</v>
      </c>
    </row>
    <row r="5" spans="1:7" s="18" customFormat="1" ht="24" x14ac:dyDescent="0.2">
      <c r="A5" s="35">
        <v>2</v>
      </c>
      <c r="B5" s="35" t="s">
        <v>29</v>
      </c>
      <c r="C5" s="37" t="s">
        <v>30</v>
      </c>
      <c r="D5" s="35" t="s">
        <v>31</v>
      </c>
      <c r="E5" s="35">
        <v>25</v>
      </c>
      <c r="F5" s="35">
        <v>8</v>
      </c>
      <c r="G5" s="35">
        <f t="shared" si="0"/>
        <v>200</v>
      </c>
    </row>
    <row r="6" spans="1:7" s="18" customFormat="1" ht="24" x14ac:dyDescent="0.2">
      <c r="A6" s="35">
        <v>3</v>
      </c>
      <c r="B6" s="35" t="s">
        <v>32</v>
      </c>
      <c r="C6" s="37" t="s">
        <v>33</v>
      </c>
      <c r="D6" s="35" t="s">
        <v>31</v>
      </c>
      <c r="E6" s="35">
        <v>25</v>
      </c>
      <c r="F6" s="35">
        <v>12</v>
      </c>
      <c r="G6" s="35">
        <f t="shared" si="0"/>
        <v>300</v>
      </c>
    </row>
    <row r="7" spans="1:7" s="18" customFormat="1" ht="24" x14ac:dyDescent="0.2">
      <c r="A7" s="35">
        <v>4</v>
      </c>
      <c r="B7" s="35" t="s">
        <v>34</v>
      </c>
      <c r="C7" s="37" t="s">
        <v>35</v>
      </c>
      <c r="D7" s="35" t="s">
        <v>31</v>
      </c>
      <c r="E7" s="35">
        <v>25</v>
      </c>
      <c r="F7" s="35">
        <v>19</v>
      </c>
      <c r="G7" s="35">
        <f t="shared" si="0"/>
        <v>475</v>
      </c>
    </row>
    <row r="8" spans="1:7" s="18" customFormat="1" ht="24" x14ac:dyDescent="0.2">
      <c r="A8" s="35">
        <v>5</v>
      </c>
      <c r="B8" s="35" t="s">
        <v>34</v>
      </c>
      <c r="C8" s="37" t="s">
        <v>36</v>
      </c>
      <c r="D8" s="35" t="s">
        <v>31</v>
      </c>
      <c r="E8" s="35">
        <v>25</v>
      </c>
      <c r="F8" s="35">
        <v>76</v>
      </c>
      <c r="G8" s="35">
        <f t="shared" si="0"/>
        <v>1900</v>
      </c>
    </row>
    <row r="9" spans="1:7" s="18" customFormat="1" ht="24" x14ac:dyDescent="0.2">
      <c r="A9" s="35">
        <v>6</v>
      </c>
      <c r="B9" s="35" t="s">
        <v>37</v>
      </c>
      <c r="C9" s="37" t="s">
        <v>38</v>
      </c>
      <c r="D9" s="35" t="s">
        <v>7</v>
      </c>
      <c r="E9" s="35">
        <v>25</v>
      </c>
      <c r="F9" s="35">
        <v>12</v>
      </c>
      <c r="G9" s="35">
        <f t="shared" si="0"/>
        <v>300</v>
      </c>
    </row>
    <row r="10" spans="1:7" s="18" customFormat="1" ht="36" x14ac:dyDescent="0.2">
      <c r="A10" s="35">
        <v>7</v>
      </c>
      <c r="B10" s="35" t="s">
        <v>39</v>
      </c>
      <c r="C10" s="37" t="s">
        <v>40</v>
      </c>
      <c r="D10" s="35" t="s">
        <v>41</v>
      </c>
      <c r="E10" s="35">
        <v>5</v>
      </c>
      <c r="F10" s="35">
        <v>7</v>
      </c>
      <c r="G10" s="35">
        <f t="shared" si="0"/>
        <v>35</v>
      </c>
    </row>
    <row r="11" spans="1:7" s="18" customFormat="1" ht="36" x14ac:dyDescent="0.2">
      <c r="A11" s="35">
        <v>8</v>
      </c>
      <c r="B11" s="35" t="s">
        <v>42</v>
      </c>
      <c r="C11" s="37" t="s">
        <v>43</v>
      </c>
      <c r="D11" s="35" t="s">
        <v>41</v>
      </c>
      <c r="E11" s="35">
        <v>5</v>
      </c>
      <c r="F11" s="35">
        <v>7</v>
      </c>
      <c r="G11" s="35">
        <f t="shared" si="0"/>
        <v>35</v>
      </c>
    </row>
    <row r="12" spans="1:7" s="18" customFormat="1" ht="24" x14ac:dyDescent="0.2">
      <c r="A12" s="35">
        <v>9</v>
      </c>
      <c r="B12" s="35" t="s">
        <v>44</v>
      </c>
      <c r="C12" s="37" t="s">
        <v>45</v>
      </c>
      <c r="D12" s="35" t="s">
        <v>41</v>
      </c>
      <c r="E12" s="35">
        <v>1</v>
      </c>
      <c r="F12" s="35">
        <v>460</v>
      </c>
      <c r="G12" s="35">
        <f t="shared" si="0"/>
        <v>460</v>
      </c>
    </row>
    <row r="13" spans="1:7" s="18" customFormat="1" ht="36" x14ac:dyDescent="0.2">
      <c r="A13" s="35">
        <v>10</v>
      </c>
      <c r="B13" s="35" t="s">
        <v>46</v>
      </c>
      <c r="C13" s="38" t="s">
        <v>47</v>
      </c>
      <c r="D13" s="35" t="s">
        <v>41</v>
      </c>
      <c r="E13" s="35">
        <v>1</v>
      </c>
      <c r="F13" s="35">
        <v>276</v>
      </c>
      <c r="G13" s="35">
        <f t="shared" si="0"/>
        <v>276</v>
      </c>
    </row>
    <row r="14" spans="1:7" s="18" customFormat="1" ht="24" x14ac:dyDescent="0.2">
      <c r="A14" s="35">
        <v>11</v>
      </c>
      <c r="B14" s="35" t="s">
        <v>48</v>
      </c>
      <c r="C14" s="37" t="s">
        <v>49</v>
      </c>
      <c r="D14" s="35" t="s">
        <v>50</v>
      </c>
      <c r="E14" s="35">
        <v>1</v>
      </c>
      <c r="F14" s="35">
        <v>92</v>
      </c>
      <c r="G14" s="35">
        <f t="shared" si="0"/>
        <v>92</v>
      </c>
    </row>
    <row r="15" spans="1:7" s="18" customFormat="1" ht="84" x14ac:dyDescent="0.2">
      <c r="A15" s="35">
        <v>12</v>
      </c>
      <c r="B15" s="35" t="s">
        <v>51</v>
      </c>
      <c r="C15" s="37" t="s">
        <v>52</v>
      </c>
      <c r="D15" s="35" t="s">
        <v>53</v>
      </c>
      <c r="E15" s="35">
        <v>1</v>
      </c>
      <c r="F15" s="35">
        <v>736</v>
      </c>
      <c r="G15" s="35">
        <f t="shared" si="0"/>
        <v>736</v>
      </c>
    </row>
    <row r="16" spans="1:7" s="18" customFormat="1" ht="24" x14ac:dyDescent="0.2">
      <c r="A16" s="35">
        <v>13</v>
      </c>
      <c r="B16" s="35" t="s">
        <v>54</v>
      </c>
      <c r="C16" s="37" t="s">
        <v>55</v>
      </c>
      <c r="D16" s="35" t="s">
        <v>41</v>
      </c>
      <c r="E16" s="35">
        <v>50</v>
      </c>
      <c r="F16" s="35">
        <v>12</v>
      </c>
      <c r="G16" s="35">
        <f t="shared" si="0"/>
        <v>600</v>
      </c>
    </row>
    <row r="17" spans="1:7" s="18" customFormat="1" ht="24" x14ac:dyDescent="0.2">
      <c r="A17" s="35">
        <v>14</v>
      </c>
      <c r="B17" s="35" t="s">
        <v>56</v>
      </c>
      <c r="C17" s="37" t="s">
        <v>57</v>
      </c>
      <c r="D17" s="35" t="s">
        <v>41</v>
      </c>
      <c r="E17" s="35">
        <v>50</v>
      </c>
      <c r="F17" s="35">
        <v>17</v>
      </c>
      <c r="G17" s="35">
        <f t="shared" si="0"/>
        <v>850</v>
      </c>
    </row>
    <row r="18" spans="1:7" s="18" customFormat="1" ht="48" x14ac:dyDescent="0.2">
      <c r="A18" s="35">
        <v>15</v>
      </c>
      <c r="B18" s="35" t="s">
        <v>58</v>
      </c>
      <c r="C18" s="37" t="s">
        <v>59</v>
      </c>
      <c r="D18" s="35" t="s">
        <v>41</v>
      </c>
      <c r="E18" s="35">
        <v>1</v>
      </c>
      <c r="F18" s="35">
        <v>97</v>
      </c>
      <c r="G18" s="35">
        <f t="shared" si="0"/>
        <v>97</v>
      </c>
    </row>
    <row r="19" spans="1:7" s="18" customFormat="1" ht="24" x14ac:dyDescent="0.2">
      <c r="A19" s="35">
        <v>16</v>
      </c>
      <c r="B19" s="35" t="s">
        <v>60</v>
      </c>
      <c r="C19" s="37" t="s">
        <v>61</v>
      </c>
      <c r="D19" s="35" t="s">
        <v>41</v>
      </c>
      <c r="E19" s="35">
        <v>1</v>
      </c>
      <c r="F19" s="35">
        <v>219</v>
      </c>
      <c r="G19" s="35">
        <f t="shared" si="0"/>
        <v>219</v>
      </c>
    </row>
    <row r="20" spans="1:7" s="18" customFormat="1" ht="36" x14ac:dyDescent="0.2">
      <c r="A20" s="35">
        <v>17</v>
      </c>
      <c r="B20" s="35" t="s">
        <v>62</v>
      </c>
      <c r="C20" s="37" t="s">
        <v>63</v>
      </c>
      <c r="D20" s="35" t="s">
        <v>41</v>
      </c>
      <c r="E20" s="35">
        <v>1</v>
      </c>
      <c r="F20" s="35">
        <v>58</v>
      </c>
      <c r="G20" s="35">
        <f t="shared" si="0"/>
        <v>58</v>
      </c>
    </row>
    <row r="21" spans="1:7" s="18" customFormat="1" ht="36" x14ac:dyDescent="0.2">
      <c r="A21" s="35">
        <v>18</v>
      </c>
      <c r="B21" s="35" t="s">
        <v>64</v>
      </c>
      <c r="C21" s="37" t="s">
        <v>65</v>
      </c>
      <c r="D21" s="35" t="s">
        <v>41</v>
      </c>
      <c r="E21" s="35">
        <v>1</v>
      </c>
      <c r="F21" s="35">
        <v>420</v>
      </c>
      <c r="G21" s="35">
        <f t="shared" si="0"/>
        <v>420</v>
      </c>
    </row>
    <row r="22" spans="1:7" s="18" customFormat="1" ht="60" x14ac:dyDescent="0.2">
      <c r="A22" s="35">
        <v>19</v>
      </c>
      <c r="B22" s="35" t="s">
        <v>66</v>
      </c>
      <c r="C22" s="37" t="s">
        <v>67</v>
      </c>
      <c r="D22" s="35" t="s">
        <v>7</v>
      </c>
      <c r="E22" s="35">
        <v>1</v>
      </c>
      <c r="F22" s="35">
        <v>10</v>
      </c>
      <c r="G22" s="35">
        <f t="shared" si="0"/>
        <v>10</v>
      </c>
    </row>
    <row r="23" spans="1:7" s="18" customFormat="1" ht="60" x14ac:dyDescent="0.2">
      <c r="A23" s="35">
        <v>20</v>
      </c>
      <c r="B23" s="35" t="s">
        <v>68</v>
      </c>
      <c r="C23" s="37" t="s">
        <v>69</v>
      </c>
      <c r="D23" s="35" t="s">
        <v>7</v>
      </c>
      <c r="E23" s="35">
        <v>1</v>
      </c>
      <c r="F23" s="35">
        <v>10</v>
      </c>
      <c r="G23" s="35">
        <f t="shared" si="0"/>
        <v>10</v>
      </c>
    </row>
    <row r="24" spans="1:7" s="18" customFormat="1" ht="36" x14ac:dyDescent="0.2">
      <c r="A24" s="35">
        <v>21</v>
      </c>
      <c r="B24" s="35" t="s">
        <v>70</v>
      </c>
      <c r="C24" s="37" t="s">
        <v>71</v>
      </c>
      <c r="D24" s="35" t="s">
        <v>72</v>
      </c>
      <c r="E24" s="35">
        <v>1</v>
      </c>
      <c r="F24" s="35">
        <v>17</v>
      </c>
      <c r="G24" s="35">
        <f t="shared" si="0"/>
        <v>17</v>
      </c>
    </row>
    <row r="25" spans="1:7" s="18" customFormat="1" ht="96" x14ac:dyDescent="0.2">
      <c r="A25" s="35">
        <v>22</v>
      </c>
      <c r="B25" s="35" t="s">
        <v>73</v>
      </c>
      <c r="C25" s="37" t="s">
        <v>74</v>
      </c>
      <c r="D25" s="35" t="s">
        <v>72</v>
      </c>
      <c r="E25" s="35">
        <v>1</v>
      </c>
      <c r="F25" s="35">
        <v>21</v>
      </c>
      <c r="G25" s="35">
        <f t="shared" si="0"/>
        <v>21</v>
      </c>
    </row>
    <row r="26" spans="1:7" s="18" customFormat="1" ht="72" x14ac:dyDescent="0.2">
      <c r="A26" s="35">
        <v>23</v>
      </c>
      <c r="B26" s="35" t="s">
        <v>75</v>
      </c>
      <c r="C26" s="37" t="s">
        <v>76</v>
      </c>
      <c r="D26" s="35" t="s">
        <v>72</v>
      </c>
      <c r="E26" s="35">
        <v>1</v>
      </c>
      <c r="F26" s="35">
        <v>23</v>
      </c>
      <c r="G26" s="35">
        <f t="shared" si="0"/>
        <v>23</v>
      </c>
    </row>
    <row r="27" spans="1:7" s="18" customFormat="1" ht="108" x14ac:dyDescent="0.2">
      <c r="A27" s="35">
        <v>24</v>
      </c>
      <c r="B27" s="35" t="s">
        <v>77</v>
      </c>
      <c r="C27" s="37" t="s">
        <v>78</v>
      </c>
      <c r="D27" s="35" t="s">
        <v>72</v>
      </c>
      <c r="E27" s="35">
        <v>1</v>
      </c>
      <c r="F27" s="35">
        <v>345</v>
      </c>
      <c r="G27" s="35">
        <f t="shared" si="0"/>
        <v>345</v>
      </c>
    </row>
    <row r="28" spans="1:7" s="18" customFormat="1" ht="60" x14ac:dyDescent="0.2">
      <c r="A28" s="35">
        <v>25</v>
      </c>
      <c r="B28" s="35" t="s">
        <v>79</v>
      </c>
      <c r="C28" s="37" t="s">
        <v>80</v>
      </c>
      <c r="D28" s="35" t="s">
        <v>72</v>
      </c>
      <c r="E28" s="35">
        <v>1</v>
      </c>
      <c r="F28" s="35">
        <v>322</v>
      </c>
      <c r="G28" s="35">
        <f t="shared" si="0"/>
        <v>322</v>
      </c>
    </row>
    <row r="29" spans="1:7" s="18" customFormat="1" ht="24" x14ac:dyDescent="0.2">
      <c r="A29" s="35">
        <v>26</v>
      </c>
      <c r="B29" s="35" t="s">
        <v>81</v>
      </c>
      <c r="C29" s="37" t="s">
        <v>82</v>
      </c>
      <c r="D29" s="35" t="s">
        <v>72</v>
      </c>
      <c r="E29" s="35">
        <v>1</v>
      </c>
      <c r="F29" s="35">
        <v>19</v>
      </c>
      <c r="G29" s="35">
        <f t="shared" si="0"/>
        <v>19</v>
      </c>
    </row>
    <row r="30" spans="1:7" s="18" customFormat="1" ht="24" x14ac:dyDescent="0.2">
      <c r="A30" s="35">
        <v>27</v>
      </c>
      <c r="B30" s="35" t="s">
        <v>83</v>
      </c>
      <c r="C30" s="37" t="s">
        <v>84</v>
      </c>
      <c r="D30" s="35" t="s">
        <v>72</v>
      </c>
      <c r="E30" s="35">
        <v>1</v>
      </c>
      <c r="F30" s="35">
        <v>23</v>
      </c>
      <c r="G30" s="35">
        <f t="shared" si="0"/>
        <v>23</v>
      </c>
    </row>
    <row r="31" spans="1:7" s="18" customFormat="1" ht="24" x14ac:dyDescent="0.2">
      <c r="A31" s="35">
        <v>28</v>
      </c>
      <c r="B31" s="35" t="s">
        <v>85</v>
      </c>
      <c r="C31" s="37" t="s">
        <v>86</v>
      </c>
      <c r="D31" s="35" t="s">
        <v>72</v>
      </c>
      <c r="E31" s="35">
        <v>1</v>
      </c>
      <c r="F31" s="35">
        <v>58</v>
      </c>
      <c r="G31" s="35">
        <f t="shared" si="0"/>
        <v>58</v>
      </c>
    </row>
    <row r="32" spans="1:7" s="18" customFormat="1" ht="48" x14ac:dyDescent="0.2">
      <c r="A32" s="35">
        <v>29</v>
      </c>
      <c r="B32" s="35" t="s">
        <v>87</v>
      </c>
      <c r="C32" s="37" t="s">
        <v>88</v>
      </c>
      <c r="D32" s="35" t="s">
        <v>72</v>
      </c>
      <c r="E32" s="35">
        <v>1</v>
      </c>
      <c r="F32" s="35">
        <v>23</v>
      </c>
      <c r="G32" s="35">
        <f t="shared" si="0"/>
        <v>23</v>
      </c>
    </row>
    <row r="33" spans="1:7" s="18" customFormat="1" ht="36" x14ac:dyDescent="0.2">
      <c r="A33" s="35">
        <v>30</v>
      </c>
      <c r="B33" s="35" t="s">
        <v>89</v>
      </c>
      <c r="C33" s="37" t="s">
        <v>90</v>
      </c>
      <c r="D33" s="35" t="s">
        <v>72</v>
      </c>
      <c r="E33" s="35">
        <v>1</v>
      </c>
      <c r="F33" s="35">
        <v>17</v>
      </c>
      <c r="G33" s="35">
        <f t="shared" si="0"/>
        <v>17</v>
      </c>
    </row>
    <row r="34" spans="1:7" s="18" customFormat="1" ht="36" x14ac:dyDescent="0.2">
      <c r="A34" s="35">
        <v>31</v>
      </c>
      <c r="B34" s="35" t="s">
        <v>91</v>
      </c>
      <c r="C34" s="37" t="s">
        <v>92</v>
      </c>
      <c r="D34" s="35" t="s">
        <v>72</v>
      </c>
      <c r="E34" s="35">
        <v>1</v>
      </c>
      <c r="F34" s="35">
        <v>17</v>
      </c>
      <c r="G34" s="35">
        <f t="shared" si="0"/>
        <v>17</v>
      </c>
    </row>
    <row r="35" spans="1:7" s="18" customFormat="1" ht="24" x14ac:dyDescent="0.2">
      <c r="A35" s="35">
        <v>32</v>
      </c>
      <c r="B35" s="35" t="s">
        <v>93</v>
      </c>
      <c r="C35" s="37" t="s">
        <v>94</v>
      </c>
      <c r="D35" s="35" t="s">
        <v>72</v>
      </c>
      <c r="E35" s="35">
        <v>1</v>
      </c>
      <c r="F35" s="35">
        <v>104</v>
      </c>
      <c r="G35" s="35">
        <f t="shared" si="0"/>
        <v>104</v>
      </c>
    </row>
    <row r="36" spans="1:7" s="18" customFormat="1" ht="36" x14ac:dyDescent="0.2">
      <c r="A36" s="35">
        <v>33</v>
      </c>
      <c r="B36" s="35" t="s">
        <v>95</v>
      </c>
      <c r="C36" s="37" t="s">
        <v>96</v>
      </c>
      <c r="D36" s="35" t="s">
        <v>72</v>
      </c>
      <c r="E36" s="35">
        <v>1</v>
      </c>
      <c r="F36" s="35">
        <v>23</v>
      </c>
      <c r="G36" s="35">
        <f t="shared" si="0"/>
        <v>23</v>
      </c>
    </row>
    <row r="37" spans="1:7" s="18" customFormat="1" ht="60" x14ac:dyDescent="0.2">
      <c r="A37" s="35">
        <v>34</v>
      </c>
      <c r="B37" s="35" t="s">
        <v>97</v>
      </c>
      <c r="C37" s="37" t="s">
        <v>98</v>
      </c>
      <c r="D37" s="35" t="s">
        <v>99</v>
      </c>
      <c r="E37" s="35">
        <v>1</v>
      </c>
      <c r="F37" s="35">
        <v>334</v>
      </c>
      <c r="G37" s="35">
        <f t="shared" si="0"/>
        <v>334</v>
      </c>
    </row>
    <row r="38" spans="1:7" s="18" customFormat="1" ht="36" x14ac:dyDescent="0.2">
      <c r="A38" s="35">
        <v>35</v>
      </c>
      <c r="B38" s="35" t="s">
        <v>100</v>
      </c>
      <c r="C38" s="37" t="s">
        <v>101</v>
      </c>
      <c r="D38" s="35" t="s">
        <v>7</v>
      </c>
      <c r="E38" s="35">
        <v>1</v>
      </c>
      <c r="F38" s="35">
        <v>35</v>
      </c>
      <c r="G38" s="35">
        <f t="shared" si="0"/>
        <v>35</v>
      </c>
    </row>
    <row r="39" spans="1:7" s="18" customFormat="1" ht="24" x14ac:dyDescent="0.2">
      <c r="A39" s="35">
        <v>36</v>
      </c>
      <c r="B39" s="35" t="s">
        <v>102</v>
      </c>
      <c r="C39" s="37" t="s">
        <v>103</v>
      </c>
      <c r="D39" s="35" t="s">
        <v>104</v>
      </c>
      <c r="E39" s="35">
        <v>1</v>
      </c>
      <c r="F39" s="35">
        <v>12</v>
      </c>
      <c r="G39" s="35">
        <f t="shared" si="0"/>
        <v>12</v>
      </c>
    </row>
    <row r="40" spans="1:7" s="18" customFormat="1" ht="24" x14ac:dyDescent="0.2">
      <c r="A40" s="35">
        <v>37</v>
      </c>
      <c r="B40" s="35" t="s">
        <v>105</v>
      </c>
      <c r="C40" s="37" t="s">
        <v>106</v>
      </c>
      <c r="D40" s="35" t="s">
        <v>107</v>
      </c>
      <c r="E40" s="35">
        <v>25</v>
      </c>
      <c r="F40" s="35">
        <v>3</v>
      </c>
      <c r="G40" s="35">
        <f t="shared" si="0"/>
        <v>75</v>
      </c>
    </row>
    <row r="41" spans="1:7" s="18" customFormat="1" ht="36" x14ac:dyDescent="0.2">
      <c r="A41" s="35">
        <v>38</v>
      </c>
      <c r="B41" s="35" t="s">
        <v>108</v>
      </c>
      <c r="C41" s="37" t="s">
        <v>109</v>
      </c>
      <c r="D41" s="35" t="s">
        <v>7</v>
      </c>
      <c r="E41" s="35">
        <v>1</v>
      </c>
      <c r="F41" s="35">
        <v>12</v>
      </c>
      <c r="G41" s="35">
        <f t="shared" si="0"/>
        <v>12</v>
      </c>
    </row>
    <row r="42" spans="1:7" s="18" customFormat="1" ht="24" x14ac:dyDescent="0.2">
      <c r="A42" s="35">
        <v>39</v>
      </c>
      <c r="B42" s="35" t="s">
        <v>110</v>
      </c>
      <c r="C42" s="37" t="s">
        <v>111</v>
      </c>
      <c r="D42" s="35" t="s">
        <v>7</v>
      </c>
      <c r="E42" s="35">
        <v>1</v>
      </c>
      <c r="F42" s="35">
        <v>30</v>
      </c>
      <c r="G42" s="35">
        <f t="shared" si="0"/>
        <v>30</v>
      </c>
    </row>
    <row r="43" spans="1:7" s="18" customFormat="1" ht="24" x14ac:dyDescent="0.2">
      <c r="A43" s="35">
        <v>40</v>
      </c>
      <c r="B43" s="35" t="s">
        <v>112</v>
      </c>
      <c r="C43" s="37" t="s">
        <v>113</v>
      </c>
      <c r="D43" s="35" t="s">
        <v>41</v>
      </c>
      <c r="E43" s="35">
        <v>1</v>
      </c>
      <c r="F43" s="35">
        <v>58</v>
      </c>
      <c r="G43" s="35">
        <f t="shared" si="0"/>
        <v>58</v>
      </c>
    </row>
    <row r="44" spans="1:7" s="18" customFormat="1" ht="24" x14ac:dyDescent="0.2">
      <c r="A44" s="35">
        <v>41</v>
      </c>
      <c r="B44" s="35" t="s">
        <v>114</v>
      </c>
      <c r="C44" s="37" t="s">
        <v>115</v>
      </c>
      <c r="D44" s="35" t="s">
        <v>41</v>
      </c>
      <c r="E44" s="35">
        <v>1</v>
      </c>
      <c r="F44" s="35">
        <v>12</v>
      </c>
      <c r="G44" s="35">
        <f t="shared" si="0"/>
        <v>12</v>
      </c>
    </row>
    <row r="45" spans="1:7" s="18" customFormat="1" ht="60" x14ac:dyDescent="0.2">
      <c r="A45" s="35">
        <v>42</v>
      </c>
      <c r="B45" s="35" t="s">
        <v>116</v>
      </c>
      <c r="C45" s="37" t="s">
        <v>117</v>
      </c>
      <c r="D45" s="35" t="s">
        <v>72</v>
      </c>
      <c r="E45" s="35">
        <v>1</v>
      </c>
      <c r="F45" s="35">
        <v>26</v>
      </c>
      <c r="G45" s="35">
        <f t="shared" si="0"/>
        <v>26</v>
      </c>
    </row>
    <row r="46" spans="1:7" s="18" customFormat="1" ht="12" x14ac:dyDescent="0.2">
      <c r="A46" s="35">
        <v>43</v>
      </c>
      <c r="B46" s="35" t="s">
        <v>118</v>
      </c>
      <c r="C46" s="37" t="s">
        <v>119</v>
      </c>
      <c r="D46" s="35" t="s">
        <v>7</v>
      </c>
      <c r="E46" s="35">
        <v>1</v>
      </c>
      <c r="F46" s="35">
        <v>92</v>
      </c>
      <c r="G46" s="35">
        <f t="shared" si="0"/>
        <v>92</v>
      </c>
    </row>
    <row r="47" spans="1:7" s="18" customFormat="1" ht="12" x14ac:dyDescent="0.2">
      <c r="A47" s="35">
        <v>44</v>
      </c>
      <c r="B47" s="35" t="s">
        <v>120</v>
      </c>
      <c r="C47" s="37" t="s">
        <v>121</v>
      </c>
      <c r="D47" s="35" t="s">
        <v>41</v>
      </c>
      <c r="E47" s="35">
        <v>1</v>
      </c>
      <c r="F47" s="35">
        <v>127</v>
      </c>
      <c r="G47" s="35">
        <f t="shared" si="0"/>
        <v>127</v>
      </c>
    </row>
    <row r="48" spans="1:7" s="18" customFormat="1" ht="48" x14ac:dyDescent="0.2">
      <c r="A48" s="35">
        <v>45</v>
      </c>
      <c r="B48" s="35" t="s">
        <v>122</v>
      </c>
      <c r="C48" s="37" t="s">
        <v>123</v>
      </c>
      <c r="D48" s="35" t="s">
        <v>72</v>
      </c>
      <c r="E48" s="35">
        <v>1</v>
      </c>
      <c r="F48" s="35">
        <v>28</v>
      </c>
      <c r="G48" s="35">
        <f t="shared" si="0"/>
        <v>28</v>
      </c>
    </row>
    <row r="49" spans="1:7" s="18" customFormat="1" ht="48" x14ac:dyDescent="0.2">
      <c r="A49" s="35">
        <v>46</v>
      </c>
      <c r="B49" s="35" t="s">
        <v>124</v>
      </c>
      <c r="C49" s="37" t="s">
        <v>125</v>
      </c>
      <c r="D49" s="35" t="s">
        <v>72</v>
      </c>
      <c r="E49" s="35">
        <v>1</v>
      </c>
      <c r="F49" s="35">
        <v>7</v>
      </c>
      <c r="G49" s="35">
        <f t="shared" si="0"/>
        <v>7</v>
      </c>
    </row>
    <row r="50" spans="1:7" s="18" customFormat="1" ht="24" x14ac:dyDescent="0.2">
      <c r="A50" s="35">
        <v>47</v>
      </c>
      <c r="B50" s="35" t="s">
        <v>126</v>
      </c>
      <c r="C50" s="37" t="s">
        <v>127</v>
      </c>
      <c r="D50" s="35" t="s">
        <v>72</v>
      </c>
      <c r="E50" s="35">
        <v>1</v>
      </c>
      <c r="F50" s="35">
        <v>14</v>
      </c>
      <c r="G50" s="35">
        <f t="shared" si="0"/>
        <v>14</v>
      </c>
    </row>
    <row r="51" spans="1:7" s="18" customFormat="1" ht="24" x14ac:dyDescent="0.2">
      <c r="A51" s="35">
        <v>48</v>
      </c>
      <c r="B51" s="115" t="s">
        <v>128</v>
      </c>
      <c r="C51" s="37" t="s">
        <v>129</v>
      </c>
      <c r="D51" s="35" t="s">
        <v>7</v>
      </c>
      <c r="E51" s="35">
        <v>1</v>
      </c>
      <c r="F51" s="35">
        <v>58</v>
      </c>
      <c r="G51" s="35">
        <f t="shared" si="0"/>
        <v>58</v>
      </c>
    </row>
    <row r="52" spans="1:7" s="18" customFormat="1" ht="24" x14ac:dyDescent="0.2">
      <c r="A52" s="35">
        <v>49</v>
      </c>
      <c r="B52" s="115"/>
      <c r="C52" s="37" t="s">
        <v>130</v>
      </c>
      <c r="D52" s="35" t="s">
        <v>7</v>
      </c>
      <c r="E52" s="35">
        <v>1</v>
      </c>
      <c r="F52" s="35">
        <v>138</v>
      </c>
      <c r="G52" s="35">
        <f t="shared" si="0"/>
        <v>138</v>
      </c>
    </row>
    <row r="53" spans="1:7" s="18" customFormat="1" ht="36" x14ac:dyDescent="0.2">
      <c r="A53" s="35">
        <v>50</v>
      </c>
      <c r="B53" s="35" t="s">
        <v>131</v>
      </c>
      <c r="C53" s="37" t="s">
        <v>132</v>
      </c>
      <c r="D53" s="35" t="s">
        <v>133</v>
      </c>
      <c r="E53" s="35">
        <v>1</v>
      </c>
      <c r="F53" s="35">
        <v>35</v>
      </c>
      <c r="G53" s="35">
        <f t="shared" si="0"/>
        <v>35</v>
      </c>
    </row>
    <row r="54" spans="1:7" s="18" customFormat="1" ht="36" x14ac:dyDescent="0.2">
      <c r="A54" s="35">
        <v>51</v>
      </c>
      <c r="B54" s="35" t="s">
        <v>134</v>
      </c>
      <c r="C54" s="37" t="s">
        <v>135</v>
      </c>
      <c r="D54" s="35" t="s">
        <v>136</v>
      </c>
      <c r="E54" s="35">
        <v>450</v>
      </c>
      <c r="F54" s="35">
        <v>0.5</v>
      </c>
      <c r="G54" s="35">
        <f t="shared" si="0"/>
        <v>225</v>
      </c>
    </row>
    <row r="55" spans="1:7" s="18" customFormat="1" ht="24" x14ac:dyDescent="0.2">
      <c r="A55" s="35">
        <v>52</v>
      </c>
      <c r="B55" s="35" t="s">
        <v>137</v>
      </c>
      <c r="C55" s="37" t="s">
        <v>138</v>
      </c>
      <c r="D55" s="35" t="s">
        <v>136</v>
      </c>
      <c r="E55" s="35">
        <v>100</v>
      </c>
      <c r="F55" s="35">
        <v>0.5</v>
      </c>
      <c r="G55" s="35">
        <f t="shared" si="0"/>
        <v>50</v>
      </c>
    </row>
    <row r="56" spans="1:7" s="18" customFormat="1" ht="24" x14ac:dyDescent="0.2">
      <c r="A56" s="35">
        <v>53</v>
      </c>
      <c r="B56" s="35" t="s">
        <v>139</v>
      </c>
      <c r="C56" s="37" t="s">
        <v>140</v>
      </c>
      <c r="D56" s="35" t="s">
        <v>41</v>
      </c>
      <c r="E56" s="35">
        <v>1</v>
      </c>
      <c r="F56" s="35">
        <v>23</v>
      </c>
      <c r="G56" s="35">
        <f t="shared" si="0"/>
        <v>23</v>
      </c>
    </row>
    <row r="57" spans="1:7" s="18" customFormat="1" ht="36" x14ac:dyDescent="0.2">
      <c r="A57" s="35">
        <v>54</v>
      </c>
      <c r="B57" s="35" t="s">
        <v>141</v>
      </c>
      <c r="C57" s="37" t="s">
        <v>142</v>
      </c>
      <c r="D57" s="35" t="s">
        <v>72</v>
      </c>
      <c r="E57" s="35">
        <v>1</v>
      </c>
      <c r="F57" s="35">
        <v>81</v>
      </c>
      <c r="G57" s="35">
        <f t="shared" si="0"/>
        <v>81</v>
      </c>
    </row>
    <row r="58" spans="1:7" s="18" customFormat="1" ht="36" x14ac:dyDescent="0.2">
      <c r="A58" s="35">
        <v>55</v>
      </c>
      <c r="B58" s="35" t="s">
        <v>143</v>
      </c>
      <c r="C58" s="37" t="s">
        <v>144</v>
      </c>
      <c r="D58" s="35" t="s">
        <v>72</v>
      </c>
      <c r="E58" s="35">
        <v>1</v>
      </c>
      <c r="F58" s="35">
        <v>12</v>
      </c>
      <c r="G58" s="35">
        <f t="shared" si="0"/>
        <v>12</v>
      </c>
    </row>
    <row r="59" spans="1:7" s="18" customFormat="1" ht="72" x14ac:dyDescent="0.2">
      <c r="A59" s="35">
        <v>56</v>
      </c>
      <c r="B59" s="35" t="s">
        <v>145</v>
      </c>
      <c r="C59" s="37" t="s">
        <v>146</v>
      </c>
      <c r="D59" s="35" t="s">
        <v>99</v>
      </c>
      <c r="E59" s="35">
        <v>1</v>
      </c>
      <c r="F59" s="35">
        <v>690</v>
      </c>
      <c r="G59" s="35">
        <f t="shared" si="0"/>
        <v>690</v>
      </c>
    </row>
    <row r="60" spans="1:7" s="18" customFormat="1" ht="48" x14ac:dyDescent="0.2">
      <c r="A60" s="35">
        <v>57</v>
      </c>
      <c r="B60" s="35" t="s">
        <v>147</v>
      </c>
      <c r="C60" s="37" t="s">
        <v>148</v>
      </c>
      <c r="D60" s="35" t="s">
        <v>99</v>
      </c>
      <c r="E60" s="35">
        <v>1</v>
      </c>
      <c r="F60" s="35">
        <v>437</v>
      </c>
      <c r="G60" s="35">
        <f t="shared" si="0"/>
        <v>437</v>
      </c>
    </row>
    <row r="61" spans="1:7" s="18" customFormat="1" ht="36" x14ac:dyDescent="0.2">
      <c r="A61" s="35">
        <v>58</v>
      </c>
      <c r="B61" s="35" t="s">
        <v>149</v>
      </c>
      <c r="C61" s="37" t="s">
        <v>150</v>
      </c>
      <c r="D61" s="35" t="s">
        <v>7</v>
      </c>
      <c r="E61" s="35">
        <v>1</v>
      </c>
      <c r="F61" s="35">
        <v>81</v>
      </c>
      <c r="G61" s="35">
        <f t="shared" si="0"/>
        <v>81</v>
      </c>
    </row>
    <row r="62" spans="1:7" s="18" customFormat="1" ht="36" x14ac:dyDescent="0.2">
      <c r="A62" s="35">
        <v>59</v>
      </c>
      <c r="B62" s="35" t="s">
        <v>151</v>
      </c>
      <c r="C62" s="37" t="s">
        <v>152</v>
      </c>
      <c r="D62" s="35" t="s">
        <v>7</v>
      </c>
      <c r="E62" s="35">
        <v>1</v>
      </c>
      <c r="F62" s="35">
        <v>65</v>
      </c>
      <c r="G62" s="35">
        <f t="shared" si="0"/>
        <v>65</v>
      </c>
    </row>
    <row r="63" spans="1:7" s="18" customFormat="1" ht="84" x14ac:dyDescent="0.2">
      <c r="A63" s="35">
        <v>60</v>
      </c>
      <c r="B63" s="35" t="s">
        <v>153</v>
      </c>
      <c r="C63" s="37" t="s">
        <v>154</v>
      </c>
      <c r="D63" s="35" t="s">
        <v>41</v>
      </c>
      <c r="E63" s="35">
        <v>1</v>
      </c>
      <c r="F63" s="35">
        <v>42</v>
      </c>
      <c r="G63" s="35">
        <f t="shared" si="0"/>
        <v>42</v>
      </c>
    </row>
    <row r="64" spans="1:7" s="18" customFormat="1" ht="60" x14ac:dyDescent="0.2">
      <c r="A64" s="35">
        <v>61</v>
      </c>
      <c r="B64" s="35" t="s">
        <v>155</v>
      </c>
      <c r="C64" s="37" t="s">
        <v>156</v>
      </c>
      <c r="D64" s="35" t="s">
        <v>41</v>
      </c>
      <c r="E64" s="35">
        <v>1</v>
      </c>
      <c r="F64" s="35">
        <v>161</v>
      </c>
      <c r="G64" s="35">
        <f t="shared" si="0"/>
        <v>161</v>
      </c>
    </row>
    <row r="65" spans="1:7" s="18" customFormat="1" ht="24" x14ac:dyDescent="0.2">
      <c r="A65" s="35">
        <v>62</v>
      </c>
      <c r="B65" s="35" t="s">
        <v>157</v>
      </c>
      <c r="C65" s="37" t="s">
        <v>158</v>
      </c>
      <c r="D65" s="35" t="s">
        <v>41</v>
      </c>
      <c r="E65" s="35">
        <v>1</v>
      </c>
      <c r="F65" s="35">
        <v>9</v>
      </c>
      <c r="G65" s="35">
        <f t="shared" si="0"/>
        <v>9</v>
      </c>
    </row>
    <row r="66" spans="1:7" s="18" customFormat="1" ht="24" x14ac:dyDescent="0.2">
      <c r="A66" s="35">
        <v>63</v>
      </c>
      <c r="B66" s="35" t="s">
        <v>159</v>
      </c>
      <c r="C66" s="37" t="s">
        <v>160</v>
      </c>
      <c r="D66" s="35" t="s">
        <v>41</v>
      </c>
      <c r="E66" s="35">
        <v>1</v>
      </c>
      <c r="F66" s="35">
        <v>12</v>
      </c>
      <c r="G66" s="35">
        <f t="shared" si="0"/>
        <v>12</v>
      </c>
    </row>
    <row r="67" spans="1:7" s="18" customFormat="1" ht="24" x14ac:dyDescent="0.2">
      <c r="A67" s="35">
        <v>64</v>
      </c>
      <c r="B67" s="35" t="s">
        <v>161</v>
      </c>
      <c r="C67" s="37" t="s">
        <v>162</v>
      </c>
      <c r="D67" s="35" t="s">
        <v>72</v>
      </c>
      <c r="E67" s="35">
        <v>1</v>
      </c>
      <c r="F67" s="35">
        <v>28</v>
      </c>
      <c r="G67" s="35">
        <f t="shared" si="0"/>
        <v>28</v>
      </c>
    </row>
    <row r="68" spans="1:7" s="18" customFormat="1" ht="36" x14ac:dyDescent="0.2">
      <c r="A68" s="35">
        <v>65</v>
      </c>
      <c r="B68" s="35" t="s">
        <v>163</v>
      </c>
      <c r="C68" s="37" t="s">
        <v>164</v>
      </c>
      <c r="D68" s="35" t="s">
        <v>72</v>
      </c>
      <c r="E68" s="35">
        <v>1</v>
      </c>
      <c r="F68" s="35">
        <v>11</v>
      </c>
      <c r="G68" s="35">
        <f t="shared" ref="G68:G82" si="1">E68*F68</f>
        <v>11</v>
      </c>
    </row>
    <row r="69" spans="1:7" s="18" customFormat="1" ht="24" x14ac:dyDescent="0.2">
      <c r="A69" s="35">
        <v>66</v>
      </c>
      <c r="B69" s="115" t="s">
        <v>165</v>
      </c>
      <c r="C69" s="37" t="s">
        <v>166</v>
      </c>
      <c r="D69" s="35" t="s">
        <v>167</v>
      </c>
      <c r="E69" s="35">
        <v>1</v>
      </c>
      <c r="F69" s="35">
        <v>3</v>
      </c>
      <c r="G69" s="35">
        <f t="shared" si="1"/>
        <v>3</v>
      </c>
    </row>
    <row r="70" spans="1:7" s="18" customFormat="1" ht="48" x14ac:dyDescent="0.2">
      <c r="A70" s="35">
        <v>67</v>
      </c>
      <c r="B70" s="115"/>
      <c r="C70" s="37" t="s">
        <v>168</v>
      </c>
      <c r="D70" s="35" t="s">
        <v>167</v>
      </c>
      <c r="E70" s="35">
        <v>1</v>
      </c>
      <c r="F70" s="35">
        <v>6</v>
      </c>
      <c r="G70" s="35">
        <f t="shared" si="1"/>
        <v>6</v>
      </c>
    </row>
    <row r="71" spans="1:7" s="18" customFormat="1" ht="36" x14ac:dyDescent="0.2">
      <c r="A71" s="35">
        <v>68</v>
      </c>
      <c r="B71" s="35" t="s">
        <v>169</v>
      </c>
      <c r="C71" s="37" t="s">
        <v>170</v>
      </c>
      <c r="D71" s="35" t="s">
        <v>41</v>
      </c>
      <c r="E71" s="35">
        <v>1</v>
      </c>
      <c r="F71" s="35">
        <v>276</v>
      </c>
      <c r="G71" s="35">
        <f t="shared" si="1"/>
        <v>276</v>
      </c>
    </row>
    <row r="72" spans="1:7" s="18" customFormat="1" ht="36" x14ac:dyDescent="0.2">
      <c r="A72" s="35">
        <v>69</v>
      </c>
      <c r="B72" s="35" t="s">
        <v>171</v>
      </c>
      <c r="C72" s="37" t="s">
        <v>172</v>
      </c>
      <c r="D72" s="35" t="s">
        <v>99</v>
      </c>
      <c r="E72" s="35">
        <v>1</v>
      </c>
      <c r="F72" s="35">
        <v>920</v>
      </c>
      <c r="G72" s="35">
        <f t="shared" si="1"/>
        <v>920</v>
      </c>
    </row>
    <row r="73" spans="1:7" s="18" customFormat="1" ht="48" x14ac:dyDescent="0.2">
      <c r="A73" s="35">
        <v>70</v>
      </c>
      <c r="B73" s="35" t="s">
        <v>173</v>
      </c>
      <c r="C73" s="37" t="s">
        <v>174</v>
      </c>
      <c r="D73" s="35" t="s">
        <v>41</v>
      </c>
      <c r="E73" s="35">
        <v>1</v>
      </c>
      <c r="F73" s="35">
        <v>19</v>
      </c>
      <c r="G73" s="35">
        <f t="shared" si="1"/>
        <v>19</v>
      </c>
    </row>
    <row r="74" spans="1:7" s="18" customFormat="1" ht="24" x14ac:dyDescent="0.2">
      <c r="A74" s="35">
        <v>71</v>
      </c>
      <c r="B74" s="35" t="s">
        <v>175</v>
      </c>
      <c r="C74" s="37" t="s">
        <v>176</v>
      </c>
      <c r="D74" s="35" t="s">
        <v>41</v>
      </c>
      <c r="E74" s="35">
        <v>5</v>
      </c>
      <c r="F74" s="35">
        <v>7</v>
      </c>
      <c r="G74" s="35">
        <f t="shared" si="1"/>
        <v>35</v>
      </c>
    </row>
    <row r="75" spans="1:7" s="18" customFormat="1" ht="24" x14ac:dyDescent="0.2">
      <c r="A75" s="35">
        <v>72</v>
      </c>
      <c r="B75" s="35" t="s">
        <v>177</v>
      </c>
      <c r="C75" s="37" t="s">
        <v>178</v>
      </c>
      <c r="D75" s="35" t="s">
        <v>41</v>
      </c>
      <c r="E75" s="35">
        <v>2</v>
      </c>
      <c r="F75" s="35">
        <v>9</v>
      </c>
      <c r="G75" s="35">
        <f t="shared" si="1"/>
        <v>18</v>
      </c>
    </row>
    <row r="76" spans="1:7" s="18" customFormat="1" ht="72" x14ac:dyDescent="0.2">
      <c r="A76" s="35">
        <v>73</v>
      </c>
      <c r="B76" s="35" t="s">
        <v>179</v>
      </c>
      <c r="C76" s="37" t="s">
        <v>180</v>
      </c>
      <c r="D76" s="35" t="s">
        <v>41</v>
      </c>
      <c r="E76" s="35">
        <v>1</v>
      </c>
      <c r="F76" s="35">
        <v>104</v>
      </c>
      <c r="G76" s="35">
        <f t="shared" si="1"/>
        <v>104</v>
      </c>
    </row>
    <row r="77" spans="1:7" s="18" customFormat="1" ht="24" x14ac:dyDescent="0.2">
      <c r="A77" s="35">
        <v>74</v>
      </c>
      <c r="B77" s="35" t="s">
        <v>181</v>
      </c>
      <c r="C77" s="37" t="s">
        <v>182</v>
      </c>
      <c r="D77" s="35" t="s">
        <v>41</v>
      </c>
      <c r="E77" s="35">
        <v>5</v>
      </c>
      <c r="F77" s="35">
        <v>58</v>
      </c>
      <c r="G77" s="35">
        <f t="shared" si="1"/>
        <v>290</v>
      </c>
    </row>
    <row r="78" spans="1:7" s="18" customFormat="1" ht="36" x14ac:dyDescent="0.2">
      <c r="A78" s="35">
        <v>75</v>
      </c>
      <c r="B78" s="35" t="s">
        <v>183</v>
      </c>
      <c r="C78" s="37" t="s">
        <v>184</v>
      </c>
      <c r="D78" s="35" t="s">
        <v>7</v>
      </c>
      <c r="E78" s="35">
        <v>5</v>
      </c>
      <c r="F78" s="35">
        <v>276</v>
      </c>
      <c r="G78" s="35">
        <f t="shared" si="1"/>
        <v>1380</v>
      </c>
    </row>
    <row r="79" spans="1:7" s="18" customFormat="1" ht="60" x14ac:dyDescent="0.2">
      <c r="A79" s="35">
        <v>76</v>
      </c>
      <c r="B79" s="35" t="s">
        <v>185</v>
      </c>
      <c r="C79" s="37" t="s">
        <v>186</v>
      </c>
      <c r="D79" s="35" t="s">
        <v>7</v>
      </c>
      <c r="E79" s="35">
        <v>30</v>
      </c>
      <c r="F79" s="35">
        <v>72</v>
      </c>
      <c r="G79" s="35">
        <f t="shared" si="1"/>
        <v>2160</v>
      </c>
    </row>
    <row r="80" spans="1:7" s="18" customFormat="1" ht="84" x14ac:dyDescent="0.2">
      <c r="A80" s="35">
        <v>77</v>
      </c>
      <c r="B80" s="35" t="s">
        <v>187</v>
      </c>
      <c r="C80" s="37" t="s">
        <v>188</v>
      </c>
      <c r="D80" s="35" t="s">
        <v>7</v>
      </c>
      <c r="E80" s="35">
        <v>1</v>
      </c>
      <c r="F80" s="35">
        <v>276</v>
      </c>
      <c r="G80" s="35">
        <f t="shared" si="1"/>
        <v>276</v>
      </c>
    </row>
    <row r="81" spans="1:7" s="18" customFormat="1" ht="60" x14ac:dyDescent="0.2">
      <c r="A81" s="35">
        <v>78</v>
      </c>
      <c r="B81" s="35" t="s">
        <v>189</v>
      </c>
      <c r="C81" s="37" t="s">
        <v>190</v>
      </c>
      <c r="D81" s="35" t="s">
        <v>99</v>
      </c>
      <c r="E81" s="35">
        <v>1</v>
      </c>
      <c r="F81" s="35">
        <v>115</v>
      </c>
      <c r="G81" s="35">
        <f t="shared" si="1"/>
        <v>115</v>
      </c>
    </row>
    <row r="82" spans="1:7" s="18" customFormat="1" ht="72" x14ac:dyDescent="0.2">
      <c r="A82" s="35">
        <v>79</v>
      </c>
      <c r="B82" s="35" t="s">
        <v>191</v>
      </c>
      <c r="C82" s="37" t="s">
        <v>192</v>
      </c>
      <c r="D82" s="35" t="s">
        <v>99</v>
      </c>
      <c r="E82" s="35">
        <v>1</v>
      </c>
      <c r="F82" s="35">
        <v>966</v>
      </c>
      <c r="G82" s="35">
        <f t="shared" si="1"/>
        <v>966</v>
      </c>
    </row>
    <row r="83" spans="1:7" s="18" customFormat="1" ht="144" x14ac:dyDescent="0.2">
      <c r="A83" s="35">
        <v>80</v>
      </c>
      <c r="B83" s="115" t="s">
        <v>193</v>
      </c>
      <c r="C83" s="37" t="s">
        <v>194</v>
      </c>
      <c r="D83" s="35" t="s">
        <v>41</v>
      </c>
      <c r="E83" s="35">
        <v>30</v>
      </c>
      <c r="F83" s="35">
        <v>81</v>
      </c>
      <c r="G83" s="35">
        <f t="shared" ref="G83:G146" si="2">E83*F83</f>
        <v>2430</v>
      </c>
    </row>
    <row r="84" spans="1:7" s="18" customFormat="1" ht="192" x14ac:dyDescent="0.2">
      <c r="A84" s="35">
        <v>81</v>
      </c>
      <c r="B84" s="115"/>
      <c r="C84" s="37" t="s">
        <v>195</v>
      </c>
      <c r="D84" s="35" t="s">
        <v>41</v>
      </c>
      <c r="E84" s="35">
        <v>30</v>
      </c>
      <c r="F84" s="35">
        <v>104</v>
      </c>
      <c r="G84" s="35">
        <f t="shared" si="2"/>
        <v>3120</v>
      </c>
    </row>
    <row r="85" spans="1:7" s="18" customFormat="1" ht="72" x14ac:dyDescent="0.2">
      <c r="A85" s="35">
        <v>82</v>
      </c>
      <c r="B85" s="35" t="s">
        <v>196</v>
      </c>
      <c r="C85" s="37" t="s">
        <v>197</v>
      </c>
      <c r="D85" s="35" t="s">
        <v>41</v>
      </c>
      <c r="E85" s="35">
        <v>30</v>
      </c>
      <c r="F85" s="35">
        <v>81</v>
      </c>
      <c r="G85" s="35">
        <f t="shared" si="2"/>
        <v>2430</v>
      </c>
    </row>
    <row r="86" spans="1:7" s="18" customFormat="1" ht="60" x14ac:dyDescent="0.2">
      <c r="A86" s="35">
        <v>83</v>
      </c>
      <c r="B86" s="35" t="s">
        <v>198</v>
      </c>
      <c r="C86" s="37" t="s">
        <v>199</v>
      </c>
      <c r="D86" s="35" t="s">
        <v>7</v>
      </c>
      <c r="E86" s="35">
        <v>4</v>
      </c>
      <c r="F86" s="35">
        <v>125</v>
      </c>
      <c r="G86" s="35">
        <f t="shared" si="2"/>
        <v>500</v>
      </c>
    </row>
    <row r="87" spans="1:7" s="18" customFormat="1" ht="60" x14ac:dyDescent="0.2">
      <c r="A87" s="35">
        <v>84</v>
      </c>
      <c r="B87" s="35" t="s">
        <v>200</v>
      </c>
      <c r="C87" s="37" t="s">
        <v>201</v>
      </c>
      <c r="D87" s="35" t="s">
        <v>7</v>
      </c>
      <c r="E87" s="35">
        <v>4</v>
      </c>
      <c r="F87" s="35">
        <v>184</v>
      </c>
      <c r="G87" s="35">
        <f t="shared" si="2"/>
        <v>736</v>
      </c>
    </row>
    <row r="88" spans="1:7" s="18" customFormat="1" ht="36" x14ac:dyDescent="0.2">
      <c r="A88" s="35">
        <v>85</v>
      </c>
      <c r="B88" s="35" t="s">
        <v>202</v>
      </c>
      <c r="C88" s="37" t="s">
        <v>203</v>
      </c>
      <c r="D88" s="35" t="s">
        <v>7</v>
      </c>
      <c r="E88" s="35">
        <v>30</v>
      </c>
      <c r="F88" s="35">
        <v>81</v>
      </c>
      <c r="G88" s="35">
        <f t="shared" si="2"/>
        <v>2430</v>
      </c>
    </row>
    <row r="89" spans="1:7" s="18" customFormat="1" ht="156" x14ac:dyDescent="0.2">
      <c r="A89" s="35">
        <v>86</v>
      </c>
      <c r="B89" s="115" t="s">
        <v>204</v>
      </c>
      <c r="C89" s="37" t="s">
        <v>205</v>
      </c>
      <c r="D89" s="35" t="s">
        <v>7</v>
      </c>
      <c r="E89" s="35">
        <v>30</v>
      </c>
      <c r="F89" s="35">
        <v>106</v>
      </c>
      <c r="G89" s="35">
        <f t="shared" si="2"/>
        <v>3180</v>
      </c>
    </row>
    <row r="90" spans="1:7" s="18" customFormat="1" ht="168" x14ac:dyDescent="0.2">
      <c r="A90" s="35">
        <v>87</v>
      </c>
      <c r="B90" s="115"/>
      <c r="C90" s="37" t="s">
        <v>206</v>
      </c>
      <c r="D90" s="35" t="s">
        <v>7</v>
      </c>
      <c r="E90" s="35">
        <v>30</v>
      </c>
      <c r="F90" s="35">
        <v>288</v>
      </c>
      <c r="G90" s="35">
        <f t="shared" si="2"/>
        <v>8640</v>
      </c>
    </row>
    <row r="91" spans="1:7" s="18" customFormat="1" ht="24" x14ac:dyDescent="0.2">
      <c r="A91" s="35">
        <v>88</v>
      </c>
      <c r="B91" s="35" t="s">
        <v>207</v>
      </c>
      <c r="C91" s="37" t="s">
        <v>208</v>
      </c>
      <c r="D91" s="35" t="s">
        <v>7</v>
      </c>
      <c r="E91" s="35">
        <v>30</v>
      </c>
      <c r="F91" s="35">
        <v>35</v>
      </c>
      <c r="G91" s="35">
        <f t="shared" si="2"/>
        <v>1050</v>
      </c>
    </row>
    <row r="92" spans="1:7" s="18" customFormat="1" ht="48" x14ac:dyDescent="0.2">
      <c r="A92" s="35">
        <v>89</v>
      </c>
      <c r="B92" s="35" t="s">
        <v>209</v>
      </c>
      <c r="C92" s="37" t="s">
        <v>210</v>
      </c>
      <c r="D92" s="35" t="s">
        <v>72</v>
      </c>
      <c r="E92" s="35">
        <v>30</v>
      </c>
      <c r="F92" s="35">
        <v>28</v>
      </c>
      <c r="G92" s="35">
        <f t="shared" si="2"/>
        <v>840</v>
      </c>
    </row>
    <row r="93" spans="1:7" s="18" customFormat="1" ht="108" x14ac:dyDescent="0.2">
      <c r="A93" s="35">
        <v>90</v>
      </c>
      <c r="B93" s="115" t="s">
        <v>211</v>
      </c>
      <c r="C93" s="37" t="s">
        <v>212</v>
      </c>
      <c r="D93" s="35" t="s">
        <v>72</v>
      </c>
      <c r="E93" s="35">
        <v>30</v>
      </c>
      <c r="F93" s="35">
        <v>12</v>
      </c>
      <c r="G93" s="35">
        <f t="shared" si="2"/>
        <v>360</v>
      </c>
    </row>
    <row r="94" spans="1:7" s="18" customFormat="1" ht="36" x14ac:dyDescent="0.2">
      <c r="A94" s="35">
        <v>91</v>
      </c>
      <c r="B94" s="115"/>
      <c r="C94" s="37" t="s">
        <v>213</v>
      </c>
      <c r="D94" s="35" t="s">
        <v>72</v>
      </c>
      <c r="E94" s="35">
        <v>30</v>
      </c>
      <c r="F94" s="35">
        <v>6</v>
      </c>
      <c r="G94" s="35">
        <f t="shared" si="2"/>
        <v>180</v>
      </c>
    </row>
    <row r="95" spans="1:7" s="18" customFormat="1" ht="60" x14ac:dyDescent="0.2">
      <c r="A95" s="35">
        <v>92</v>
      </c>
      <c r="B95" s="35" t="s">
        <v>214</v>
      </c>
      <c r="C95" s="37" t="s">
        <v>215</v>
      </c>
      <c r="D95" s="35" t="s">
        <v>72</v>
      </c>
      <c r="E95" s="35">
        <v>2</v>
      </c>
      <c r="F95" s="35">
        <v>12</v>
      </c>
      <c r="G95" s="35">
        <f t="shared" si="2"/>
        <v>24</v>
      </c>
    </row>
    <row r="96" spans="1:7" s="18" customFormat="1" ht="60" x14ac:dyDescent="0.2">
      <c r="A96" s="35">
        <v>93</v>
      </c>
      <c r="B96" s="35" t="s">
        <v>216</v>
      </c>
      <c r="C96" s="37" t="s">
        <v>217</v>
      </c>
      <c r="D96" s="35" t="s">
        <v>72</v>
      </c>
      <c r="E96" s="35">
        <v>4</v>
      </c>
      <c r="F96" s="35">
        <v>219</v>
      </c>
      <c r="G96" s="35">
        <f t="shared" si="2"/>
        <v>876</v>
      </c>
    </row>
    <row r="97" spans="1:7" s="18" customFormat="1" ht="36" x14ac:dyDescent="0.2">
      <c r="A97" s="35">
        <v>94</v>
      </c>
      <c r="B97" s="115" t="s">
        <v>218</v>
      </c>
      <c r="C97" s="37" t="s">
        <v>219</v>
      </c>
      <c r="D97" s="35" t="s">
        <v>72</v>
      </c>
      <c r="E97" s="35">
        <v>2</v>
      </c>
      <c r="F97" s="35">
        <v>58</v>
      </c>
      <c r="G97" s="35">
        <f t="shared" si="2"/>
        <v>116</v>
      </c>
    </row>
    <row r="98" spans="1:7" s="18" customFormat="1" ht="36" x14ac:dyDescent="0.2">
      <c r="A98" s="35">
        <v>95</v>
      </c>
      <c r="B98" s="115"/>
      <c r="C98" s="37" t="s">
        <v>220</v>
      </c>
      <c r="D98" s="35" t="s">
        <v>72</v>
      </c>
      <c r="E98" s="35">
        <v>2</v>
      </c>
      <c r="F98" s="35">
        <v>58</v>
      </c>
      <c r="G98" s="35">
        <f t="shared" si="2"/>
        <v>116</v>
      </c>
    </row>
    <row r="99" spans="1:7" s="18" customFormat="1" ht="36" x14ac:dyDescent="0.2">
      <c r="A99" s="35">
        <v>96</v>
      </c>
      <c r="B99" s="115"/>
      <c r="C99" s="37" t="s">
        <v>221</v>
      </c>
      <c r="D99" s="35" t="s">
        <v>72</v>
      </c>
      <c r="E99" s="35">
        <v>26</v>
      </c>
      <c r="F99" s="35">
        <v>58</v>
      </c>
      <c r="G99" s="35">
        <f t="shared" si="2"/>
        <v>1508</v>
      </c>
    </row>
    <row r="100" spans="1:7" s="18" customFormat="1" ht="24" x14ac:dyDescent="0.2">
      <c r="A100" s="35">
        <v>97</v>
      </c>
      <c r="B100" s="35" t="s">
        <v>222</v>
      </c>
      <c r="C100" s="37" t="s">
        <v>223</v>
      </c>
      <c r="D100" s="35" t="s">
        <v>72</v>
      </c>
      <c r="E100" s="35">
        <v>4</v>
      </c>
      <c r="F100" s="35">
        <v>736</v>
      </c>
      <c r="G100" s="35">
        <f t="shared" si="2"/>
        <v>2944</v>
      </c>
    </row>
    <row r="101" spans="1:7" s="18" customFormat="1" ht="24" x14ac:dyDescent="0.2">
      <c r="A101" s="35">
        <v>98</v>
      </c>
      <c r="B101" s="35" t="s">
        <v>224</v>
      </c>
      <c r="C101" s="37" t="s">
        <v>225</v>
      </c>
      <c r="D101" s="35" t="s">
        <v>72</v>
      </c>
      <c r="E101" s="35">
        <v>4</v>
      </c>
      <c r="F101" s="35">
        <v>380</v>
      </c>
      <c r="G101" s="35">
        <f t="shared" si="2"/>
        <v>1520</v>
      </c>
    </row>
    <row r="102" spans="1:7" s="18" customFormat="1" ht="24" x14ac:dyDescent="0.2">
      <c r="A102" s="35">
        <v>99</v>
      </c>
      <c r="B102" s="35" t="s">
        <v>226</v>
      </c>
      <c r="C102" s="37" t="s">
        <v>227</v>
      </c>
      <c r="D102" s="35" t="s">
        <v>72</v>
      </c>
      <c r="E102" s="35">
        <v>30</v>
      </c>
      <c r="F102" s="35">
        <v>58</v>
      </c>
      <c r="G102" s="35">
        <f t="shared" si="2"/>
        <v>1740</v>
      </c>
    </row>
    <row r="103" spans="1:7" s="18" customFormat="1" ht="12" x14ac:dyDescent="0.2">
      <c r="A103" s="35">
        <v>100</v>
      </c>
      <c r="B103" s="35" t="s">
        <v>228</v>
      </c>
      <c r="C103" s="37" t="s">
        <v>229</v>
      </c>
      <c r="D103" s="35" t="s">
        <v>99</v>
      </c>
      <c r="E103" s="35">
        <v>1</v>
      </c>
      <c r="F103" s="35">
        <v>226</v>
      </c>
      <c r="G103" s="35">
        <f t="shared" si="2"/>
        <v>226</v>
      </c>
    </row>
    <row r="104" spans="1:7" s="18" customFormat="1" ht="72" x14ac:dyDescent="0.2">
      <c r="A104" s="35">
        <v>101</v>
      </c>
      <c r="B104" s="115" t="s">
        <v>230</v>
      </c>
      <c r="C104" s="37" t="s">
        <v>231</v>
      </c>
      <c r="D104" s="35" t="s">
        <v>7</v>
      </c>
      <c r="E104" s="35">
        <v>30</v>
      </c>
      <c r="F104" s="35">
        <v>23</v>
      </c>
      <c r="G104" s="35">
        <f t="shared" si="2"/>
        <v>690</v>
      </c>
    </row>
    <row r="105" spans="1:7" s="18" customFormat="1" ht="36" x14ac:dyDescent="0.2">
      <c r="A105" s="35">
        <v>102</v>
      </c>
      <c r="B105" s="115"/>
      <c r="C105" s="37" t="s">
        <v>232</v>
      </c>
      <c r="D105" s="35" t="s">
        <v>7</v>
      </c>
      <c r="E105" s="35">
        <v>13</v>
      </c>
      <c r="F105" s="35">
        <v>28</v>
      </c>
      <c r="G105" s="35">
        <f t="shared" si="2"/>
        <v>364</v>
      </c>
    </row>
    <row r="106" spans="1:7" s="18" customFormat="1" ht="36" x14ac:dyDescent="0.2">
      <c r="A106" s="35">
        <v>103</v>
      </c>
      <c r="B106" s="35" t="s">
        <v>233</v>
      </c>
      <c r="C106" s="37" t="s">
        <v>234</v>
      </c>
      <c r="D106" s="35" t="s">
        <v>7</v>
      </c>
      <c r="E106" s="35">
        <v>30</v>
      </c>
      <c r="F106" s="35">
        <v>81</v>
      </c>
      <c r="G106" s="35">
        <f t="shared" si="2"/>
        <v>2430</v>
      </c>
    </row>
    <row r="107" spans="1:7" s="18" customFormat="1" ht="12" x14ac:dyDescent="0.2">
      <c r="A107" s="35">
        <v>104</v>
      </c>
      <c r="B107" s="35" t="s">
        <v>235</v>
      </c>
      <c r="C107" s="37" t="s">
        <v>236</v>
      </c>
      <c r="D107" s="35" t="s">
        <v>7</v>
      </c>
      <c r="E107" s="35">
        <v>1</v>
      </c>
      <c r="F107" s="35">
        <v>828</v>
      </c>
      <c r="G107" s="35">
        <f t="shared" si="2"/>
        <v>828</v>
      </c>
    </row>
    <row r="108" spans="1:7" s="18" customFormat="1" ht="24" x14ac:dyDescent="0.2">
      <c r="A108" s="35">
        <v>105</v>
      </c>
      <c r="B108" s="35" t="s">
        <v>237</v>
      </c>
      <c r="C108" s="37" t="s">
        <v>238</v>
      </c>
      <c r="D108" s="35" t="s">
        <v>41</v>
      </c>
      <c r="E108" s="35">
        <v>1</v>
      </c>
      <c r="F108" s="35">
        <v>115</v>
      </c>
      <c r="G108" s="35">
        <f t="shared" si="2"/>
        <v>115</v>
      </c>
    </row>
    <row r="109" spans="1:7" s="18" customFormat="1" ht="48" x14ac:dyDescent="0.2">
      <c r="A109" s="35">
        <v>106</v>
      </c>
      <c r="B109" s="35" t="s">
        <v>239</v>
      </c>
      <c r="C109" s="37" t="s">
        <v>240</v>
      </c>
      <c r="D109" s="35" t="s">
        <v>99</v>
      </c>
      <c r="E109" s="35">
        <v>4</v>
      </c>
      <c r="F109" s="35">
        <v>644</v>
      </c>
      <c r="G109" s="35">
        <f t="shared" si="2"/>
        <v>2576</v>
      </c>
    </row>
    <row r="110" spans="1:7" s="18" customFormat="1" ht="84" x14ac:dyDescent="0.2">
      <c r="A110" s="35">
        <v>107</v>
      </c>
      <c r="B110" s="35" t="s">
        <v>241</v>
      </c>
      <c r="C110" s="37" t="s">
        <v>242</v>
      </c>
      <c r="D110" s="35" t="s">
        <v>41</v>
      </c>
      <c r="E110" s="35">
        <v>1</v>
      </c>
      <c r="F110" s="35">
        <v>83</v>
      </c>
      <c r="G110" s="35">
        <f t="shared" si="2"/>
        <v>83</v>
      </c>
    </row>
    <row r="111" spans="1:7" s="18" customFormat="1" ht="120" x14ac:dyDescent="0.2">
      <c r="A111" s="35">
        <v>108</v>
      </c>
      <c r="B111" s="35" t="s">
        <v>243</v>
      </c>
      <c r="C111" s="37" t="s">
        <v>244</v>
      </c>
      <c r="D111" s="35" t="s">
        <v>7</v>
      </c>
      <c r="E111" s="35">
        <v>4</v>
      </c>
      <c r="F111" s="35">
        <v>127</v>
      </c>
      <c r="G111" s="35">
        <f t="shared" si="2"/>
        <v>508</v>
      </c>
    </row>
    <row r="112" spans="1:7" s="18" customFormat="1" ht="60" x14ac:dyDescent="0.2">
      <c r="A112" s="35">
        <v>109</v>
      </c>
      <c r="B112" s="35" t="s">
        <v>245</v>
      </c>
      <c r="C112" s="37" t="s">
        <v>246</v>
      </c>
      <c r="D112" s="35" t="s">
        <v>99</v>
      </c>
      <c r="E112" s="35">
        <v>1</v>
      </c>
      <c r="F112" s="35">
        <v>851</v>
      </c>
      <c r="G112" s="35">
        <f t="shared" si="2"/>
        <v>851</v>
      </c>
    </row>
    <row r="113" spans="1:7" s="18" customFormat="1" ht="12" x14ac:dyDescent="0.2">
      <c r="A113" s="35">
        <v>110</v>
      </c>
      <c r="B113" s="35" t="s">
        <v>247</v>
      </c>
      <c r="C113" s="37" t="s">
        <v>248</v>
      </c>
      <c r="D113" s="35" t="s">
        <v>7</v>
      </c>
      <c r="E113" s="35">
        <v>1</v>
      </c>
      <c r="F113" s="35">
        <v>713</v>
      </c>
      <c r="G113" s="35">
        <f t="shared" si="2"/>
        <v>713</v>
      </c>
    </row>
    <row r="114" spans="1:7" s="18" customFormat="1" ht="12" x14ac:dyDescent="0.2">
      <c r="A114" s="35">
        <v>111</v>
      </c>
      <c r="B114" s="35" t="s">
        <v>249</v>
      </c>
      <c r="C114" s="37" t="s">
        <v>250</v>
      </c>
      <c r="D114" s="35" t="s">
        <v>7</v>
      </c>
      <c r="E114" s="35">
        <v>1</v>
      </c>
      <c r="F114" s="35">
        <v>322</v>
      </c>
      <c r="G114" s="35">
        <f t="shared" si="2"/>
        <v>322</v>
      </c>
    </row>
    <row r="115" spans="1:7" s="18" customFormat="1" ht="36" x14ac:dyDescent="0.2">
      <c r="A115" s="35">
        <v>112</v>
      </c>
      <c r="B115" s="35" t="s">
        <v>251</v>
      </c>
      <c r="C115" s="37" t="s">
        <v>252</v>
      </c>
      <c r="D115" s="35" t="s">
        <v>7</v>
      </c>
      <c r="E115" s="35">
        <v>1</v>
      </c>
      <c r="F115" s="35">
        <v>104</v>
      </c>
      <c r="G115" s="35">
        <f t="shared" si="2"/>
        <v>104</v>
      </c>
    </row>
    <row r="116" spans="1:7" s="18" customFormat="1" ht="12" x14ac:dyDescent="0.2">
      <c r="A116" s="35">
        <v>113</v>
      </c>
      <c r="B116" s="35" t="s">
        <v>253</v>
      </c>
      <c r="C116" s="37" t="s">
        <v>254</v>
      </c>
      <c r="D116" s="35" t="s">
        <v>7</v>
      </c>
      <c r="E116" s="35">
        <v>1</v>
      </c>
      <c r="F116" s="35">
        <v>81</v>
      </c>
      <c r="G116" s="35">
        <f t="shared" si="2"/>
        <v>81</v>
      </c>
    </row>
    <row r="117" spans="1:7" s="18" customFormat="1" ht="12" x14ac:dyDescent="0.2">
      <c r="A117" s="35">
        <v>114</v>
      </c>
      <c r="B117" s="35" t="s">
        <v>255</v>
      </c>
      <c r="C117" s="37" t="s">
        <v>256</v>
      </c>
      <c r="D117" s="35" t="s">
        <v>7</v>
      </c>
      <c r="E117" s="35">
        <v>1</v>
      </c>
      <c r="F117" s="35">
        <v>90</v>
      </c>
      <c r="G117" s="35">
        <f t="shared" si="2"/>
        <v>90</v>
      </c>
    </row>
    <row r="118" spans="1:7" s="18" customFormat="1" ht="36" x14ac:dyDescent="0.2">
      <c r="A118" s="35">
        <v>115</v>
      </c>
      <c r="B118" s="35" t="s">
        <v>257</v>
      </c>
      <c r="C118" s="37" t="s">
        <v>258</v>
      </c>
      <c r="D118" s="35" t="s">
        <v>259</v>
      </c>
      <c r="E118" s="35">
        <v>30</v>
      </c>
      <c r="F118" s="35">
        <v>19</v>
      </c>
      <c r="G118" s="35">
        <f t="shared" si="2"/>
        <v>570</v>
      </c>
    </row>
    <row r="119" spans="1:7" s="18" customFormat="1" ht="48" x14ac:dyDescent="0.2">
      <c r="A119" s="35">
        <v>116</v>
      </c>
      <c r="B119" s="35" t="s">
        <v>260</v>
      </c>
      <c r="C119" s="37" t="s">
        <v>261</v>
      </c>
      <c r="D119" s="35" t="s">
        <v>7</v>
      </c>
      <c r="E119" s="35">
        <v>4</v>
      </c>
      <c r="F119" s="35">
        <v>368</v>
      </c>
      <c r="G119" s="35">
        <f t="shared" si="2"/>
        <v>1472</v>
      </c>
    </row>
    <row r="120" spans="1:7" s="18" customFormat="1" ht="24" x14ac:dyDescent="0.2">
      <c r="A120" s="35">
        <v>117</v>
      </c>
      <c r="B120" s="35" t="s">
        <v>262</v>
      </c>
      <c r="C120" s="37" t="s">
        <v>263</v>
      </c>
      <c r="D120" s="35" t="s">
        <v>7</v>
      </c>
      <c r="E120" s="35">
        <v>4</v>
      </c>
      <c r="F120" s="35">
        <v>115</v>
      </c>
      <c r="G120" s="35">
        <f t="shared" si="2"/>
        <v>460</v>
      </c>
    </row>
    <row r="121" spans="1:7" s="18" customFormat="1" ht="12" x14ac:dyDescent="0.2">
      <c r="A121" s="35">
        <v>118</v>
      </c>
      <c r="B121" s="35" t="s">
        <v>264</v>
      </c>
      <c r="C121" s="37" t="s">
        <v>265</v>
      </c>
      <c r="D121" s="35" t="s">
        <v>104</v>
      </c>
      <c r="E121" s="35">
        <v>1</v>
      </c>
      <c r="F121" s="35">
        <v>11</v>
      </c>
      <c r="G121" s="35">
        <f t="shared" si="2"/>
        <v>11</v>
      </c>
    </row>
    <row r="122" spans="1:7" s="18" customFormat="1" ht="48" x14ac:dyDescent="0.2">
      <c r="A122" s="35">
        <v>119</v>
      </c>
      <c r="B122" s="35" t="s">
        <v>266</v>
      </c>
      <c r="C122" s="37" t="s">
        <v>267</v>
      </c>
      <c r="D122" s="35" t="s">
        <v>41</v>
      </c>
      <c r="E122" s="35">
        <v>1</v>
      </c>
      <c r="F122" s="35">
        <v>230</v>
      </c>
      <c r="G122" s="35">
        <f t="shared" si="2"/>
        <v>230</v>
      </c>
    </row>
    <row r="123" spans="1:7" s="18" customFormat="1" ht="24" x14ac:dyDescent="0.2">
      <c r="A123" s="35">
        <v>120</v>
      </c>
      <c r="B123" s="115" t="s">
        <v>268</v>
      </c>
      <c r="C123" s="37" t="s">
        <v>269</v>
      </c>
      <c r="D123" s="35" t="s">
        <v>41</v>
      </c>
      <c r="E123" s="35">
        <v>1</v>
      </c>
      <c r="F123" s="35">
        <v>184</v>
      </c>
      <c r="G123" s="35">
        <f t="shared" si="2"/>
        <v>184</v>
      </c>
    </row>
    <row r="124" spans="1:7" s="18" customFormat="1" ht="24" x14ac:dyDescent="0.2">
      <c r="A124" s="35">
        <v>121</v>
      </c>
      <c r="B124" s="115"/>
      <c r="C124" s="37" t="s">
        <v>270</v>
      </c>
      <c r="D124" s="35" t="s">
        <v>41</v>
      </c>
      <c r="E124" s="35">
        <v>1</v>
      </c>
      <c r="F124" s="35">
        <v>230</v>
      </c>
      <c r="G124" s="35">
        <f t="shared" si="2"/>
        <v>230</v>
      </c>
    </row>
    <row r="125" spans="1:7" s="18" customFormat="1" ht="24" x14ac:dyDescent="0.2">
      <c r="A125" s="35">
        <v>122</v>
      </c>
      <c r="B125" s="115" t="s">
        <v>271</v>
      </c>
      <c r="C125" s="37" t="s">
        <v>272</v>
      </c>
      <c r="D125" s="35" t="s">
        <v>41</v>
      </c>
      <c r="E125" s="35">
        <v>10</v>
      </c>
      <c r="F125" s="35">
        <v>16</v>
      </c>
      <c r="G125" s="35">
        <f t="shared" si="2"/>
        <v>160</v>
      </c>
    </row>
    <row r="126" spans="1:7" s="18" customFormat="1" ht="24" x14ac:dyDescent="0.2">
      <c r="A126" s="35">
        <v>123</v>
      </c>
      <c r="B126" s="115"/>
      <c r="C126" s="37" t="s">
        <v>273</v>
      </c>
      <c r="D126" s="35" t="s">
        <v>41</v>
      </c>
      <c r="E126" s="35">
        <v>10</v>
      </c>
      <c r="F126" s="35">
        <v>16</v>
      </c>
      <c r="G126" s="35">
        <f t="shared" si="2"/>
        <v>160</v>
      </c>
    </row>
    <row r="127" spans="1:7" s="18" customFormat="1" ht="24" x14ac:dyDescent="0.2">
      <c r="A127" s="35">
        <v>124</v>
      </c>
      <c r="B127" s="115"/>
      <c r="C127" s="37" t="s">
        <v>274</v>
      </c>
      <c r="D127" s="35" t="s">
        <v>41</v>
      </c>
      <c r="E127" s="35">
        <v>30</v>
      </c>
      <c r="F127" s="35">
        <v>16</v>
      </c>
      <c r="G127" s="35">
        <f t="shared" si="2"/>
        <v>480</v>
      </c>
    </row>
    <row r="128" spans="1:7" s="18" customFormat="1" ht="24" x14ac:dyDescent="0.2">
      <c r="A128" s="35">
        <v>125</v>
      </c>
      <c r="B128" s="115"/>
      <c r="C128" s="37" t="s">
        <v>275</v>
      </c>
      <c r="D128" s="35" t="s">
        <v>41</v>
      </c>
      <c r="E128" s="35">
        <v>30</v>
      </c>
      <c r="F128" s="35">
        <v>16</v>
      </c>
      <c r="G128" s="35">
        <f t="shared" si="2"/>
        <v>480</v>
      </c>
    </row>
    <row r="129" spans="1:7" s="18" customFormat="1" ht="48" x14ac:dyDescent="0.2">
      <c r="A129" s="35">
        <v>126</v>
      </c>
      <c r="B129" s="35" t="s">
        <v>276</v>
      </c>
      <c r="C129" s="37" t="s">
        <v>277</v>
      </c>
      <c r="D129" s="35" t="s">
        <v>41</v>
      </c>
      <c r="E129" s="35">
        <v>1</v>
      </c>
      <c r="F129" s="35">
        <v>81</v>
      </c>
      <c r="G129" s="35">
        <f t="shared" si="2"/>
        <v>81</v>
      </c>
    </row>
    <row r="130" spans="1:7" s="18" customFormat="1" ht="36" x14ac:dyDescent="0.2">
      <c r="A130" s="35">
        <v>127</v>
      </c>
      <c r="B130" s="35" t="s">
        <v>278</v>
      </c>
      <c r="C130" s="37" t="s">
        <v>279</v>
      </c>
      <c r="D130" s="35" t="s">
        <v>41</v>
      </c>
      <c r="E130" s="35">
        <v>1</v>
      </c>
      <c r="F130" s="35">
        <v>58</v>
      </c>
      <c r="G130" s="35">
        <f t="shared" si="2"/>
        <v>58</v>
      </c>
    </row>
    <row r="131" spans="1:7" s="18" customFormat="1" ht="36" x14ac:dyDescent="0.2">
      <c r="A131" s="35">
        <v>128</v>
      </c>
      <c r="B131" s="35" t="s">
        <v>280</v>
      </c>
      <c r="C131" s="37" t="s">
        <v>281</v>
      </c>
      <c r="D131" s="35" t="s">
        <v>41</v>
      </c>
      <c r="E131" s="35">
        <v>1</v>
      </c>
      <c r="F131" s="35">
        <v>104</v>
      </c>
      <c r="G131" s="35">
        <f t="shared" si="2"/>
        <v>104</v>
      </c>
    </row>
    <row r="132" spans="1:7" s="18" customFormat="1" ht="24" x14ac:dyDescent="0.2">
      <c r="A132" s="35">
        <v>129</v>
      </c>
      <c r="B132" s="35" t="s">
        <v>282</v>
      </c>
      <c r="C132" s="37" t="s">
        <v>283</v>
      </c>
      <c r="D132" s="35" t="s">
        <v>41</v>
      </c>
      <c r="E132" s="35">
        <v>1</v>
      </c>
      <c r="F132" s="35">
        <v>17</v>
      </c>
      <c r="G132" s="35">
        <f t="shared" si="2"/>
        <v>17</v>
      </c>
    </row>
    <row r="133" spans="1:7" s="18" customFormat="1" ht="120" x14ac:dyDescent="0.2">
      <c r="A133" s="35">
        <v>130</v>
      </c>
      <c r="B133" s="35" t="s">
        <v>284</v>
      </c>
      <c r="C133" s="37" t="s">
        <v>285</v>
      </c>
      <c r="D133" s="35" t="s">
        <v>7</v>
      </c>
      <c r="E133" s="35">
        <v>1</v>
      </c>
      <c r="F133" s="35">
        <v>28</v>
      </c>
      <c r="G133" s="35">
        <f t="shared" si="2"/>
        <v>28</v>
      </c>
    </row>
    <row r="134" spans="1:7" s="18" customFormat="1" ht="60" x14ac:dyDescent="0.2">
      <c r="A134" s="35">
        <v>131</v>
      </c>
      <c r="B134" s="35" t="s">
        <v>286</v>
      </c>
      <c r="C134" s="37" t="s">
        <v>287</v>
      </c>
      <c r="D134" s="35" t="s">
        <v>41</v>
      </c>
      <c r="E134" s="35">
        <v>1</v>
      </c>
      <c r="F134" s="35">
        <v>23</v>
      </c>
      <c r="G134" s="35">
        <f t="shared" si="2"/>
        <v>23</v>
      </c>
    </row>
    <row r="135" spans="1:7" s="18" customFormat="1" ht="48" x14ac:dyDescent="0.2">
      <c r="A135" s="35">
        <v>132</v>
      </c>
      <c r="B135" s="35" t="s">
        <v>288</v>
      </c>
      <c r="C135" s="37" t="s">
        <v>289</v>
      </c>
      <c r="D135" s="35" t="s">
        <v>259</v>
      </c>
      <c r="E135" s="35">
        <v>1</v>
      </c>
      <c r="F135" s="35">
        <v>83</v>
      </c>
      <c r="G135" s="35">
        <f t="shared" si="2"/>
        <v>83</v>
      </c>
    </row>
    <row r="136" spans="1:7" s="18" customFormat="1" ht="60" x14ac:dyDescent="0.2">
      <c r="A136" s="35">
        <v>133</v>
      </c>
      <c r="B136" s="35" t="s">
        <v>290</v>
      </c>
      <c r="C136" s="37" t="s">
        <v>291</v>
      </c>
      <c r="D136" s="35" t="s">
        <v>7</v>
      </c>
      <c r="E136" s="35">
        <v>4</v>
      </c>
      <c r="F136" s="35">
        <v>345</v>
      </c>
      <c r="G136" s="35">
        <f t="shared" si="2"/>
        <v>1380</v>
      </c>
    </row>
    <row r="137" spans="1:7" s="18" customFormat="1" ht="72" x14ac:dyDescent="0.2">
      <c r="A137" s="35">
        <v>134</v>
      </c>
      <c r="B137" s="35" t="s">
        <v>292</v>
      </c>
      <c r="C137" s="37" t="s">
        <v>293</v>
      </c>
      <c r="D137" s="35" t="s">
        <v>7</v>
      </c>
      <c r="E137" s="35">
        <v>4</v>
      </c>
      <c r="F137" s="35">
        <v>242</v>
      </c>
      <c r="G137" s="35">
        <f t="shared" si="2"/>
        <v>968</v>
      </c>
    </row>
    <row r="138" spans="1:7" s="18" customFormat="1" ht="156" x14ac:dyDescent="0.2">
      <c r="A138" s="35">
        <v>135</v>
      </c>
      <c r="B138" s="35" t="s">
        <v>294</v>
      </c>
      <c r="C138" s="37" t="s">
        <v>295</v>
      </c>
      <c r="D138" s="35" t="s">
        <v>99</v>
      </c>
      <c r="E138" s="35">
        <v>1</v>
      </c>
      <c r="F138" s="35">
        <v>357</v>
      </c>
      <c r="G138" s="35">
        <f t="shared" si="2"/>
        <v>357</v>
      </c>
    </row>
    <row r="139" spans="1:7" s="18" customFormat="1" ht="168" x14ac:dyDescent="0.2">
      <c r="A139" s="35">
        <v>136</v>
      </c>
      <c r="B139" s="35" t="s">
        <v>296</v>
      </c>
      <c r="C139" s="37" t="s">
        <v>297</v>
      </c>
      <c r="D139" s="35" t="s">
        <v>99</v>
      </c>
      <c r="E139" s="35">
        <v>1</v>
      </c>
      <c r="F139" s="35">
        <v>207</v>
      </c>
      <c r="G139" s="35">
        <f t="shared" si="2"/>
        <v>207</v>
      </c>
    </row>
    <row r="140" spans="1:7" s="18" customFormat="1" ht="216" x14ac:dyDescent="0.2">
      <c r="A140" s="35">
        <v>137</v>
      </c>
      <c r="B140" s="35" t="s">
        <v>298</v>
      </c>
      <c r="C140" s="37" t="s">
        <v>299</v>
      </c>
      <c r="D140" s="35" t="s">
        <v>99</v>
      </c>
      <c r="E140" s="35">
        <v>30</v>
      </c>
      <c r="F140" s="35">
        <v>97</v>
      </c>
      <c r="G140" s="35">
        <f t="shared" si="2"/>
        <v>2910</v>
      </c>
    </row>
    <row r="141" spans="1:7" s="18" customFormat="1" ht="60" x14ac:dyDescent="0.2">
      <c r="A141" s="35">
        <v>138</v>
      </c>
      <c r="B141" s="115" t="s">
        <v>300</v>
      </c>
      <c r="C141" s="37" t="s">
        <v>301</v>
      </c>
      <c r="D141" s="35" t="s">
        <v>99</v>
      </c>
      <c r="E141" s="35">
        <v>4</v>
      </c>
      <c r="F141" s="35">
        <v>598</v>
      </c>
      <c r="G141" s="35">
        <f t="shared" si="2"/>
        <v>2392</v>
      </c>
    </row>
    <row r="142" spans="1:7" s="18" customFormat="1" ht="60" x14ac:dyDescent="0.2">
      <c r="A142" s="35">
        <v>139</v>
      </c>
      <c r="B142" s="115"/>
      <c r="C142" s="37" t="s">
        <v>302</v>
      </c>
      <c r="D142" s="35" t="s">
        <v>99</v>
      </c>
      <c r="E142" s="35">
        <v>4</v>
      </c>
      <c r="F142" s="35">
        <v>529</v>
      </c>
      <c r="G142" s="35">
        <f t="shared" si="2"/>
        <v>2116</v>
      </c>
    </row>
    <row r="143" spans="1:7" s="18" customFormat="1" ht="60" x14ac:dyDescent="0.2">
      <c r="A143" s="35">
        <v>140</v>
      </c>
      <c r="B143" s="115"/>
      <c r="C143" s="37" t="s">
        <v>303</v>
      </c>
      <c r="D143" s="35" t="s">
        <v>99</v>
      </c>
      <c r="E143" s="35">
        <v>10</v>
      </c>
      <c r="F143" s="35">
        <v>414</v>
      </c>
      <c r="G143" s="35">
        <f t="shared" si="2"/>
        <v>4140</v>
      </c>
    </row>
    <row r="144" spans="1:7" s="18" customFormat="1" ht="12" x14ac:dyDescent="0.2">
      <c r="A144" s="35">
        <v>141</v>
      </c>
      <c r="B144" s="35" t="s">
        <v>304</v>
      </c>
      <c r="C144" s="37" t="s">
        <v>305</v>
      </c>
      <c r="D144" s="35" t="s">
        <v>7</v>
      </c>
      <c r="E144" s="35">
        <v>1</v>
      </c>
      <c r="F144" s="35">
        <v>56</v>
      </c>
      <c r="G144" s="35">
        <f t="shared" si="2"/>
        <v>56</v>
      </c>
    </row>
    <row r="145" spans="1:7" s="18" customFormat="1" ht="48" x14ac:dyDescent="0.2">
      <c r="A145" s="35">
        <v>142</v>
      </c>
      <c r="B145" s="35" t="s">
        <v>306</v>
      </c>
      <c r="C145" s="37" t="s">
        <v>307</v>
      </c>
      <c r="D145" s="35" t="s">
        <v>99</v>
      </c>
      <c r="E145" s="35">
        <v>1</v>
      </c>
      <c r="F145" s="35">
        <v>460</v>
      </c>
      <c r="G145" s="35">
        <f t="shared" si="2"/>
        <v>460</v>
      </c>
    </row>
    <row r="146" spans="1:7" s="18" customFormat="1" ht="24" x14ac:dyDescent="0.2">
      <c r="A146" s="35">
        <v>143</v>
      </c>
      <c r="B146" s="35" t="s">
        <v>308</v>
      </c>
      <c r="C146" s="37" t="s">
        <v>309</v>
      </c>
      <c r="D146" s="35" t="s">
        <v>7</v>
      </c>
      <c r="E146" s="35">
        <v>1</v>
      </c>
      <c r="F146" s="35">
        <v>46</v>
      </c>
      <c r="G146" s="35">
        <f t="shared" si="2"/>
        <v>46</v>
      </c>
    </row>
    <row r="147" spans="1:7" s="18" customFormat="1" ht="36" x14ac:dyDescent="0.2">
      <c r="A147" s="35">
        <v>144</v>
      </c>
      <c r="B147" s="115" t="s">
        <v>310</v>
      </c>
      <c r="C147" s="37" t="s">
        <v>311</v>
      </c>
      <c r="D147" s="35" t="s">
        <v>99</v>
      </c>
      <c r="E147" s="35">
        <v>4</v>
      </c>
      <c r="F147" s="35">
        <v>247</v>
      </c>
      <c r="G147" s="35">
        <f t="shared" ref="G147:G172" si="3">E147*F147</f>
        <v>988</v>
      </c>
    </row>
    <row r="148" spans="1:7" s="18" customFormat="1" ht="96" x14ac:dyDescent="0.2">
      <c r="A148" s="35">
        <v>145</v>
      </c>
      <c r="B148" s="115"/>
      <c r="C148" s="37" t="s">
        <v>312</v>
      </c>
      <c r="D148" s="35" t="s">
        <v>99</v>
      </c>
      <c r="E148" s="35">
        <v>4</v>
      </c>
      <c r="F148" s="35">
        <v>299</v>
      </c>
      <c r="G148" s="35">
        <f t="shared" si="3"/>
        <v>1196</v>
      </c>
    </row>
    <row r="149" spans="1:7" s="18" customFormat="1" ht="72" x14ac:dyDescent="0.2">
      <c r="A149" s="35">
        <v>146</v>
      </c>
      <c r="B149" s="35" t="s">
        <v>313</v>
      </c>
      <c r="C149" s="37" t="s">
        <v>314</v>
      </c>
      <c r="D149" s="35" t="s">
        <v>41</v>
      </c>
      <c r="E149" s="35">
        <v>1</v>
      </c>
      <c r="F149" s="35">
        <v>83</v>
      </c>
      <c r="G149" s="35">
        <f t="shared" si="3"/>
        <v>83</v>
      </c>
    </row>
    <row r="150" spans="1:7" s="18" customFormat="1" ht="60" x14ac:dyDescent="0.2">
      <c r="A150" s="35">
        <v>147</v>
      </c>
      <c r="B150" s="35" t="s">
        <v>315</v>
      </c>
      <c r="C150" s="37" t="s">
        <v>316</v>
      </c>
      <c r="D150" s="35" t="s">
        <v>99</v>
      </c>
      <c r="E150" s="35">
        <v>30</v>
      </c>
      <c r="F150" s="35">
        <v>442</v>
      </c>
      <c r="G150" s="35">
        <f t="shared" si="3"/>
        <v>13260</v>
      </c>
    </row>
    <row r="151" spans="1:7" s="18" customFormat="1" ht="36" x14ac:dyDescent="0.2">
      <c r="A151" s="35">
        <v>148</v>
      </c>
      <c r="B151" s="35" t="s">
        <v>317</v>
      </c>
      <c r="C151" s="37" t="s">
        <v>318</v>
      </c>
      <c r="D151" s="35" t="s">
        <v>99</v>
      </c>
      <c r="E151" s="35">
        <v>30</v>
      </c>
      <c r="F151" s="35">
        <v>299</v>
      </c>
      <c r="G151" s="35">
        <f t="shared" si="3"/>
        <v>8970</v>
      </c>
    </row>
    <row r="152" spans="1:7" s="18" customFormat="1" ht="48" x14ac:dyDescent="0.2">
      <c r="A152" s="35">
        <v>149</v>
      </c>
      <c r="B152" s="35" t="s">
        <v>319</v>
      </c>
      <c r="C152" s="37" t="s">
        <v>320</v>
      </c>
      <c r="D152" s="35" t="s">
        <v>99</v>
      </c>
      <c r="E152" s="35">
        <v>30</v>
      </c>
      <c r="F152" s="35">
        <v>368</v>
      </c>
      <c r="G152" s="35">
        <f t="shared" si="3"/>
        <v>11040</v>
      </c>
    </row>
    <row r="153" spans="1:7" s="18" customFormat="1" ht="48" x14ac:dyDescent="0.2">
      <c r="A153" s="35">
        <v>150</v>
      </c>
      <c r="B153" s="35" t="s">
        <v>321</v>
      </c>
      <c r="C153" s="37" t="s">
        <v>322</v>
      </c>
      <c r="D153" s="35" t="s">
        <v>7</v>
      </c>
      <c r="E153" s="35">
        <v>4</v>
      </c>
      <c r="F153" s="35">
        <v>690</v>
      </c>
      <c r="G153" s="35">
        <f t="shared" si="3"/>
        <v>2760</v>
      </c>
    </row>
    <row r="154" spans="1:7" s="18" customFormat="1" ht="48" x14ac:dyDescent="0.2">
      <c r="A154" s="35">
        <v>151</v>
      </c>
      <c r="B154" s="35" t="s">
        <v>323</v>
      </c>
      <c r="C154" s="37" t="s">
        <v>324</v>
      </c>
      <c r="D154" s="35" t="s">
        <v>99</v>
      </c>
      <c r="E154" s="35">
        <v>4</v>
      </c>
      <c r="F154" s="35">
        <v>506</v>
      </c>
      <c r="G154" s="35">
        <f t="shared" si="3"/>
        <v>2024</v>
      </c>
    </row>
    <row r="155" spans="1:7" s="18" customFormat="1" ht="120" x14ac:dyDescent="0.2">
      <c r="A155" s="35">
        <v>152</v>
      </c>
      <c r="B155" s="35" t="s">
        <v>325</v>
      </c>
      <c r="C155" s="37" t="s">
        <v>326</v>
      </c>
      <c r="D155" s="35" t="s">
        <v>7</v>
      </c>
      <c r="E155" s="35">
        <v>4</v>
      </c>
      <c r="F155" s="35">
        <v>299</v>
      </c>
      <c r="G155" s="35">
        <f t="shared" si="3"/>
        <v>1196</v>
      </c>
    </row>
    <row r="156" spans="1:7" s="18" customFormat="1" ht="96" x14ac:dyDescent="0.2">
      <c r="A156" s="35">
        <v>153</v>
      </c>
      <c r="B156" s="35" t="s">
        <v>327</v>
      </c>
      <c r="C156" s="37" t="s">
        <v>328</v>
      </c>
      <c r="D156" s="35" t="s">
        <v>7</v>
      </c>
      <c r="E156" s="35">
        <v>4</v>
      </c>
      <c r="F156" s="35">
        <v>414</v>
      </c>
      <c r="G156" s="35">
        <f t="shared" si="3"/>
        <v>1656</v>
      </c>
    </row>
    <row r="157" spans="1:7" s="18" customFormat="1" ht="24" x14ac:dyDescent="0.2">
      <c r="A157" s="35">
        <v>154</v>
      </c>
      <c r="B157" s="35" t="s">
        <v>329</v>
      </c>
      <c r="C157" s="37" t="s">
        <v>330</v>
      </c>
      <c r="D157" s="35" t="s">
        <v>99</v>
      </c>
      <c r="E157" s="35">
        <v>4</v>
      </c>
      <c r="F157" s="35">
        <v>42</v>
      </c>
      <c r="G157" s="35">
        <f t="shared" si="3"/>
        <v>168</v>
      </c>
    </row>
    <row r="158" spans="1:7" s="18" customFormat="1" ht="60" x14ac:dyDescent="0.2">
      <c r="A158" s="35">
        <v>155</v>
      </c>
      <c r="B158" s="35" t="s">
        <v>331</v>
      </c>
      <c r="C158" s="37" t="s">
        <v>332</v>
      </c>
      <c r="D158" s="35" t="s">
        <v>99</v>
      </c>
      <c r="E158" s="35">
        <v>30</v>
      </c>
      <c r="F158" s="35">
        <v>166</v>
      </c>
      <c r="G158" s="35">
        <f t="shared" si="3"/>
        <v>4980</v>
      </c>
    </row>
    <row r="159" spans="1:7" s="18" customFormat="1" ht="24" x14ac:dyDescent="0.2">
      <c r="A159" s="35">
        <v>156</v>
      </c>
      <c r="B159" s="35" t="s">
        <v>333</v>
      </c>
      <c r="C159" s="37" t="s">
        <v>334</v>
      </c>
      <c r="D159" s="35" t="s">
        <v>99</v>
      </c>
      <c r="E159" s="35">
        <v>1</v>
      </c>
      <c r="F159" s="35">
        <v>437</v>
      </c>
      <c r="G159" s="35">
        <f t="shared" si="3"/>
        <v>437</v>
      </c>
    </row>
    <row r="160" spans="1:7" s="18" customFormat="1" ht="24" x14ac:dyDescent="0.2">
      <c r="A160" s="35">
        <v>157</v>
      </c>
      <c r="B160" s="35" t="s">
        <v>335</v>
      </c>
      <c r="C160" s="37" t="s">
        <v>336</v>
      </c>
      <c r="D160" s="35" t="s">
        <v>99</v>
      </c>
      <c r="E160" s="35">
        <v>1</v>
      </c>
      <c r="F160" s="35">
        <v>8280</v>
      </c>
      <c r="G160" s="35">
        <f t="shared" si="3"/>
        <v>8280</v>
      </c>
    </row>
    <row r="161" spans="1:7" s="18" customFormat="1" ht="48" x14ac:dyDescent="0.2">
      <c r="A161" s="35">
        <v>158</v>
      </c>
      <c r="B161" s="35" t="s">
        <v>337</v>
      </c>
      <c r="C161" s="37" t="s">
        <v>338</v>
      </c>
      <c r="D161" s="35" t="s">
        <v>99</v>
      </c>
      <c r="E161" s="35">
        <v>1</v>
      </c>
      <c r="F161" s="35">
        <v>173</v>
      </c>
      <c r="G161" s="35">
        <f t="shared" si="3"/>
        <v>173</v>
      </c>
    </row>
    <row r="162" spans="1:7" s="18" customFormat="1" ht="36" x14ac:dyDescent="0.2">
      <c r="A162" s="35">
        <v>159</v>
      </c>
      <c r="B162" s="35" t="s">
        <v>339</v>
      </c>
      <c r="C162" s="37" t="s">
        <v>340</v>
      </c>
      <c r="D162" s="35" t="s">
        <v>99</v>
      </c>
      <c r="E162" s="35">
        <v>1</v>
      </c>
      <c r="F162" s="35">
        <v>414</v>
      </c>
      <c r="G162" s="35">
        <f t="shared" si="3"/>
        <v>414</v>
      </c>
    </row>
    <row r="163" spans="1:7" s="18" customFormat="1" ht="48" x14ac:dyDescent="0.2">
      <c r="A163" s="35">
        <v>160</v>
      </c>
      <c r="B163" s="35" t="s">
        <v>341</v>
      </c>
      <c r="C163" s="37" t="s">
        <v>342</v>
      </c>
      <c r="D163" s="35" t="s">
        <v>7</v>
      </c>
      <c r="E163" s="35">
        <v>1</v>
      </c>
      <c r="F163" s="35">
        <v>74</v>
      </c>
      <c r="G163" s="35">
        <f t="shared" si="3"/>
        <v>74</v>
      </c>
    </row>
    <row r="164" spans="1:7" s="18" customFormat="1" ht="36" x14ac:dyDescent="0.2">
      <c r="A164" s="35">
        <v>161</v>
      </c>
      <c r="B164" s="35" t="s">
        <v>343</v>
      </c>
      <c r="C164" s="37" t="s">
        <v>344</v>
      </c>
      <c r="D164" s="35" t="s">
        <v>7</v>
      </c>
      <c r="E164" s="35">
        <v>1</v>
      </c>
      <c r="F164" s="35">
        <v>12</v>
      </c>
      <c r="G164" s="35">
        <f t="shared" si="3"/>
        <v>12</v>
      </c>
    </row>
    <row r="165" spans="1:7" s="18" customFormat="1" ht="108" x14ac:dyDescent="0.2">
      <c r="A165" s="35">
        <v>162</v>
      </c>
      <c r="B165" s="35" t="s">
        <v>345</v>
      </c>
      <c r="C165" s="37" t="s">
        <v>346</v>
      </c>
      <c r="D165" s="35" t="s">
        <v>99</v>
      </c>
      <c r="E165" s="35">
        <v>30</v>
      </c>
      <c r="F165" s="35">
        <v>529</v>
      </c>
      <c r="G165" s="35">
        <f t="shared" si="3"/>
        <v>15870</v>
      </c>
    </row>
    <row r="166" spans="1:7" s="18" customFormat="1" ht="24" x14ac:dyDescent="0.2">
      <c r="A166" s="35">
        <v>163</v>
      </c>
      <c r="B166" s="35" t="s">
        <v>347</v>
      </c>
      <c r="C166" s="37" t="s">
        <v>348</v>
      </c>
      <c r="D166" s="35" t="s">
        <v>7</v>
      </c>
      <c r="E166" s="35">
        <v>30</v>
      </c>
      <c r="F166" s="35">
        <v>35</v>
      </c>
      <c r="G166" s="35">
        <f t="shared" si="3"/>
        <v>1050</v>
      </c>
    </row>
    <row r="167" spans="1:7" s="18" customFormat="1" ht="48" x14ac:dyDescent="0.2">
      <c r="A167" s="35">
        <v>164</v>
      </c>
      <c r="B167" s="35" t="s">
        <v>349</v>
      </c>
      <c r="C167" s="37" t="s">
        <v>350</v>
      </c>
      <c r="D167" s="35" t="s">
        <v>7</v>
      </c>
      <c r="E167" s="35">
        <v>1</v>
      </c>
      <c r="F167" s="35">
        <v>207</v>
      </c>
      <c r="G167" s="35">
        <f t="shared" si="3"/>
        <v>207</v>
      </c>
    </row>
    <row r="168" spans="1:7" s="18" customFormat="1" ht="24" x14ac:dyDescent="0.2">
      <c r="A168" s="35">
        <v>165</v>
      </c>
      <c r="B168" s="35" t="s">
        <v>351</v>
      </c>
      <c r="C168" s="37" t="s">
        <v>352</v>
      </c>
      <c r="D168" s="35" t="s">
        <v>99</v>
      </c>
      <c r="E168" s="35">
        <v>1</v>
      </c>
      <c r="F168" s="35">
        <v>276</v>
      </c>
      <c r="G168" s="35">
        <f t="shared" si="3"/>
        <v>276</v>
      </c>
    </row>
    <row r="169" spans="1:7" s="18" customFormat="1" ht="48" x14ac:dyDescent="0.2">
      <c r="A169" s="35">
        <v>166</v>
      </c>
      <c r="B169" s="35" t="s">
        <v>353</v>
      </c>
      <c r="C169" s="37" t="s">
        <v>354</v>
      </c>
      <c r="D169" s="35" t="s">
        <v>7</v>
      </c>
      <c r="E169" s="35">
        <v>4</v>
      </c>
      <c r="F169" s="35">
        <v>58</v>
      </c>
      <c r="G169" s="35">
        <f t="shared" si="3"/>
        <v>232</v>
      </c>
    </row>
    <row r="170" spans="1:7" s="18" customFormat="1" ht="48" x14ac:dyDescent="0.2">
      <c r="A170" s="35">
        <v>167</v>
      </c>
      <c r="B170" s="35" t="s">
        <v>355</v>
      </c>
      <c r="C170" s="37" t="s">
        <v>356</v>
      </c>
      <c r="D170" s="35" t="s">
        <v>7</v>
      </c>
      <c r="E170" s="35">
        <v>4</v>
      </c>
      <c r="F170" s="35">
        <v>138</v>
      </c>
      <c r="G170" s="35">
        <f t="shared" si="3"/>
        <v>552</v>
      </c>
    </row>
    <row r="171" spans="1:7" s="18" customFormat="1" ht="12" x14ac:dyDescent="0.2">
      <c r="A171" s="35">
        <v>168</v>
      </c>
      <c r="B171" s="35" t="s">
        <v>357</v>
      </c>
      <c r="C171" s="37" t="s">
        <v>358</v>
      </c>
      <c r="D171" s="35" t="s">
        <v>7</v>
      </c>
      <c r="E171" s="35">
        <v>1</v>
      </c>
      <c r="F171" s="35">
        <v>69</v>
      </c>
      <c r="G171" s="35">
        <f t="shared" si="3"/>
        <v>69</v>
      </c>
    </row>
    <row r="172" spans="1:7" s="18" customFormat="1" ht="36" x14ac:dyDescent="0.2">
      <c r="A172" s="35">
        <v>169</v>
      </c>
      <c r="B172" s="35" t="s">
        <v>359</v>
      </c>
      <c r="C172" s="37" t="s">
        <v>360</v>
      </c>
      <c r="D172" s="35" t="s">
        <v>7</v>
      </c>
      <c r="E172" s="35">
        <v>4</v>
      </c>
      <c r="F172" s="35">
        <v>99</v>
      </c>
      <c r="G172" s="35">
        <f t="shared" si="3"/>
        <v>396</v>
      </c>
    </row>
    <row r="173" spans="1:7" s="18" customFormat="1" ht="12" x14ac:dyDescent="0.2">
      <c r="A173" s="35">
        <v>170</v>
      </c>
      <c r="B173" s="35" t="s">
        <v>361</v>
      </c>
      <c r="C173" s="37" t="s">
        <v>362</v>
      </c>
      <c r="D173" s="35" t="s">
        <v>7</v>
      </c>
      <c r="E173" s="35">
        <v>1</v>
      </c>
      <c r="F173" s="35">
        <v>230</v>
      </c>
      <c r="G173" s="35">
        <f t="shared" ref="G173:G225" si="4">E173*F173</f>
        <v>230</v>
      </c>
    </row>
    <row r="174" spans="1:7" s="18" customFormat="1" ht="60" x14ac:dyDescent="0.2">
      <c r="A174" s="35">
        <v>171</v>
      </c>
      <c r="B174" s="35" t="s">
        <v>363</v>
      </c>
      <c r="C174" s="37" t="s">
        <v>364</v>
      </c>
      <c r="D174" s="35" t="s">
        <v>7</v>
      </c>
      <c r="E174" s="35">
        <v>1</v>
      </c>
      <c r="F174" s="35">
        <v>1334</v>
      </c>
      <c r="G174" s="35">
        <f t="shared" si="4"/>
        <v>1334</v>
      </c>
    </row>
    <row r="175" spans="1:7" s="18" customFormat="1" ht="48" x14ac:dyDescent="0.2">
      <c r="A175" s="35">
        <v>172</v>
      </c>
      <c r="B175" s="35" t="s">
        <v>365</v>
      </c>
      <c r="C175" s="37" t="s">
        <v>366</v>
      </c>
      <c r="D175" s="35" t="s">
        <v>7</v>
      </c>
      <c r="E175" s="35">
        <v>4</v>
      </c>
      <c r="F175" s="35">
        <v>357</v>
      </c>
      <c r="G175" s="35">
        <f t="shared" si="4"/>
        <v>1428</v>
      </c>
    </row>
    <row r="176" spans="1:7" s="18" customFormat="1" ht="24" x14ac:dyDescent="0.2">
      <c r="A176" s="35">
        <v>173</v>
      </c>
      <c r="B176" s="35" t="s">
        <v>367</v>
      </c>
      <c r="C176" s="37" t="s">
        <v>368</v>
      </c>
      <c r="D176" s="35" t="s">
        <v>7</v>
      </c>
      <c r="E176" s="35">
        <v>30</v>
      </c>
      <c r="F176" s="35">
        <v>35</v>
      </c>
      <c r="G176" s="35">
        <f t="shared" si="4"/>
        <v>1050</v>
      </c>
    </row>
    <row r="177" spans="1:7" s="18" customFormat="1" ht="72" x14ac:dyDescent="0.2">
      <c r="A177" s="35">
        <v>174</v>
      </c>
      <c r="B177" s="35" t="s">
        <v>369</v>
      </c>
      <c r="C177" s="37" t="s">
        <v>370</v>
      </c>
      <c r="D177" s="35" t="s">
        <v>7</v>
      </c>
      <c r="E177" s="35">
        <v>15</v>
      </c>
      <c r="F177" s="35">
        <v>403</v>
      </c>
      <c r="G177" s="35">
        <f t="shared" si="4"/>
        <v>6045</v>
      </c>
    </row>
    <row r="178" spans="1:7" s="18" customFormat="1" ht="108" x14ac:dyDescent="0.2">
      <c r="A178" s="35">
        <v>175</v>
      </c>
      <c r="B178" s="35" t="s">
        <v>371</v>
      </c>
      <c r="C178" s="37" t="s">
        <v>372</v>
      </c>
      <c r="D178" s="35" t="s">
        <v>7</v>
      </c>
      <c r="E178" s="35">
        <v>30</v>
      </c>
      <c r="F178" s="35">
        <v>28</v>
      </c>
      <c r="G178" s="35">
        <f t="shared" si="4"/>
        <v>840</v>
      </c>
    </row>
    <row r="179" spans="1:7" s="18" customFormat="1" ht="24" x14ac:dyDescent="0.2">
      <c r="A179" s="35">
        <v>176</v>
      </c>
      <c r="B179" s="35" t="s">
        <v>373</v>
      </c>
      <c r="C179" s="37" t="s">
        <v>374</v>
      </c>
      <c r="D179" s="35" t="s">
        <v>99</v>
      </c>
      <c r="E179" s="35">
        <v>1</v>
      </c>
      <c r="F179" s="35">
        <v>736</v>
      </c>
      <c r="G179" s="35">
        <f t="shared" si="4"/>
        <v>736</v>
      </c>
    </row>
    <row r="180" spans="1:7" s="18" customFormat="1" ht="36" x14ac:dyDescent="0.2">
      <c r="A180" s="35">
        <v>177</v>
      </c>
      <c r="B180" s="35" t="s">
        <v>375</v>
      </c>
      <c r="C180" s="37" t="s">
        <v>376</v>
      </c>
      <c r="D180" s="35" t="s">
        <v>99</v>
      </c>
      <c r="E180" s="35">
        <v>4</v>
      </c>
      <c r="F180" s="35">
        <v>221</v>
      </c>
      <c r="G180" s="35">
        <f t="shared" si="4"/>
        <v>884</v>
      </c>
    </row>
    <row r="181" spans="1:7" s="18" customFormat="1" ht="36" x14ac:dyDescent="0.2">
      <c r="A181" s="35">
        <v>178</v>
      </c>
      <c r="B181" s="115" t="s">
        <v>377</v>
      </c>
      <c r="C181" s="37" t="s">
        <v>378</v>
      </c>
      <c r="D181" s="35" t="s">
        <v>99</v>
      </c>
      <c r="E181" s="35">
        <v>1</v>
      </c>
      <c r="F181" s="35">
        <v>221</v>
      </c>
      <c r="G181" s="35">
        <f t="shared" si="4"/>
        <v>221</v>
      </c>
    </row>
    <row r="182" spans="1:7" s="18" customFormat="1" ht="84" x14ac:dyDescent="0.2">
      <c r="A182" s="35">
        <v>179</v>
      </c>
      <c r="B182" s="115"/>
      <c r="C182" s="37" t="s">
        <v>379</v>
      </c>
      <c r="D182" s="35" t="s">
        <v>7</v>
      </c>
      <c r="E182" s="35">
        <v>1</v>
      </c>
      <c r="F182" s="35">
        <v>226</v>
      </c>
      <c r="G182" s="35">
        <f t="shared" si="4"/>
        <v>226</v>
      </c>
    </row>
    <row r="183" spans="1:7" s="18" customFormat="1" ht="168" x14ac:dyDescent="0.2">
      <c r="A183" s="35">
        <v>180</v>
      </c>
      <c r="B183" s="35" t="s">
        <v>380</v>
      </c>
      <c r="C183" s="37" t="s">
        <v>381</v>
      </c>
      <c r="D183" s="35" t="s">
        <v>382</v>
      </c>
      <c r="E183" s="35">
        <v>1</v>
      </c>
      <c r="F183" s="35">
        <v>104</v>
      </c>
      <c r="G183" s="35">
        <f t="shared" si="4"/>
        <v>104</v>
      </c>
    </row>
    <row r="184" spans="1:7" s="18" customFormat="1" ht="108" x14ac:dyDescent="0.2">
      <c r="A184" s="35">
        <v>181</v>
      </c>
      <c r="B184" s="35" t="s">
        <v>383</v>
      </c>
      <c r="C184" s="37" t="s">
        <v>384</v>
      </c>
      <c r="D184" s="35" t="s">
        <v>7</v>
      </c>
      <c r="E184" s="35">
        <v>1</v>
      </c>
      <c r="F184" s="35">
        <v>40</v>
      </c>
      <c r="G184" s="35">
        <f t="shared" si="4"/>
        <v>40</v>
      </c>
    </row>
    <row r="185" spans="1:7" s="18" customFormat="1" ht="36" x14ac:dyDescent="0.2">
      <c r="A185" s="35">
        <v>182</v>
      </c>
      <c r="B185" s="35" t="s">
        <v>385</v>
      </c>
      <c r="C185" s="37" t="s">
        <v>386</v>
      </c>
      <c r="D185" s="35" t="s">
        <v>7</v>
      </c>
      <c r="E185" s="35">
        <v>4</v>
      </c>
      <c r="F185" s="35">
        <v>276</v>
      </c>
      <c r="G185" s="35">
        <f t="shared" si="4"/>
        <v>1104</v>
      </c>
    </row>
    <row r="186" spans="1:7" s="18" customFormat="1" ht="24" x14ac:dyDescent="0.2">
      <c r="A186" s="35">
        <v>183</v>
      </c>
      <c r="B186" s="35" t="s">
        <v>387</v>
      </c>
      <c r="C186" s="37" t="s">
        <v>388</v>
      </c>
      <c r="D186" s="35" t="s">
        <v>41</v>
      </c>
      <c r="E186" s="35">
        <v>4</v>
      </c>
      <c r="F186" s="35">
        <v>74</v>
      </c>
      <c r="G186" s="35">
        <f t="shared" si="4"/>
        <v>296</v>
      </c>
    </row>
    <row r="187" spans="1:7" s="18" customFormat="1" ht="36" x14ac:dyDescent="0.2">
      <c r="A187" s="35">
        <v>184</v>
      </c>
      <c r="B187" s="35" t="s">
        <v>389</v>
      </c>
      <c r="C187" s="37" t="s">
        <v>390</v>
      </c>
      <c r="D187" s="35" t="s">
        <v>7</v>
      </c>
      <c r="E187" s="35">
        <v>1</v>
      </c>
      <c r="F187" s="35">
        <v>230</v>
      </c>
      <c r="G187" s="35">
        <f t="shared" si="4"/>
        <v>230</v>
      </c>
    </row>
    <row r="188" spans="1:7" s="18" customFormat="1" ht="36" x14ac:dyDescent="0.2">
      <c r="A188" s="35">
        <v>185</v>
      </c>
      <c r="B188" s="35" t="s">
        <v>391</v>
      </c>
      <c r="C188" s="37" t="s">
        <v>392</v>
      </c>
      <c r="D188" s="35" t="s">
        <v>7</v>
      </c>
      <c r="E188" s="35">
        <v>4</v>
      </c>
      <c r="F188" s="35">
        <v>690</v>
      </c>
      <c r="G188" s="35">
        <f t="shared" si="4"/>
        <v>2760</v>
      </c>
    </row>
    <row r="189" spans="1:7" s="18" customFormat="1" ht="96" x14ac:dyDescent="0.2">
      <c r="A189" s="35">
        <v>186</v>
      </c>
      <c r="B189" s="115" t="s">
        <v>393</v>
      </c>
      <c r="C189" s="37" t="s">
        <v>394</v>
      </c>
      <c r="D189" s="35" t="s">
        <v>99</v>
      </c>
      <c r="E189" s="35">
        <v>4</v>
      </c>
      <c r="F189" s="35">
        <v>1196</v>
      </c>
      <c r="G189" s="35">
        <f t="shared" si="4"/>
        <v>4784</v>
      </c>
    </row>
    <row r="190" spans="1:7" s="18" customFormat="1" ht="48" x14ac:dyDescent="0.2">
      <c r="A190" s="35">
        <v>187</v>
      </c>
      <c r="B190" s="115"/>
      <c r="C190" s="37" t="s">
        <v>395</v>
      </c>
      <c r="D190" s="35" t="s">
        <v>99</v>
      </c>
      <c r="E190" s="35">
        <v>4</v>
      </c>
      <c r="F190" s="35">
        <v>196</v>
      </c>
      <c r="G190" s="35">
        <f t="shared" si="4"/>
        <v>784</v>
      </c>
    </row>
    <row r="191" spans="1:7" s="18" customFormat="1" ht="12" x14ac:dyDescent="0.2">
      <c r="A191" s="35">
        <v>188</v>
      </c>
      <c r="B191" s="35" t="s">
        <v>396</v>
      </c>
      <c r="C191" s="37" t="s">
        <v>397</v>
      </c>
      <c r="D191" s="35" t="s">
        <v>7</v>
      </c>
      <c r="E191" s="35">
        <v>1</v>
      </c>
      <c r="F191" s="35">
        <v>1242</v>
      </c>
      <c r="G191" s="35">
        <f t="shared" si="4"/>
        <v>1242</v>
      </c>
    </row>
    <row r="192" spans="1:7" s="18" customFormat="1" ht="24" x14ac:dyDescent="0.2">
      <c r="A192" s="35">
        <v>189</v>
      </c>
      <c r="B192" s="35" t="s">
        <v>398</v>
      </c>
      <c r="C192" s="37" t="s">
        <v>399</v>
      </c>
      <c r="D192" s="35" t="s">
        <v>99</v>
      </c>
      <c r="E192" s="35">
        <v>1</v>
      </c>
      <c r="F192" s="35">
        <v>1173</v>
      </c>
      <c r="G192" s="35">
        <f t="shared" si="4"/>
        <v>1173</v>
      </c>
    </row>
    <row r="193" spans="1:7" s="18" customFormat="1" ht="48" x14ac:dyDescent="0.2">
      <c r="A193" s="35">
        <v>190</v>
      </c>
      <c r="B193" s="35" t="s">
        <v>400</v>
      </c>
      <c r="C193" s="37" t="s">
        <v>401</v>
      </c>
      <c r="D193" s="35" t="s">
        <v>7</v>
      </c>
      <c r="E193" s="35">
        <v>30</v>
      </c>
      <c r="F193" s="35">
        <v>109</v>
      </c>
      <c r="G193" s="35">
        <f t="shared" si="4"/>
        <v>3270</v>
      </c>
    </row>
    <row r="194" spans="1:7" s="18" customFormat="1" ht="24" x14ac:dyDescent="0.2">
      <c r="A194" s="35">
        <v>191</v>
      </c>
      <c r="B194" s="35" t="s">
        <v>402</v>
      </c>
      <c r="C194" s="37" t="s">
        <v>399</v>
      </c>
      <c r="D194" s="35" t="s">
        <v>7</v>
      </c>
      <c r="E194" s="35">
        <v>1</v>
      </c>
      <c r="F194" s="35">
        <v>129</v>
      </c>
      <c r="G194" s="35">
        <f t="shared" si="4"/>
        <v>129</v>
      </c>
    </row>
    <row r="195" spans="1:7" s="18" customFormat="1" ht="24" x14ac:dyDescent="0.2">
      <c r="A195" s="35">
        <v>192</v>
      </c>
      <c r="B195" s="35" t="s">
        <v>403</v>
      </c>
      <c r="C195" s="37" t="s">
        <v>404</v>
      </c>
      <c r="D195" s="35" t="s">
        <v>7</v>
      </c>
      <c r="E195" s="35">
        <v>1</v>
      </c>
      <c r="F195" s="35">
        <v>157</v>
      </c>
      <c r="G195" s="35">
        <f t="shared" si="4"/>
        <v>157</v>
      </c>
    </row>
    <row r="196" spans="1:7" s="18" customFormat="1" ht="24" x14ac:dyDescent="0.2">
      <c r="A196" s="35">
        <v>193</v>
      </c>
      <c r="B196" s="35" t="s">
        <v>405</v>
      </c>
      <c r="C196" s="37" t="s">
        <v>406</v>
      </c>
      <c r="D196" s="35" t="s">
        <v>7</v>
      </c>
      <c r="E196" s="35">
        <v>1</v>
      </c>
      <c r="F196" s="35">
        <v>188</v>
      </c>
      <c r="G196" s="35">
        <f t="shared" si="4"/>
        <v>188</v>
      </c>
    </row>
    <row r="197" spans="1:7" s="18" customFormat="1" ht="60" x14ac:dyDescent="0.2">
      <c r="A197" s="35">
        <v>194</v>
      </c>
      <c r="B197" s="35" t="s">
        <v>407</v>
      </c>
      <c r="C197" s="37" t="s">
        <v>408</v>
      </c>
      <c r="D197" s="35" t="s">
        <v>7</v>
      </c>
      <c r="E197" s="35">
        <v>4</v>
      </c>
      <c r="F197" s="35">
        <v>46</v>
      </c>
      <c r="G197" s="35">
        <f t="shared" si="4"/>
        <v>184</v>
      </c>
    </row>
    <row r="198" spans="1:7" s="18" customFormat="1" ht="48" x14ac:dyDescent="0.2">
      <c r="A198" s="35">
        <v>195</v>
      </c>
      <c r="B198" s="35" t="s">
        <v>409</v>
      </c>
      <c r="C198" s="37" t="s">
        <v>410</v>
      </c>
      <c r="D198" s="35" t="s">
        <v>7</v>
      </c>
      <c r="E198" s="35">
        <v>4</v>
      </c>
      <c r="F198" s="35">
        <v>21</v>
      </c>
      <c r="G198" s="35">
        <f t="shared" si="4"/>
        <v>84</v>
      </c>
    </row>
    <row r="199" spans="1:7" s="18" customFormat="1" ht="36" x14ac:dyDescent="0.2">
      <c r="A199" s="35">
        <v>196</v>
      </c>
      <c r="B199" s="35" t="s">
        <v>411</v>
      </c>
      <c r="C199" s="37" t="s">
        <v>412</v>
      </c>
      <c r="D199" s="35" t="s">
        <v>7</v>
      </c>
      <c r="E199" s="35">
        <v>1</v>
      </c>
      <c r="F199" s="35">
        <v>40</v>
      </c>
      <c r="G199" s="35">
        <f t="shared" si="4"/>
        <v>40</v>
      </c>
    </row>
    <row r="200" spans="1:7" s="18" customFormat="1" ht="24" x14ac:dyDescent="0.2">
      <c r="A200" s="35">
        <v>197</v>
      </c>
      <c r="B200" s="35" t="s">
        <v>413</v>
      </c>
      <c r="C200" s="37" t="s">
        <v>414</v>
      </c>
      <c r="D200" s="35" t="s">
        <v>7</v>
      </c>
      <c r="E200" s="35">
        <v>1</v>
      </c>
      <c r="F200" s="35">
        <v>28</v>
      </c>
      <c r="G200" s="35">
        <f t="shared" si="4"/>
        <v>28</v>
      </c>
    </row>
    <row r="201" spans="1:7" s="18" customFormat="1" ht="12" x14ac:dyDescent="0.2">
      <c r="A201" s="35">
        <v>198</v>
      </c>
      <c r="B201" s="35" t="s">
        <v>415</v>
      </c>
      <c r="C201" s="37" t="s">
        <v>416</v>
      </c>
      <c r="D201" s="35" t="s">
        <v>41</v>
      </c>
      <c r="E201" s="35">
        <v>1</v>
      </c>
      <c r="F201" s="35">
        <v>333</v>
      </c>
      <c r="G201" s="35">
        <f t="shared" si="4"/>
        <v>333</v>
      </c>
    </row>
    <row r="202" spans="1:7" s="18" customFormat="1" ht="24" x14ac:dyDescent="0.2">
      <c r="A202" s="35">
        <v>199</v>
      </c>
      <c r="B202" s="35" t="s">
        <v>417</v>
      </c>
      <c r="C202" s="37" t="s">
        <v>418</v>
      </c>
      <c r="D202" s="35" t="s">
        <v>41</v>
      </c>
      <c r="E202" s="35">
        <v>13</v>
      </c>
      <c r="F202" s="35">
        <v>11</v>
      </c>
      <c r="G202" s="35">
        <f t="shared" si="4"/>
        <v>143</v>
      </c>
    </row>
    <row r="203" spans="1:7" s="18" customFormat="1" ht="36" x14ac:dyDescent="0.2">
      <c r="A203" s="35">
        <v>200</v>
      </c>
      <c r="B203" s="35" t="s">
        <v>419</v>
      </c>
      <c r="C203" s="37" t="s">
        <v>420</v>
      </c>
      <c r="D203" s="35" t="s">
        <v>7</v>
      </c>
      <c r="E203" s="35">
        <v>1</v>
      </c>
      <c r="F203" s="35">
        <v>196</v>
      </c>
      <c r="G203" s="35">
        <f t="shared" si="4"/>
        <v>196</v>
      </c>
    </row>
    <row r="204" spans="1:7" s="18" customFormat="1" ht="24" x14ac:dyDescent="0.2">
      <c r="A204" s="35">
        <v>201</v>
      </c>
      <c r="B204" s="35" t="s">
        <v>421</v>
      </c>
      <c r="C204" s="37" t="s">
        <v>422</v>
      </c>
      <c r="D204" s="35" t="s">
        <v>7</v>
      </c>
      <c r="E204" s="35">
        <v>1</v>
      </c>
      <c r="F204" s="35">
        <v>104</v>
      </c>
      <c r="G204" s="35">
        <f t="shared" si="4"/>
        <v>104</v>
      </c>
    </row>
    <row r="205" spans="1:7" s="18" customFormat="1" ht="12" x14ac:dyDescent="0.2">
      <c r="A205" s="35">
        <v>202</v>
      </c>
      <c r="B205" s="115" t="s">
        <v>423</v>
      </c>
      <c r="C205" s="37" t="s">
        <v>424</v>
      </c>
      <c r="D205" s="35" t="s">
        <v>7</v>
      </c>
      <c r="E205" s="35">
        <v>1</v>
      </c>
      <c r="F205" s="35">
        <v>368</v>
      </c>
      <c r="G205" s="35">
        <f t="shared" si="4"/>
        <v>368</v>
      </c>
    </row>
    <row r="206" spans="1:7" s="18" customFormat="1" ht="12" x14ac:dyDescent="0.2">
      <c r="A206" s="35">
        <v>203</v>
      </c>
      <c r="B206" s="115"/>
      <c r="C206" s="37" t="s">
        <v>425</v>
      </c>
      <c r="D206" s="35" t="s">
        <v>7</v>
      </c>
      <c r="E206" s="35">
        <v>1</v>
      </c>
      <c r="F206" s="35">
        <v>713</v>
      </c>
      <c r="G206" s="35">
        <f t="shared" si="4"/>
        <v>713</v>
      </c>
    </row>
    <row r="207" spans="1:7" s="18" customFormat="1" ht="12" x14ac:dyDescent="0.2">
      <c r="A207" s="35">
        <v>204</v>
      </c>
      <c r="B207" s="35" t="s">
        <v>426</v>
      </c>
      <c r="C207" s="37" t="s">
        <v>427</v>
      </c>
      <c r="D207" s="35" t="s">
        <v>7</v>
      </c>
      <c r="E207" s="35">
        <v>1</v>
      </c>
      <c r="F207" s="35">
        <v>138</v>
      </c>
      <c r="G207" s="35">
        <f t="shared" si="4"/>
        <v>138</v>
      </c>
    </row>
    <row r="208" spans="1:7" s="18" customFormat="1" ht="60" x14ac:dyDescent="0.2">
      <c r="A208" s="35">
        <v>205</v>
      </c>
      <c r="B208" s="115" t="s">
        <v>428</v>
      </c>
      <c r="C208" s="37" t="s">
        <v>429</v>
      </c>
      <c r="D208" s="35" t="s">
        <v>7</v>
      </c>
      <c r="E208" s="35">
        <v>4</v>
      </c>
      <c r="F208" s="35">
        <v>311</v>
      </c>
      <c r="G208" s="35">
        <f t="shared" si="4"/>
        <v>1244</v>
      </c>
    </row>
    <row r="209" spans="1:7" s="18" customFormat="1" ht="36" x14ac:dyDescent="0.2">
      <c r="A209" s="35">
        <v>206</v>
      </c>
      <c r="B209" s="115"/>
      <c r="C209" s="37" t="s">
        <v>430</v>
      </c>
      <c r="D209" s="35" t="s">
        <v>7</v>
      </c>
      <c r="E209" s="35">
        <v>4</v>
      </c>
      <c r="F209" s="35">
        <v>184</v>
      </c>
      <c r="G209" s="35">
        <f t="shared" si="4"/>
        <v>736</v>
      </c>
    </row>
    <row r="210" spans="1:7" s="18" customFormat="1" ht="72" x14ac:dyDescent="0.2">
      <c r="A210" s="35">
        <v>207</v>
      </c>
      <c r="B210" s="35" t="s">
        <v>431</v>
      </c>
      <c r="C210" s="37" t="s">
        <v>432</v>
      </c>
      <c r="D210" s="35" t="s">
        <v>7</v>
      </c>
      <c r="E210" s="35">
        <v>30</v>
      </c>
      <c r="F210" s="35">
        <v>37</v>
      </c>
      <c r="G210" s="35">
        <f t="shared" si="4"/>
        <v>1110</v>
      </c>
    </row>
    <row r="211" spans="1:7" s="18" customFormat="1" ht="24" x14ac:dyDescent="0.2">
      <c r="A211" s="35">
        <v>208</v>
      </c>
      <c r="B211" s="35" t="s">
        <v>433</v>
      </c>
      <c r="C211" s="37" t="s">
        <v>434</v>
      </c>
      <c r="D211" s="35" t="s">
        <v>167</v>
      </c>
      <c r="E211" s="35">
        <v>1</v>
      </c>
      <c r="F211" s="35">
        <v>12</v>
      </c>
      <c r="G211" s="35">
        <f t="shared" si="4"/>
        <v>12</v>
      </c>
    </row>
    <row r="212" spans="1:7" s="18" customFormat="1" ht="24" x14ac:dyDescent="0.2">
      <c r="A212" s="35">
        <v>209</v>
      </c>
      <c r="B212" s="35" t="s">
        <v>435</v>
      </c>
      <c r="C212" s="37" t="s">
        <v>436</v>
      </c>
      <c r="D212" s="35" t="s">
        <v>99</v>
      </c>
      <c r="E212" s="35">
        <v>1</v>
      </c>
      <c r="F212" s="35">
        <v>88</v>
      </c>
      <c r="G212" s="35">
        <f t="shared" si="4"/>
        <v>88</v>
      </c>
    </row>
    <row r="213" spans="1:7" s="18" customFormat="1" ht="84" x14ac:dyDescent="0.2">
      <c r="A213" s="35">
        <v>210</v>
      </c>
      <c r="B213" s="115" t="s">
        <v>437</v>
      </c>
      <c r="C213" s="37" t="s">
        <v>438</v>
      </c>
      <c r="D213" s="35" t="s">
        <v>41</v>
      </c>
      <c r="E213" s="35">
        <v>10</v>
      </c>
      <c r="F213" s="35">
        <v>3</v>
      </c>
      <c r="G213" s="35">
        <f t="shared" si="4"/>
        <v>30</v>
      </c>
    </row>
    <row r="214" spans="1:7" s="18" customFormat="1" ht="36" x14ac:dyDescent="0.2">
      <c r="A214" s="35">
        <v>211</v>
      </c>
      <c r="B214" s="115"/>
      <c r="C214" s="37" t="s">
        <v>439</v>
      </c>
      <c r="D214" s="35" t="s">
        <v>41</v>
      </c>
      <c r="E214" s="35">
        <v>1</v>
      </c>
      <c r="F214" s="35">
        <v>42</v>
      </c>
      <c r="G214" s="35">
        <f t="shared" si="4"/>
        <v>42</v>
      </c>
    </row>
    <row r="215" spans="1:7" s="18" customFormat="1" ht="96" x14ac:dyDescent="0.2">
      <c r="A215" s="35">
        <v>212</v>
      </c>
      <c r="B215" s="35" t="s">
        <v>440</v>
      </c>
      <c r="C215" s="37" t="s">
        <v>441</v>
      </c>
      <c r="D215" s="35" t="s">
        <v>41</v>
      </c>
      <c r="E215" s="35">
        <v>1</v>
      </c>
      <c r="F215" s="35">
        <v>97</v>
      </c>
      <c r="G215" s="35">
        <f t="shared" si="4"/>
        <v>97</v>
      </c>
    </row>
    <row r="216" spans="1:7" s="18" customFormat="1" ht="204" x14ac:dyDescent="0.2">
      <c r="A216" s="35">
        <v>213</v>
      </c>
      <c r="B216" s="35" t="s">
        <v>442</v>
      </c>
      <c r="C216" s="37" t="s">
        <v>443</v>
      </c>
      <c r="D216" s="35" t="s">
        <v>41</v>
      </c>
      <c r="E216" s="35">
        <v>30</v>
      </c>
      <c r="F216" s="35">
        <v>24</v>
      </c>
      <c r="G216" s="35">
        <f t="shared" si="4"/>
        <v>720</v>
      </c>
    </row>
    <row r="217" spans="1:7" s="18" customFormat="1" ht="84" x14ac:dyDescent="0.2">
      <c r="A217" s="35">
        <v>214</v>
      </c>
      <c r="B217" s="35" t="s">
        <v>444</v>
      </c>
      <c r="C217" s="37" t="s">
        <v>445</v>
      </c>
      <c r="D217" s="35" t="s">
        <v>41</v>
      </c>
      <c r="E217" s="35">
        <v>30</v>
      </c>
      <c r="F217" s="35">
        <v>9</v>
      </c>
      <c r="G217" s="35">
        <f t="shared" si="4"/>
        <v>270</v>
      </c>
    </row>
    <row r="218" spans="1:7" s="18" customFormat="1" ht="84" x14ac:dyDescent="0.2">
      <c r="A218" s="35">
        <v>215</v>
      </c>
      <c r="B218" s="35" t="s">
        <v>446</v>
      </c>
      <c r="C218" s="37" t="s">
        <v>447</v>
      </c>
      <c r="D218" s="35" t="s">
        <v>167</v>
      </c>
      <c r="E218" s="35">
        <v>30</v>
      </c>
      <c r="F218" s="35">
        <v>1</v>
      </c>
      <c r="G218" s="35">
        <f t="shared" si="4"/>
        <v>30</v>
      </c>
    </row>
    <row r="219" spans="1:7" s="18" customFormat="1" ht="108" x14ac:dyDescent="0.2">
      <c r="A219" s="35">
        <v>216</v>
      </c>
      <c r="B219" s="35" t="s">
        <v>448</v>
      </c>
      <c r="C219" s="37" t="s">
        <v>449</v>
      </c>
      <c r="D219" s="35" t="s">
        <v>41</v>
      </c>
      <c r="E219" s="35">
        <v>30</v>
      </c>
      <c r="F219" s="35">
        <v>6</v>
      </c>
      <c r="G219" s="35">
        <f t="shared" si="4"/>
        <v>180</v>
      </c>
    </row>
    <row r="220" spans="1:7" s="18" customFormat="1" ht="144" x14ac:dyDescent="0.2">
      <c r="A220" s="35">
        <v>217</v>
      </c>
      <c r="B220" s="35" t="s">
        <v>450</v>
      </c>
      <c r="C220" s="37" t="s">
        <v>451</v>
      </c>
      <c r="D220" s="35" t="s">
        <v>41</v>
      </c>
      <c r="E220" s="35">
        <v>30</v>
      </c>
      <c r="F220" s="35">
        <v>18</v>
      </c>
      <c r="G220" s="35">
        <f t="shared" si="4"/>
        <v>540</v>
      </c>
    </row>
    <row r="221" spans="1:7" s="18" customFormat="1" ht="36" x14ac:dyDescent="0.2">
      <c r="A221" s="35">
        <v>218</v>
      </c>
      <c r="B221" s="35" t="s">
        <v>452</v>
      </c>
      <c r="C221" s="37" t="s">
        <v>453</v>
      </c>
      <c r="D221" s="35" t="s">
        <v>41</v>
      </c>
      <c r="E221" s="35">
        <v>13</v>
      </c>
      <c r="F221" s="35">
        <v>7</v>
      </c>
      <c r="G221" s="35">
        <f t="shared" si="4"/>
        <v>91</v>
      </c>
    </row>
    <row r="222" spans="1:7" s="18" customFormat="1" ht="24" x14ac:dyDescent="0.2">
      <c r="A222" s="35">
        <v>219</v>
      </c>
      <c r="B222" s="35" t="s">
        <v>454</v>
      </c>
      <c r="C222" s="37" t="s">
        <v>455</v>
      </c>
      <c r="D222" s="35" t="s">
        <v>167</v>
      </c>
      <c r="E222" s="35">
        <v>1</v>
      </c>
      <c r="F222" s="35">
        <v>7</v>
      </c>
      <c r="G222" s="35">
        <f t="shared" si="4"/>
        <v>7</v>
      </c>
    </row>
    <row r="223" spans="1:7" s="18" customFormat="1" ht="12" x14ac:dyDescent="0.2">
      <c r="A223" s="35">
        <v>220</v>
      </c>
      <c r="B223" s="35" t="s">
        <v>456</v>
      </c>
      <c r="C223" s="37" t="s">
        <v>457</v>
      </c>
      <c r="D223" s="35" t="s">
        <v>167</v>
      </c>
      <c r="E223" s="35">
        <v>13</v>
      </c>
      <c r="F223" s="35">
        <v>3</v>
      </c>
      <c r="G223" s="35">
        <f t="shared" si="4"/>
        <v>39</v>
      </c>
    </row>
    <row r="224" spans="1:7" s="18" customFormat="1" ht="12" x14ac:dyDescent="0.2">
      <c r="A224" s="35">
        <v>221</v>
      </c>
      <c r="B224" s="35" t="s">
        <v>458</v>
      </c>
      <c r="C224" s="37" t="s">
        <v>459</v>
      </c>
      <c r="D224" s="35" t="s">
        <v>41</v>
      </c>
      <c r="E224" s="35">
        <v>1</v>
      </c>
      <c r="F224" s="35">
        <v>65</v>
      </c>
      <c r="G224" s="35">
        <f t="shared" si="4"/>
        <v>65</v>
      </c>
    </row>
    <row r="225" spans="1:7" s="18" customFormat="1" ht="96" x14ac:dyDescent="0.2">
      <c r="A225" s="35">
        <v>222</v>
      </c>
      <c r="B225" s="35" t="s">
        <v>460</v>
      </c>
      <c r="C225" s="37" t="s">
        <v>461</v>
      </c>
      <c r="D225" s="35" t="s">
        <v>41</v>
      </c>
      <c r="E225" s="35">
        <v>4</v>
      </c>
      <c r="F225" s="35">
        <v>42</v>
      </c>
      <c r="G225" s="35">
        <f t="shared" si="4"/>
        <v>168</v>
      </c>
    </row>
    <row r="226" spans="1:7" s="18" customFormat="1" ht="48" x14ac:dyDescent="0.2">
      <c r="A226" s="35">
        <v>223</v>
      </c>
      <c r="B226" s="35" t="s">
        <v>462</v>
      </c>
      <c r="C226" s="37" t="s">
        <v>463</v>
      </c>
      <c r="D226" s="35" t="s">
        <v>7</v>
      </c>
      <c r="E226" s="35">
        <v>4</v>
      </c>
      <c r="F226" s="35">
        <v>690</v>
      </c>
      <c r="G226" s="35">
        <f t="shared" ref="G226:G280" si="5">E226*F226</f>
        <v>2760</v>
      </c>
    </row>
    <row r="227" spans="1:7" s="18" customFormat="1" ht="60" x14ac:dyDescent="0.2">
      <c r="A227" s="35">
        <v>224</v>
      </c>
      <c r="B227" s="35" t="s">
        <v>464</v>
      </c>
      <c r="C227" s="37" t="s">
        <v>465</v>
      </c>
      <c r="D227" s="35" t="s">
        <v>7</v>
      </c>
      <c r="E227" s="35">
        <v>1</v>
      </c>
      <c r="F227" s="35">
        <v>736</v>
      </c>
      <c r="G227" s="35">
        <f t="shared" si="5"/>
        <v>736</v>
      </c>
    </row>
    <row r="228" spans="1:7" s="18" customFormat="1" ht="108" x14ac:dyDescent="0.2">
      <c r="A228" s="35">
        <v>225</v>
      </c>
      <c r="B228" s="35" t="s">
        <v>466</v>
      </c>
      <c r="C228" s="37" t="s">
        <v>467</v>
      </c>
      <c r="D228" s="35" t="s">
        <v>99</v>
      </c>
      <c r="E228" s="35">
        <v>1</v>
      </c>
      <c r="F228" s="35">
        <v>506</v>
      </c>
      <c r="G228" s="35">
        <f t="shared" si="5"/>
        <v>506</v>
      </c>
    </row>
    <row r="229" spans="1:7" s="18" customFormat="1" ht="12" x14ac:dyDescent="0.2">
      <c r="A229" s="35">
        <v>226</v>
      </c>
      <c r="B229" s="35" t="s">
        <v>468</v>
      </c>
      <c r="C229" s="37" t="s">
        <v>469</v>
      </c>
      <c r="D229" s="35" t="s">
        <v>99</v>
      </c>
      <c r="E229" s="35">
        <v>1</v>
      </c>
      <c r="F229" s="35">
        <v>690</v>
      </c>
      <c r="G229" s="35">
        <f t="shared" si="5"/>
        <v>690</v>
      </c>
    </row>
    <row r="230" spans="1:7" s="18" customFormat="1" ht="36" x14ac:dyDescent="0.2">
      <c r="A230" s="35">
        <v>227</v>
      </c>
      <c r="B230" s="35" t="s">
        <v>470</v>
      </c>
      <c r="C230" s="37" t="s">
        <v>471</v>
      </c>
      <c r="D230" s="35" t="s">
        <v>99</v>
      </c>
      <c r="E230" s="35">
        <v>1</v>
      </c>
      <c r="F230" s="35">
        <v>150</v>
      </c>
      <c r="G230" s="35">
        <f t="shared" si="5"/>
        <v>150</v>
      </c>
    </row>
    <row r="231" spans="1:7" s="18" customFormat="1" ht="48" x14ac:dyDescent="0.2">
      <c r="A231" s="35">
        <v>228</v>
      </c>
      <c r="B231" s="35" t="s">
        <v>472</v>
      </c>
      <c r="C231" s="37" t="s">
        <v>473</v>
      </c>
      <c r="D231" s="35" t="s">
        <v>7</v>
      </c>
      <c r="E231" s="35">
        <v>1</v>
      </c>
      <c r="F231" s="35">
        <v>46</v>
      </c>
      <c r="G231" s="35">
        <f t="shared" si="5"/>
        <v>46</v>
      </c>
    </row>
    <row r="232" spans="1:7" s="18" customFormat="1" ht="12" x14ac:dyDescent="0.2">
      <c r="A232" s="35">
        <v>229</v>
      </c>
      <c r="B232" s="35" t="s">
        <v>474</v>
      </c>
      <c r="C232" s="37" t="s">
        <v>475</v>
      </c>
      <c r="D232" s="35" t="s">
        <v>7</v>
      </c>
      <c r="E232" s="35">
        <v>1</v>
      </c>
      <c r="F232" s="35">
        <v>19</v>
      </c>
      <c r="G232" s="35">
        <f t="shared" si="5"/>
        <v>19</v>
      </c>
    </row>
    <row r="233" spans="1:7" s="18" customFormat="1" ht="36" x14ac:dyDescent="0.2">
      <c r="A233" s="35">
        <v>230</v>
      </c>
      <c r="B233" s="35" t="s">
        <v>476</v>
      </c>
      <c r="C233" s="37" t="s">
        <v>477</v>
      </c>
      <c r="D233" s="35" t="s">
        <v>7</v>
      </c>
      <c r="E233" s="35">
        <v>1</v>
      </c>
      <c r="F233" s="35">
        <v>621</v>
      </c>
      <c r="G233" s="35">
        <f t="shared" si="5"/>
        <v>621</v>
      </c>
    </row>
    <row r="234" spans="1:7" s="18" customFormat="1" ht="96" x14ac:dyDescent="0.2">
      <c r="A234" s="35">
        <v>231</v>
      </c>
      <c r="B234" s="35" t="s">
        <v>478</v>
      </c>
      <c r="C234" s="37" t="s">
        <v>479</v>
      </c>
      <c r="D234" s="35" t="s">
        <v>7</v>
      </c>
      <c r="E234" s="35">
        <v>1</v>
      </c>
      <c r="F234" s="35">
        <v>598</v>
      </c>
      <c r="G234" s="35">
        <f t="shared" si="5"/>
        <v>598</v>
      </c>
    </row>
    <row r="235" spans="1:7" s="18" customFormat="1" ht="84" x14ac:dyDescent="0.2">
      <c r="A235" s="35">
        <v>232</v>
      </c>
      <c r="B235" s="35" t="s">
        <v>480</v>
      </c>
      <c r="C235" s="37" t="s">
        <v>481</v>
      </c>
      <c r="D235" s="35" t="s">
        <v>7</v>
      </c>
      <c r="E235" s="35">
        <v>30</v>
      </c>
      <c r="F235" s="35">
        <v>122</v>
      </c>
      <c r="G235" s="35">
        <f t="shared" si="5"/>
        <v>3660</v>
      </c>
    </row>
    <row r="236" spans="1:7" s="18" customFormat="1" ht="180" x14ac:dyDescent="0.2">
      <c r="A236" s="35">
        <v>233</v>
      </c>
      <c r="B236" s="35" t="s">
        <v>482</v>
      </c>
      <c r="C236" s="37" t="s">
        <v>483</v>
      </c>
      <c r="D236" s="35" t="s">
        <v>7</v>
      </c>
      <c r="E236" s="35">
        <v>4</v>
      </c>
      <c r="F236" s="35">
        <v>598</v>
      </c>
      <c r="G236" s="35">
        <f t="shared" si="5"/>
        <v>2392</v>
      </c>
    </row>
    <row r="237" spans="1:7" s="18" customFormat="1" ht="144" x14ac:dyDescent="0.2">
      <c r="A237" s="35">
        <v>234</v>
      </c>
      <c r="B237" s="35" t="s">
        <v>484</v>
      </c>
      <c r="C237" s="37" t="s">
        <v>485</v>
      </c>
      <c r="D237" s="35" t="s">
        <v>7</v>
      </c>
      <c r="E237" s="35">
        <v>4</v>
      </c>
      <c r="F237" s="35">
        <v>2944</v>
      </c>
      <c r="G237" s="35">
        <f t="shared" si="5"/>
        <v>11776</v>
      </c>
    </row>
    <row r="238" spans="1:7" s="18" customFormat="1" ht="60" x14ac:dyDescent="0.2">
      <c r="A238" s="35">
        <v>235</v>
      </c>
      <c r="B238" s="35" t="s">
        <v>486</v>
      </c>
      <c r="C238" s="37" t="s">
        <v>487</v>
      </c>
      <c r="D238" s="35" t="s">
        <v>7</v>
      </c>
      <c r="E238" s="35">
        <v>4</v>
      </c>
      <c r="F238" s="35">
        <v>58</v>
      </c>
      <c r="G238" s="35">
        <f t="shared" si="5"/>
        <v>232</v>
      </c>
    </row>
    <row r="239" spans="1:7" s="18" customFormat="1" ht="36" x14ac:dyDescent="0.2">
      <c r="A239" s="35">
        <v>236</v>
      </c>
      <c r="B239" s="35" t="s">
        <v>488</v>
      </c>
      <c r="C239" s="37" t="s">
        <v>489</v>
      </c>
      <c r="D239" s="35" t="s">
        <v>7</v>
      </c>
      <c r="E239" s="35">
        <v>4</v>
      </c>
      <c r="F239" s="35">
        <v>426</v>
      </c>
      <c r="G239" s="35">
        <f t="shared" si="5"/>
        <v>1704</v>
      </c>
    </row>
    <row r="240" spans="1:7" s="18" customFormat="1" ht="72" x14ac:dyDescent="0.2">
      <c r="A240" s="35">
        <v>237</v>
      </c>
      <c r="B240" s="35" t="s">
        <v>490</v>
      </c>
      <c r="C240" s="37" t="s">
        <v>491</v>
      </c>
      <c r="D240" s="35" t="s">
        <v>104</v>
      </c>
      <c r="E240" s="35">
        <v>30</v>
      </c>
      <c r="F240" s="35">
        <v>12</v>
      </c>
      <c r="G240" s="35">
        <f t="shared" si="5"/>
        <v>360</v>
      </c>
    </row>
    <row r="241" spans="1:7" s="18" customFormat="1" ht="24" x14ac:dyDescent="0.2">
      <c r="A241" s="35">
        <v>238</v>
      </c>
      <c r="B241" s="35" t="s">
        <v>492</v>
      </c>
      <c r="C241" s="37" t="s">
        <v>493</v>
      </c>
      <c r="D241" s="35" t="s">
        <v>7</v>
      </c>
      <c r="E241" s="35">
        <v>30</v>
      </c>
      <c r="F241" s="35">
        <v>127</v>
      </c>
      <c r="G241" s="35">
        <f t="shared" si="5"/>
        <v>3810</v>
      </c>
    </row>
    <row r="242" spans="1:7" s="18" customFormat="1" ht="12" x14ac:dyDescent="0.2">
      <c r="A242" s="35">
        <v>239</v>
      </c>
      <c r="B242" s="35" t="s">
        <v>494</v>
      </c>
      <c r="C242" s="37" t="s">
        <v>495</v>
      </c>
      <c r="D242" s="35" t="s">
        <v>7</v>
      </c>
      <c r="E242" s="35">
        <v>4</v>
      </c>
      <c r="F242" s="35">
        <v>92</v>
      </c>
      <c r="G242" s="35">
        <f t="shared" si="5"/>
        <v>368</v>
      </c>
    </row>
    <row r="243" spans="1:7" s="18" customFormat="1" ht="36" x14ac:dyDescent="0.2">
      <c r="A243" s="35">
        <v>240</v>
      </c>
      <c r="B243" s="35" t="s">
        <v>496</v>
      </c>
      <c r="C243" s="37" t="s">
        <v>497</v>
      </c>
      <c r="D243" s="35" t="s">
        <v>99</v>
      </c>
      <c r="E243" s="35">
        <v>4</v>
      </c>
      <c r="F243" s="35">
        <v>874</v>
      </c>
      <c r="G243" s="35">
        <f t="shared" si="5"/>
        <v>3496</v>
      </c>
    </row>
    <row r="244" spans="1:7" s="18" customFormat="1" ht="72" x14ac:dyDescent="0.2">
      <c r="A244" s="35">
        <v>241</v>
      </c>
      <c r="B244" s="35" t="s">
        <v>498</v>
      </c>
      <c r="C244" s="37" t="s">
        <v>499</v>
      </c>
      <c r="D244" s="35" t="s">
        <v>7</v>
      </c>
      <c r="E244" s="35">
        <v>4</v>
      </c>
      <c r="F244" s="35">
        <v>805</v>
      </c>
      <c r="G244" s="35">
        <f t="shared" si="5"/>
        <v>3220</v>
      </c>
    </row>
    <row r="245" spans="1:7" s="18" customFormat="1" ht="72" x14ac:dyDescent="0.2">
      <c r="A245" s="35">
        <v>242</v>
      </c>
      <c r="B245" s="35" t="s">
        <v>500</v>
      </c>
      <c r="C245" s="37" t="s">
        <v>501</v>
      </c>
      <c r="D245" s="35" t="s">
        <v>41</v>
      </c>
      <c r="E245" s="35">
        <v>2</v>
      </c>
      <c r="F245" s="35">
        <v>58</v>
      </c>
      <c r="G245" s="35">
        <f t="shared" si="5"/>
        <v>116</v>
      </c>
    </row>
    <row r="246" spans="1:7" s="18" customFormat="1" ht="12" x14ac:dyDescent="0.2">
      <c r="A246" s="35">
        <v>243</v>
      </c>
      <c r="B246" s="35" t="s">
        <v>502</v>
      </c>
      <c r="C246" s="37" t="s">
        <v>503</v>
      </c>
      <c r="D246" s="35" t="s">
        <v>41</v>
      </c>
      <c r="E246" s="35">
        <v>2</v>
      </c>
      <c r="F246" s="35">
        <v>83</v>
      </c>
      <c r="G246" s="35">
        <f t="shared" si="5"/>
        <v>166</v>
      </c>
    </row>
    <row r="247" spans="1:7" s="18" customFormat="1" ht="12" x14ac:dyDescent="0.2">
      <c r="A247" s="35">
        <v>244</v>
      </c>
      <c r="B247" s="35" t="s">
        <v>504</v>
      </c>
      <c r="C247" s="37" t="s">
        <v>505</v>
      </c>
      <c r="D247" s="35" t="s">
        <v>7</v>
      </c>
      <c r="E247" s="35">
        <v>2</v>
      </c>
      <c r="F247" s="35">
        <v>2024</v>
      </c>
      <c r="G247" s="35">
        <f t="shared" si="5"/>
        <v>4048</v>
      </c>
    </row>
    <row r="248" spans="1:7" s="18" customFormat="1" ht="156" x14ac:dyDescent="0.2">
      <c r="A248" s="35">
        <v>245</v>
      </c>
      <c r="B248" s="35" t="s">
        <v>506</v>
      </c>
      <c r="C248" s="37" t="s">
        <v>507</v>
      </c>
      <c r="D248" s="35" t="s">
        <v>7</v>
      </c>
      <c r="E248" s="35">
        <v>30</v>
      </c>
      <c r="F248" s="35">
        <v>221</v>
      </c>
      <c r="G248" s="35">
        <f t="shared" si="5"/>
        <v>6630</v>
      </c>
    </row>
    <row r="249" spans="1:7" s="18" customFormat="1" ht="12" x14ac:dyDescent="0.2">
      <c r="A249" s="35">
        <v>246</v>
      </c>
      <c r="B249" s="35" t="s">
        <v>508</v>
      </c>
      <c r="C249" s="37" t="s">
        <v>509</v>
      </c>
      <c r="D249" s="35"/>
      <c r="E249" s="35">
        <v>4</v>
      </c>
      <c r="F249" s="35">
        <v>53</v>
      </c>
      <c r="G249" s="35">
        <f t="shared" si="5"/>
        <v>212</v>
      </c>
    </row>
    <row r="250" spans="1:7" s="18" customFormat="1" ht="12" x14ac:dyDescent="0.2">
      <c r="A250" s="35">
        <v>247</v>
      </c>
      <c r="B250" s="35" t="s">
        <v>510</v>
      </c>
      <c r="C250" s="37" t="s">
        <v>511</v>
      </c>
      <c r="D250" s="35" t="s">
        <v>7</v>
      </c>
      <c r="E250" s="35">
        <v>1</v>
      </c>
      <c r="F250" s="35">
        <v>320</v>
      </c>
      <c r="G250" s="35">
        <f t="shared" si="5"/>
        <v>320</v>
      </c>
    </row>
    <row r="251" spans="1:7" s="18" customFormat="1" ht="12" x14ac:dyDescent="0.2">
      <c r="A251" s="35">
        <v>248</v>
      </c>
      <c r="B251" s="35" t="s">
        <v>512</v>
      </c>
      <c r="C251" s="37" t="s">
        <v>513</v>
      </c>
      <c r="D251" s="35" t="s">
        <v>7</v>
      </c>
      <c r="E251" s="35">
        <v>4</v>
      </c>
      <c r="F251" s="35">
        <v>5520</v>
      </c>
      <c r="G251" s="35">
        <f t="shared" si="5"/>
        <v>22080</v>
      </c>
    </row>
    <row r="252" spans="1:7" s="18" customFormat="1" ht="36" x14ac:dyDescent="0.2">
      <c r="A252" s="35">
        <v>249</v>
      </c>
      <c r="B252" s="35" t="s">
        <v>514</v>
      </c>
      <c r="C252" s="37" t="s">
        <v>515</v>
      </c>
      <c r="D252" s="35" t="s">
        <v>7</v>
      </c>
      <c r="E252" s="35">
        <v>1</v>
      </c>
      <c r="F252" s="35">
        <v>2484</v>
      </c>
      <c r="G252" s="35">
        <f t="shared" si="5"/>
        <v>2484</v>
      </c>
    </row>
    <row r="253" spans="1:7" s="18" customFormat="1" ht="84" x14ac:dyDescent="0.2">
      <c r="A253" s="35">
        <v>250</v>
      </c>
      <c r="B253" s="35" t="s">
        <v>516</v>
      </c>
      <c r="C253" s="37" t="s">
        <v>517</v>
      </c>
      <c r="D253" s="35" t="s">
        <v>382</v>
      </c>
      <c r="E253" s="35">
        <v>10</v>
      </c>
      <c r="F253" s="35">
        <v>53</v>
      </c>
      <c r="G253" s="35">
        <f t="shared" si="5"/>
        <v>530</v>
      </c>
    </row>
    <row r="254" spans="1:7" s="18" customFormat="1" ht="84" x14ac:dyDescent="0.2">
      <c r="A254" s="35">
        <v>251</v>
      </c>
      <c r="B254" s="35" t="s">
        <v>518</v>
      </c>
      <c r="C254" s="37" t="s">
        <v>519</v>
      </c>
      <c r="D254" s="35" t="s">
        <v>382</v>
      </c>
      <c r="E254" s="35">
        <v>10</v>
      </c>
      <c r="F254" s="35">
        <v>53</v>
      </c>
      <c r="G254" s="35">
        <f t="shared" si="5"/>
        <v>530</v>
      </c>
    </row>
    <row r="255" spans="1:7" s="18" customFormat="1" ht="108" x14ac:dyDescent="0.2">
      <c r="A255" s="35">
        <v>252</v>
      </c>
      <c r="B255" s="35" t="s">
        <v>520</v>
      </c>
      <c r="C255" s="37" t="s">
        <v>521</v>
      </c>
      <c r="D255" s="35" t="s">
        <v>382</v>
      </c>
      <c r="E255" s="35">
        <v>4</v>
      </c>
      <c r="F255" s="35">
        <v>110</v>
      </c>
      <c r="G255" s="35">
        <f t="shared" si="5"/>
        <v>440</v>
      </c>
    </row>
    <row r="256" spans="1:7" s="18" customFormat="1" ht="72" x14ac:dyDescent="0.2">
      <c r="A256" s="35">
        <v>253</v>
      </c>
      <c r="B256" s="35" t="s">
        <v>522</v>
      </c>
      <c r="C256" s="37" t="s">
        <v>523</v>
      </c>
      <c r="D256" s="35" t="s">
        <v>382</v>
      </c>
      <c r="E256" s="35">
        <v>13</v>
      </c>
      <c r="F256" s="35">
        <v>157</v>
      </c>
      <c r="G256" s="35">
        <f t="shared" si="5"/>
        <v>2041</v>
      </c>
    </row>
    <row r="257" spans="1:7" s="18" customFormat="1" ht="60" x14ac:dyDescent="0.2">
      <c r="A257" s="35">
        <v>254</v>
      </c>
      <c r="B257" s="35" t="s">
        <v>524</v>
      </c>
      <c r="C257" s="37" t="s">
        <v>525</v>
      </c>
      <c r="D257" s="35" t="s">
        <v>41</v>
      </c>
      <c r="E257" s="35">
        <v>4</v>
      </c>
      <c r="F257" s="35">
        <v>10</v>
      </c>
      <c r="G257" s="35">
        <f t="shared" si="5"/>
        <v>40</v>
      </c>
    </row>
    <row r="258" spans="1:7" s="18" customFormat="1" ht="48" x14ac:dyDescent="0.2">
      <c r="A258" s="35">
        <v>255</v>
      </c>
      <c r="B258" s="35" t="s">
        <v>526</v>
      </c>
      <c r="C258" s="37" t="s">
        <v>527</v>
      </c>
      <c r="D258" s="35" t="s">
        <v>41</v>
      </c>
      <c r="E258" s="35">
        <v>4</v>
      </c>
      <c r="F258" s="35">
        <v>12</v>
      </c>
      <c r="G258" s="35">
        <f t="shared" si="5"/>
        <v>48</v>
      </c>
    </row>
    <row r="259" spans="1:7" s="18" customFormat="1" ht="60" x14ac:dyDescent="0.2">
      <c r="A259" s="35">
        <v>256</v>
      </c>
      <c r="B259" s="35" t="s">
        <v>528</v>
      </c>
      <c r="C259" s="37" t="s">
        <v>529</v>
      </c>
      <c r="D259" s="35" t="s">
        <v>99</v>
      </c>
      <c r="E259" s="35">
        <v>1</v>
      </c>
      <c r="F259" s="35">
        <v>161</v>
      </c>
      <c r="G259" s="35">
        <f t="shared" si="5"/>
        <v>161</v>
      </c>
    </row>
    <row r="260" spans="1:7" s="18" customFormat="1" ht="72" x14ac:dyDescent="0.2">
      <c r="A260" s="35">
        <v>257</v>
      </c>
      <c r="B260" s="35" t="s">
        <v>530</v>
      </c>
      <c r="C260" s="37" t="s">
        <v>531</v>
      </c>
      <c r="D260" s="35" t="s">
        <v>99</v>
      </c>
      <c r="E260" s="35">
        <v>1</v>
      </c>
      <c r="F260" s="35">
        <v>1058</v>
      </c>
      <c r="G260" s="35">
        <f t="shared" si="5"/>
        <v>1058</v>
      </c>
    </row>
    <row r="261" spans="1:7" s="18" customFormat="1" ht="180" x14ac:dyDescent="0.2">
      <c r="A261" s="35">
        <v>258</v>
      </c>
      <c r="B261" s="35" t="s">
        <v>532</v>
      </c>
      <c r="C261" s="37" t="s">
        <v>533</v>
      </c>
      <c r="D261" s="35" t="s">
        <v>99</v>
      </c>
      <c r="E261" s="35">
        <v>1</v>
      </c>
      <c r="F261" s="35">
        <v>299</v>
      </c>
      <c r="G261" s="35">
        <f t="shared" si="5"/>
        <v>299</v>
      </c>
    </row>
    <row r="262" spans="1:7" s="18" customFormat="1" ht="48" x14ac:dyDescent="0.2">
      <c r="A262" s="35">
        <v>259</v>
      </c>
      <c r="B262" s="35" t="s">
        <v>534</v>
      </c>
      <c r="C262" s="37" t="s">
        <v>535</v>
      </c>
      <c r="D262" s="35" t="s">
        <v>99</v>
      </c>
      <c r="E262" s="35">
        <v>4</v>
      </c>
      <c r="F262" s="35">
        <v>690</v>
      </c>
      <c r="G262" s="35">
        <f t="shared" si="5"/>
        <v>2760</v>
      </c>
    </row>
    <row r="263" spans="1:7" s="18" customFormat="1" ht="48" x14ac:dyDescent="0.2">
      <c r="A263" s="35">
        <v>260</v>
      </c>
      <c r="B263" s="35" t="s">
        <v>536</v>
      </c>
      <c r="C263" s="37" t="s">
        <v>537</v>
      </c>
      <c r="D263" s="35" t="s">
        <v>382</v>
      </c>
      <c r="E263" s="35">
        <v>4</v>
      </c>
      <c r="F263" s="35">
        <v>79</v>
      </c>
      <c r="G263" s="35">
        <f t="shared" si="5"/>
        <v>316</v>
      </c>
    </row>
    <row r="264" spans="1:7" s="18" customFormat="1" ht="36" x14ac:dyDescent="0.2">
      <c r="A264" s="35">
        <v>261</v>
      </c>
      <c r="B264" s="35" t="s">
        <v>538</v>
      </c>
      <c r="C264" s="37" t="s">
        <v>539</v>
      </c>
      <c r="D264" s="35" t="s">
        <v>7</v>
      </c>
      <c r="E264" s="35">
        <v>4</v>
      </c>
      <c r="F264" s="35">
        <v>79</v>
      </c>
      <c r="G264" s="35">
        <f t="shared" si="5"/>
        <v>316</v>
      </c>
    </row>
    <row r="265" spans="1:7" s="18" customFormat="1" ht="48" x14ac:dyDescent="0.2">
      <c r="A265" s="35">
        <v>262</v>
      </c>
      <c r="B265" s="35" t="s">
        <v>540</v>
      </c>
      <c r="C265" s="37" t="s">
        <v>541</v>
      </c>
      <c r="D265" s="35" t="s">
        <v>7</v>
      </c>
      <c r="E265" s="35">
        <v>1</v>
      </c>
      <c r="F265" s="35">
        <v>106</v>
      </c>
      <c r="G265" s="35">
        <f t="shared" si="5"/>
        <v>106</v>
      </c>
    </row>
    <row r="266" spans="1:7" s="18" customFormat="1" ht="48" x14ac:dyDescent="0.2">
      <c r="A266" s="35">
        <v>263</v>
      </c>
      <c r="B266" s="35" t="s">
        <v>542</v>
      </c>
      <c r="C266" s="37" t="s">
        <v>543</v>
      </c>
      <c r="D266" s="35" t="s">
        <v>382</v>
      </c>
      <c r="E266" s="35">
        <v>4</v>
      </c>
      <c r="F266" s="35">
        <v>28</v>
      </c>
      <c r="G266" s="35">
        <f t="shared" si="5"/>
        <v>112</v>
      </c>
    </row>
    <row r="267" spans="1:7" s="18" customFormat="1" ht="60" x14ac:dyDescent="0.2">
      <c r="A267" s="35">
        <v>264</v>
      </c>
      <c r="B267" s="35" t="s">
        <v>544</v>
      </c>
      <c r="C267" s="37" t="s">
        <v>545</v>
      </c>
      <c r="D267" s="35" t="s">
        <v>7</v>
      </c>
      <c r="E267" s="35">
        <v>4</v>
      </c>
      <c r="F267" s="35">
        <v>74</v>
      </c>
      <c r="G267" s="35">
        <f t="shared" si="5"/>
        <v>296</v>
      </c>
    </row>
    <row r="268" spans="1:7" s="18" customFormat="1" ht="36" x14ac:dyDescent="0.2">
      <c r="A268" s="35">
        <v>265</v>
      </c>
      <c r="B268" s="35" t="s">
        <v>546</v>
      </c>
      <c r="C268" s="37" t="s">
        <v>547</v>
      </c>
      <c r="D268" s="35" t="s">
        <v>99</v>
      </c>
      <c r="E268" s="35">
        <v>1</v>
      </c>
      <c r="F268" s="35">
        <v>5635</v>
      </c>
      <c r="G268" s="35">
        <f t="shared" si="5"/>
        <v>5635</v>
      </c>
    </row>
    <row r="269" spans="1:7" s="18" customFormat="1" ht="48" x14ac:dyDescent="0.2">
      <c r="A269" s="35">
        <v>266</v>
      </c>
      <c r="B269" s="35" t="s">
        <v>548</v>
      </c>
      <c r="C269" s="37" t="s">
        <v>549</v>
      </c>
      <c r="D269" s="35" t="s">
        <v>99</v>
      </c>
      <c r="E269" s="35">
        <v>1</v>
      </c>
      <c r="F269" s="35">
        <v>690</v>
      </c>
      <c r="G269" s="35">
        <f t="shared" si="5"/>
        <v>690</v>
      </c>
    </row>
    <row r="270" spans="1:7" s="18" customFormat="1" ht="72" x14ac:dyDescent="0.2">
      <c r="A270" s="35">
        <v>267</v>
      </c>
      <c r="B270" s="35" t="s">
        <v>550</v>
      </c>
      <c r="C270" s="37" t="s">
        <v>551</v>
      </c>
      <c r="D270" s="35" t="s">
        <v>7</v>
      </c>
      <c r="E270" s="35">
        <v>1</v>
      </c>
      <c r="F270" s="35">
        <v>690</v>
      </c>
      <c r="G270" s="35">
        <f t="shared" si="5"/>
        <v>690</v>
      </c>
    </row>
    <row r="271" spans="1:7" s="18" customFormat="1" ht="36" x14ac:dyDescent="0.2">
      <c r="A271" s="35">
        <v>268</v>
      </c>
      <c r="B271" s="35" t="s">
        <v>552</v>
      </c>
      <c r="C271" s="37" t="s">
        <v>553</v>
      </c>
      <c r="D271" s="35" t="s">
        <v>7</v>
      </c>
      <c r="E271" s="35">
        <v>1</v>
      </c>
      <c r="F271" s="35">
        <v>253</v>
      </c>
      <c r="G271" s="35">
        <f t="shared" si="5"/>
        <v>253</v>
      </c>
    </row>
    <row r="272" spans="1:7" s="18" customFormat="1" ht="24" x14ac:dyDescent="0.2">
      <c r="A272" s="35">
        <v>269</v>
      </c>
      <c r="B272" s="35" t="s">
        <v>554</v>
      </c>
      <c r="C272" s="37" t="s">
        <v>555</v>
      </c>
      <c r="D272" s="35" t="s">
        <v>7</v>
      </c>
      <c r="E272" s="35">
        <v>1</v>
      </c>
      <c r="F272" s="35">
        <v>276</v>
      </c>
      <c r="G272" s="35">
        <f t="shared" si="5"/>
        <v>276</v>
      </c>
    </row>
    <row r="273" spans="1:7" s="18" customFormat="1" ht="48" x14ac:dyDescent="0.2">
      <c r="A273" s="35">
        <v>270</v>
      </c>
      <c r="B273" s="35" t="s">
        <v>556</v>
      </c>
      <c r="C273" s="37" t="s">
        <v>557</v>
      </c>
      <c r="D273" s="35" t="s">
        <v>99</v>
      </c>
      <c r="E273" s="35">
        <v>4</v>
      </c>
      <c r="F273" s="35">
        <v>150</v>
      </c>
      <c r="G273" s="35">
        <f t="shared" si="5"/>
        <v>600</v>
      </c>
    </row>
    <row r="274" spans="1:7" s="18" customFormat="1" ht="48" x14ac:dyDescent="0.2">
      <c r="A274" s="35">
        <v>271</v>
      </c>
      <c r="B274" s="35" t="s">
        <v>558</v>
      </c>
      <c r="C274" s="37" t="s">
        <v>559</v>
      </c>
      <c r="D274" s="35" t="s">
        <v>7</v>
      </c>
      <c r="E274" s="35">
        <v>1</v>
      </c>
      <c r="F274" s="35">
        <v>40</v>
      </c>
      <c r="G274" s="35">
        <f t="shared" si="5"/>
        <v>40</v>
      </c>
    </row>
    <row r="275" spans="1:7" s="18" customFormat="1" ht="72" x14ac:dyDescent="0.2">
      <c r="A275" s="35">
        <v>272</v>
      </c>
      <c r="B275" s="35" t="s">
        <v>560</v>
      </c>
      <c r="C275" s="37" t="s">
        <v>561</v>
      </c>
      <c r="D275" s="35" t="s">
        <v>7</v>
      </c>
      <c r="E275" s="35">
        <v>1</v>
      </c>
      <c r="F275" s="35">
        <v>104</v>
      </c>
      <c r="G275" s="35">
        <f t="shared" si="5"/>
        <v>104</v>
      </c>
    </row>
    <row r="276" spans="1:7" s="18" customFormat="1" ht="12" x14ac:dyDescent="0.2">
      <c r="A276" s="35">
        <v>273</v>
      </c>
      <c r="B276" s="35" t="s">
        <v>562</v>
      </c>
      <c r="C276" s="37" t="s">
        <v>563</v>
      </c>
      <c r="D276" s="35" t="s">
        <v>7</v>
      </c>
      <c r="E276" s="35">
        <v>1</v>
      </c>
      <c r="F276" s="35">
        <v>391</v>
      </c>
      <c r="G276" s="35">
        <f t="shared" si="5"/>
        <v>391</v>
      </c>
    </row>
    <row r="277" spans="1:7" s="18" customFormat="1" ht="12" x14ac:dyDescent="0.2">
      <c r="A277" s="35">
        <v>274</v>
      </c>
      <c r="B277" s="35" t="s">
        <v>564</v>
      </c>
      <c r="C277" s="37" t="s">
        <v>565</v>
      </c>
      <c r="D277" s="35" t="s">
        <v>99</v>
      </c>
      <c r="E277" s="35">
        <v>1</v>
      </c>
      <c r="F277" s="35">
        <v>2185</v>
      </c>
      <c r="G277" s="35">
        <f t="shared" si="5"/>
        <v>2185</v>
      </c>
    </row>
    <row r="278" spans="1:7" s="18" customFormat="1" ht="24" x14ac:dyDescent="0.2">
      <c r="A278" s="35">
        <v>275</v>
      </c>
      <c r="B278" s="35" t="s">
        <v>566</v>
      </c>
      <c r="C278" s="37" t="s">
        <v>567</v>
      </c>
      <c r="D278" s="35" t="s">
        <v>7</v>
      </c>
      <c r="E278" s="35">
        <v>1</v>
      </c>
      <c r="F278" s="35">
        <v>334</v>
      </c>
      <c r="G278" s="35">
        <f t="shared" si="5"/>
        <v>334</v>
      </c>
    </row>
    <row r="279" spans="1:7" s="18" customFormat="1" ht="24" x14ac:dyDescent="0.2">
      <c r="A279" s="35">
        <v>276</v>
      </c>
      <c r="B279" s="35" t="s">
        <v>568</v>
      </c>
      <c r="C279" s="37" t="s">
        <v>1722</v>
      </c>
      <c r="D279" s="35" t="s">
        <v>99</v>
      </c>
      <c r="E279" s="35">
        <v>1</v>
      </c>
      <c r="F279" s="35">
        <v>828</v>
      </c>
      <c r="G279" s="35">
        <f t="shared" si="5"/>
        <v>828</v>
      </c>
    </row>
    <row r="280" spans="1:7" s="18" customFormat="1" ht="24" x14ac:dyDescent="0.2">
      <c r="A280" s="35">
        <v>277</v>
      </c>
      <c r="B280" s="35" t="s">
        <v>569</v>
      </c>
      <c r="C280" s="37" t="s">
        <v>570</v>
      </c>
      <c r="D280" s="35" t="s">
        <v>99</v>
      </c>
      <c r="E280" s="35">
        <v>1</v>
      </c>
      <c r="F280" s="35">
        <v>1495</v>
      </c>
      <c r="G280" s="35">
        <f t="shared" si="5"/>
        <v>1495</v>
      </c>
    </row>
    <row r="281" spans="1:7" s="18" customFormat="1" ht="36" x14ac:dyDescent="0.2">
      <c r="A281" s="35">
        <v>278</v>
      </c>
      <c r="B281" s="35" t="s">
        <v>571</v>
      </c>
      <c r="C281" s="37" t="s">
        <v>572</v>
      </c>
      <c r="D281" s="35" t="s">
        <v>99</v>
      </c>
      <c r="E281" s="35">
        <v>4</v>
      </c>
      <c r="F281" s="35">
        <v>1955</v>
      </c>
      <c r="G281" s="35">
        <f t="shared" ref="G281:G326" si="6">E281*F281</f>
        <v>7820</v>
      </c>
    </row>
    <row r="282" spans="1:7" s="18" customFormat="1" ht="72" x14ac:dyDescent="0.2">
      <c r="A282" s="35">
        <v>279</v>
      </c>
      <c r="B282" s="35" t="s">
        <v>573</v>
      </c>
      <c r="C282" s="37" t="s">
        <v>574</v>
      </c>
      <c r="D282" s="35" t="s">
        <v>7</v>
      </c>
      <c r="E282" s="35">
        <v>4</v>
      </c>
      <c r="F282" s="35">
        <v>81</v>
      </c>
      <c r="G282" s="35">
        <f t="shared" si="6"/>
        <v>324</v>
      </c>
    </row>
    <row r="283" spans="1:7" s="18" customFormat="1" ht="36" x14ac:dyDescent="0.2">
      <c r="A283" s="35">
        <v>280</v>
      </c>
      <c r="B283" s="35" t="s">
        <v>575</v>
      </c>
      <c r="C283" s="37" t="s">
        <v>576</v>
      </c>
      <c r="D283" s="35" t="s">
        <v>7</v>
      </c>
      <c r="E283" s="35">
        <v>4</v>
      </c>
      <c r="F283" s="35">
        <v>104</v>
      </c>
      <c r="G283" s="35">
        <f t="shared" si="6"/>
        <v>416</v>
      </c>
    </row>
    <row r="284" spans="1:7" s="18" customFormat="1" ht="24" x14ac:dyDescent="0.2">
      <c r="A284" s="35">
        <v>281</v>
      </c>
      <c r="B284" s="35" t="s">
        <v>577</v>
      </c>
      <c r="C284" s="37" t="s">
        <v>578</v>
      </c>
      <c r="D284" s="35" t="s">
        <v>104</v>
      </c>
      <c r="E284" s="35">
        <v>30</v>
      </c>
      <c r="F284" s="35">
        <v>65</v>
      </c>
      <c r="G284" s="35">
        <f t="shared" si="6"/>
        <v>1950</v>
      </c>
    </row>
    <row r="285" spans="1:7" s="18" customFormat="1" ht="60" x14ac:dyDescent="0.2">
      <c r="A285" s="35">
        <v>282</v>
      </c>
      <c r="B285" s="35" t="s">
        <v>579</v>
      </c>
      <c r="C285" s="37" t="s">
        <v>580</v>
      </c>
      <c r="D285" s="35" t="s">
        <v>41</v>
      </c>
      <c r="E285" s="35">
        <v>1</v>
      </c>
      <c r="F285" s="35">
        <v>81</v>
      </c>
      <c r="G285" s="35">
        <f t="shared" si="6"/>
        <v>81</v>
      </c>
    </row>
    <row r="286" spans="1:7" s="18" customFormat="1" ht="36" x14ac:dyDescent="0.2">
      <c r="A286" s="35">
        <v>283</v>
      </c>
      <c r="B286" s="35" t="s">
        <v>581</v>
      </c>
      <c r="C286" s="37" t="s">
        <v>582</v>
      </c>
      <c r="D286" s="35" t="s">
        <v>7</v>
      </c>
      <c r="E286" s="35">
        <v>4</v>
      </c>
      <c r="F286" s="35">
        <v>60</v>
      </c>
      <c r="G286" s="35">
        <f t="shared" si="6"/>
        <v>240</v>
      </c>
    </row>
    <row r="287" spans="1:7" s="18" customFormat="1" ht="24" x14ac:dyDescent="0.2">
      <c r="A287" s="35">
        <v>284</v>
      </c>
      <c r="B287" s="35" t="s">
        <v>583</v>
      </c>
      <c r="C287" s="37" t="s">
        <v>584</v>
      </c>
      <c r="D287" s="35" t="s">
        <v>104</v>
      </c>
      <c r="E287" s="35">
        <v>13</v>
      </c>
      <c r="F287" s="35">
        <v>60</v>
      </c>
      <c r="G287" s="35">
        <f t="shared" si="6"/>
        <v>780</v>
      </c>
    </row>
    <row r="288" spans="1:7" s="18" customFormat="1" ht="12" x14ac:dyDescent="0.2">
      <c r="A288" s="35">
        <v>285</v>
      </c>
      <c r="B288" s="35" t="s">
        <v>585</v>
      </c>
      <c r="C288" s="37" t="s">
        <v>586</v>
      </c>
      <c r="D288" s="35" t="s">
        <v>41</v>
      </c>
      <c r="E288" s="35">
        <v>1</v>
      </c>
      <c r="F288" s="35">
        <v>322</v>
      </c>
      <c r="G288" s="35">
        <f t="shared" si="6"/>
        <v>322</v>
      </c>
    </row>
    <row r="289" spans="1:7" s="18" customFormat="1" ht="96" x14ac:dyDescent="0.2">
      <c r="A289" s="35">
        <v>286</v>
      </c>
      <c r="B289" s="35" t="s">
        <v>587</v>
      </c>
      <c r="C289" s="37" t="s">
        <v>588</v>
      </c>
      <c r="D289" s="35" t="s">
        <v>41</v>
      </c>
      <c r="E289" s="35">
        <v>30</v>
      </c>
      <c r="F289" s="35">
        <v>6</v>
      </c>
      <c r="G289" s="35">
        <f t="shared" si="6"/>
        <v>180</v>
      </c>
    </row>
    <row r="290" spans="1:7" s="18" customFormat="1" ht="60" x14ac:dyDescent="0.2">
      <c r="A290" s="35">
        <v>287</v>
      </c>
      <c r="B290" s="35" t="s">
        <v>589</v>
      </c>
      <c r="C290" s="37" t="s">
        <v>590</v>
      </c>
      <c r="D290" s="35" t="s">
        <v>41</v>
      </c>
      <c r="E290" s="35">
        <v>30</v>
      </c>
      <c r="F290" s="35">
        <v>10</v>
      </c>
      <c r="G290" s="35">
        <f t="shared" si="6"/>
        <v>300</v>
      </c>
    </row>
    <row r="291" spans="1:7" s="18" customFormat="1" ht="60" x14ac:dyDescent="0.2">
      <c r="A291" s="35">
        <v>288</v>
      </c>
      <c r="B291" s="35" t="s">
        <v>591</v>
      </c>
      <c r="C291" s="37" t="s">
        <v>592</v>
      </c>
      <c r="D291" s="35" t="s">
        <v>41</v>
      </c>
      <c r="E291" s="35">
        <v>50</v>
      </c>
      <c r="F291" s="35">
        <v>21</v>
      </c>
      <c r="G291" s="35">
        <f t="shared" si="6"/>
        <v>1050</v>
      </c>
    </row>
    <row r="292" spans="1:7" s="18" customFormat="1" ht="24" x14ac:dyDescent="0.2">
      <c r="A292" s="35">
        <v>289</v>
      </c>
      <c r="B292" s="115" t="s">
        <v>593</v>
      </c>
      <c r="C292" s="37" t="s">
        <v>594</v>
      </c>
      <c r="D292" s="35" t="s">
        <v>259</v>
      </c>
      <c r="E292" s="35">
        <v>52</v>
      </c>
      <c r="F292" s="35">
        <v>12</v>
      </c>
      <c r="G292" s="35">
        <f t="shared" si="6"/>
        <v>624</v>
      </c>
    </row>
    <row r="293" spans="1:7" s="18" customFormat="1" ht="24" x14ac:dyDescent="0.2">
      <c r="A293" s="35">
        <v>290</v>
      </c>
      <c r="B293" s="115"/>
      <c r="C293" s="37" t="s">
        <v>595</v>
      </c>
      <c r="D293" s="35" t="s">
        <v>259</v>
      </c>
      <c r="E293" s="35">
        <v>30</v>
      </c>
      <c r="F293" s="35">
        <v>10</v>
      </c>
      <c r="G293" s="35">
        <f t="shared" si="6"/>
        <v>300</v>
      </c>
    </row>
    <row r="294" spans="1:7" s="18" customFormat="1" ht="24" x14ac:dyDescent="0.2">
      <c r="A294" s="35">
        <v>291</v>
      </c>
      <c r="B294" s="35" t="s">
        <v>596</v>
      </c>
      <c r="C294" s="37" t="s">
        <v>597</v>
      </c>
      <c r="D294" s="35" t="s">
        <v>41</v>
      </c>
      <c r="E294" s="35">
        <v>100</v>
      </c>
      <c r="F294" s="35">
        <v>4</v>
      </c>
      <c r="G294" s="35">
        <f t="shared" si="6"/>
        <v>400</v>
      </c>
    </row>
    <row r="295" spans="1:7" s="18" customFormat="1" ht="96" x14ac:dyDescent="0.2">
      <c r="A295" s="35">
        <v>292</v>
      </c>
      <c r="B295" s="115" t="s">
        <v>598</v>
      </c>
      <c r="C295" s="37" t="s">
        <v>599</v>
      </c>
      <c r="D295" s="35" t="s">
        <v>99</v>
      </c>
      <c r="E295" s="35">
        <v>30</v>
      </c>
      <c r="F295" s="35">
        <v>207</v>
      </c>
      <c r="G295" s="35">
        <f t="shared" si="6"/>
        <v>6210</v>
      </c>
    </row>
    <row r="296" spans="1:7" s="18" customFormat="1" ht="48" x14ac:dyDescent="0.2">
      <c r="A296" s="35">
        <v>293</v>
      </c>
      <c r="B296" s="115"/>
      <c r="C296" s="37" t="s">
        <v>600</v>
      </c>
      <c r="D296" s="35" t="s">
        <v>99</v>
      </c>
      <c r="E296" s="35">
        <v>5</v>
      </c>
      <c r="F296" s="35">
        <v>736</v>
      </c>
      <c r="G296" s="35">
        <f t="shared" si="6"/>
        <v>3680</v>
      </c>
    </row>
    <row r="297" spans="1:7" s="18" customFormat="1" ht="156" x14ac:dyDescent="0.2">
      <c r="A297" s="35">
        <v>294</v>
      </c>
      <c r="B297" s="35" t="s">
        <v>601</v>
      </c>
      <c r="C297" s="37" t="s">
        <v>602</v>
      </c>
      <c r="D297" s="35" t="s">
        <v>99</v>
      </c>
      <c r="E297" s="35">
        <v>4</v>
      </c>
      <c r="F297" s="35">
        <v>552</v>
      </c>
      <c r="G297" s="35">
        <f t="shared" si="6"/>
        <v>2208</v>
      </c>
    </row>
    <row r="298" spans="1:7" s="18" customFormat="1" ht="12" x14ac:dyDescent="0.2">
      <c r="A298" s="35">
        <v>295</v>
      </c>
      <c r="B298" s="35" t="s">
        <v>603</v>
      </c>
      <c r="C298" s="37" t="s">
        <v>604</v>
      </c>
      <c r="D298" s="35" t="s">
        <v>99</v>
      </c>
      <c r="E298" s="35">
        <v>1</v>
      </c>
      <c r="F298" s="35">
        <v>414</v>
      </c>
      <c r="G298" s="35">
        <f t="shared" si="6"/>
        <v>414</v>
      </c>
    </row>
    <row r="299" spans="1:7" s="18" customFormat="1" ht="36" x14ac:dyDescent="0.2">
      <c r="A299" s="35">
        <v>296</v>
      </c>
      <c r="B299" s="35" t="s">
        <v>605</v>
      </c>
      <c r="C299" s="37" t="s">
        <v>606</v>
      </c>
      <c r="D299" s="35" t="s">
        <v>607</v>
      </c>
      <c r="E299" s="35">
        <v>4</v>
      </c>
      <c r="F299" s="35">
        <v>221</v>
      </c>
      <c r="G299" s="35">
        <f t="shared" si="6"/>
        <v>884</v>
      </c>
    </row>
    <row r="300" spans="1:7" s="18" customFormat="1" ht="96" x14ac:dyDescent="0.2">
      <c r="A300" s="35">
        <v>297</v>
      </c>
      <c r="B300" s="35" t="s">
        <v>608</v>
      </c>
      <c r="C300" s="37" t="s">
        <v>609</v>
      </c>
      <c r="D300" s="35" t="s">
        <v>607</v>
      </c>
      <c r="E300" s="35">
        <v>1</v>
      </c>
      <c r="F300" s="35">
        <v>1104</v>
      </c>
      <c r="G300" s="35">
        <f t="shared" si="6"/>
        <v>1104</v>
      </c>
    </row>
    <row r="301" spans="1:7" s="18" customFormat="1" ht="180" x14ac:dyDescent="0.2">
      <c r="A301" s="35">
        <v>298</v>
      </c>
      <c r="B301" s="35" t="s">
        <v>610</v>
      </c>
      <c r="C301" s="37" t="s">
        <v>611</v>
      </c>
      <c r="D301" s="35" t="s">
        <v>607</v>
      </c>
      <c r="E301" s="35">
        <v>30</v>
      </c>
      <c r="F301" s="35">
        <v>37</v>
      </c>
      <c r="G301" s="35">
        <f t="shared" si="6"/>
        <v>1110</v>
      </c>
    </row>
    <row r="302" spans="1:7" s="18" customFormat="1" ht="24" x14ac:dyDescent="0.2">
      <c r="A302" s="35">
        <v>299</v>
      </c>
      <c r="B302" s="35" t="s">
        <v>612</v>
      </c>
      <c r="C302" s="37" t="s">
        <v>613</v>
      </c>
      <c r="D302" s="35" t="s">
        <v>607</v>
      </c>
      <c r="E302" s="35">
        <v>13</v>
      </c>
      <c r="F302" s="35">
        <v>166</v>
      </c>
      <c r="G302" s="35">
        <f t="shared" si="6"/>
        <v>2158</v>
      </c>
    </row>
    <row r="303" spans="1:7" s="18" customFormat="1" ht="24" x14ac:dyDescent="0.2">
      <c r="A303" s="35">
        <v>300</v>
      </c>
      <c r="B303" s="35" t="s">
        <v>614</v>
      </c>
      <c r="C303" s="37" t="s">
        <v>615</v>
      </c>
      <c r="D303" s="35" t="s">
        <v>607</v>
      </c>
      <c r="E303" s="35">
        <v>13</v>
      </c>
      <c r="F303" s="35">
        <v>166</v>
      </c>
      <c r="G303" s="35">
        <f t="shared" si="6"/>
        <v>2158</v>
      </c>
    </row>
    <row r="304" spans="1:7" s="18" customFormat="1" ht="180" x14ac:dyDescent="0.2">
      <c r="A304" s="35">
        <v>301</v>
      </c>
      <c r="B304" s="35" t="s">
        <v>616</v>
      </c>
      <c r="C304" s="37" t="s">
        <v>617</v>
      </c>
      <c r="D304" s="35" t="s">
        <v>607</v>
      </c>
      <c r="E304" s="35">
        <v>30</v>
      </c>
      <c r="F304" s="35">
        <v>28</v>
      </c>
      <c r="G304" s="35">
        <f t="shared" si="6"/>
        <v>840</v>
      </c>
    </row>
    <row r="305" spans="1:7" s="18" customFormat="1" ht="180" x14ac:dyDescent="0.2">
      <c r="A305" s="35">
        <v>302</v>
      </c>
      <c r="B305" s="35" t="s">
        <v>612</v>
      </c>
      <c r="C305" s="37" t="s">
        <v>618</v>
      </c>
      <c r="D305" s="35" t="s">
        <v>607</v>
      </c>
      <c r="E305" s="35">
        <v>30</v>
      </c>
      <c r="F305" s="35">
        <v>166</v>
      </c>
      <c r="G305" s="35">
        <f t="shared" si="6"/>
        <v>4980</v>
      </c>
    </row>
    <row r="306" spans="1:7" s="18" customFormat="1" ht="180" x14ac:dyDescent="0.2">
      <c r="A306" s="35">
        <v>303</v>
      </c>
      <c r="B306" s="35" t="s">
        <v>616</v>
      </c>
      <c r="C306" s="37" t="s">
        <v>619</v>
      </c>
      <c r="D306" s="35" t="s">
        <v>607</v>
      </c>
      <c r="E306" s="35">
        <v>30</v>
      </c>
      <c r="F306" s="35">
        <v>44</v>
      </c>
      <c r="G306" s="35">
        <f t="shared" si="6"/>
        <v>1320</v>
      </c>
    </row>
    <row r="307" spans="1:7" s="18" customFormat="1" ht="96" x14ac:dyDescent="0.2">
      <c r="A307" s="35">
        <v>304</v>
      </c>
      <c r="B307" s="115" t="s">
        <v>620</v>
      </c>
      <c r="C307" s="37" t="s">
        <v>621</v>
      </c>
      <c r="D307" s="35" t="s">
        <v>7</v>
      </c>
      <c r="E307" s="35">
        <v>30</v>
      </c>
      <c r="F307" s="35">
        <v>111</v>
      </c>
      <c r="G307" s="35">
        <f t="shared" si="6"/>
        <v>3330</v>
      </c>
    </row>
    <row r="308" spans="1:7" s="18" customFormat="1" ht="24" x14ac:dyDescent="0.2">
      <c r="A308" s="35">
        <v>305</v>
      </c>
      <c r="B308" s="115"/>
      <c r="C308" s="37" t="s">
        <v>622</v>
      </c>
      <c r="D308" s="35" t="s">
        <v>7</v>
      </c>
      <c r="E308" s="35">
        <v>30</v>
      </c>
      <c r="F308" s="35">
        <v>276</v>
      </c>
      <c r="G308" s="35">
        <f t="shared" si="6"/>
        <v>8280</v>
      </c>
    </row>
    <row r="309" spans="1:7" s="18" customFormat="1" ht="48" x14ac:dyDescent="0.2">
      <c r="A309" s="35">
        <v>306</v>
      </c>
      <c r="B309" s="35" t="s">
        <v>623</v>
      </c>
      <c r="C309" s="37" t="s">
        <v>624</v>
      </c>
      <c r="D309" s="35" t="s">
        <v>99</v>
      </c>
      <c r="E309" s="35">
        <v>4</v>
      </c>
      <c r="F309" s="35">
        <v>41</v>
      </c>
      <c r="G309" s="35">
        <f t="shared" si="6"/>
        <v>164</v>
      </c>
    </row>
    <row r="310" spans="1:7" s="18" customFormat="1" ht="48" x14ac:dyDescent="0.2">
      <c r="A310" s="35">
        <v>307</v>
      </c>
      <c r="B310" s="35" t="s">
        <v>625</v>
      </c>
      <c r="C310" s="37" t="s">
        <v>626</v>
      </c>
      <c r="D310" s="35" t="s">
        <v>99</v>
      </c>
      <c r="E310" s="35">
        <v>30</v>
      </c>
      <c r="F310" s="35">
        <v>28</v>
      </c>
      <c r="G310" s="35">
        <f t="shared" si="6"/>
        <v>840</v>
      </c>
    </row>
    <row r="311" spans="1:7" s="18" customFormat="1" ht="12" x14ac:dyDescent="0.2">
      <c r="A311" s="35">
        <v>308</v>
      </c>
      <c r="B311" s="115" t="s">
        <v>627</v>
      </c>
      <c r="C311" s="37" t="s">
        <v>628</v>
      </c>
      <c r="D311" s="35" t="s">
        <v>629</v>
      </c>
      <c r="E311" s="35">
        <v>1</v>
      </c>
      <c r="F311" s="35">
        <v>115</v>
      </c>
      <c r="G311" s="35">
        <f t="shared" si="6"/>
        <v>115</v>
      </c>
    </row>
    <row r="312" spans="1:7" s="18" customFormat="1" ht="12" x14ac:dyDescent="0.2">
      <c r="A312" s="35">
        <v>309</v>
      </c>
      <c r="B312" s="115"/>
      <c r="C312" s="37" t="s">
        <v>630</v>
      </c>
      <c r="D312" s="35" t="s">
        <v>629</v>
      </c>
      <c r="E312" s="35">
        <v>1</v>
      </c>
      <c r="F312" s="35">
        <v>115</v>
      </c>
      <c r="G312" s="35">
        <f t="shared" si="6"/>
        <v>115</v>
      </c>
    </row>
    <row r="313" spans="1:7" s="18" customFormat="1" ht="12" x14ac:dyDescent="0.2">
      <c r="A313" s="35">
        <v>310</v>
      </c>
      <c r="B313" s="35" t="s">
        <v>631</v>
      </c>
      <c r="C313" s="37" t="s">
        <v>632</v>
      </c>
      <c r="D313" s="35" t="s">
        <v>629</v>
      </c>
      <c r="E313" s="35">
        <v>1</v>
      </c>
      <c r="F313" s="35">
        <v>115</v>
      </c>
      <c r="G313" s="35">
        <f t="shared" si="6"/>
        <v>115</v>
      </c>
    </row>
    <row r="314" spans="1:7" s="18" customFormat="1" ht="96" x14ac:dyDescent="0.2">
      <c r="A314" s="35">
        <v>311</v>
      </c>
      <c r="B314" s="35" t="s">
        <v>633</v>
      </c>
      <c r="C314" s="37" t="s">
        <v>634</v>
      </c>
      <c r="D314" s="35" t="s">
        <v>7</v>
      </c>
      <c r="E314" s="35">
        <v>4</v>
      </c>
      <c r="F314" s="35">
        <v>529</v>
      </c>
      <c r="G314" s="35">
        <f t="shared" si="6"/>
        <v>2116</v>
      </c>
    </row>
    <row r="315" spans="1:7" s="18" customFormat="1" ht="84" x14ac:dyDescent="0.2">
      <c r="A315" s="35">
        <v>312</v>
      </c>
      <c r="B315" s="35" t="s">
        <v>635</v>
      </c>
      <c r="C315" s="37" t="s">
        <v>636</v>
      </c>
      <c r="D315" s="35" t="s">
        <v>41</v>
      </c>
      <c r="E315" s="35">
        <v>1</v>
      </c>
      <c r="F315" s="35">
        <v>4140</v>
      </c>
      <c r="G315" s="35">
        <f t="shared" si="6"/>
        <v>4140</v>
      </c>
    </row>
    <row r="316" spans="1:7" s="18" customFormat="1" ht="60" x14ac:dyDescent="0.2">
      <c r="A316" s="35">
        <v>313</v>
      </c>
      <c r="B316" s="35" t="s">
        <v>637</v>
      </c>
      <c r="C316" s="37" t="s">
        <v>638</v>
      </c>
      <c r="D316" s="35" t="s">
        <v>7</v>
      </c>
      <c r="E316" s="35">
        <v>1</v>
      </c>
      <c r="F316" s="35">
        <v>12</v>
      </c>
      <c r="G316" s="35">
        <f t="shared" si="6"/>
        <v>12</v>
      </c>
    </row>
    <row r="317" spans="1:7" s="18" customFormat="1" ht="156" x14ac:dyDescent="0.2">
      <c r="A317" s="35">
        <v>314</v>
      </c>
      <c r="B317" s="35" t="s">
        <v>639</v>
      </c>
      <c r="C317" s="37" t="s">
        <v>640</v>
      </c>
      <c r="D317" s="35" t="s">
        <v>41</v>
      </c>
      <c r="E317" s="35">
        <v>30</v>
      </c>
      <c r="F317" s="35">
        <v>92</v>
      </c>
      <c r="G317" s="35">
        <f t="shared" si="6"/>
        <v>2760</v>
      </c>
    </row>
    <row r="318" spans="1:7" s="18" customFormat="1" ht="60" x14ac:dyDescent="0.2">
      <c r="A318" s="35">
        <v>315</v>
      </c>
      <c r="B318" s="35" t="s">
        <v>641</v>
      </c>
      <c r="C318" s="37" t="s">
        <v>642</v>
      </c>
      <c r="D318" s="35" t="s">
        <v>41</v>
      </c>
      <c r="E318" s="35">
        <v>30</v>
      </c>
      <c r="F318" s="35">
        <v>4</v>
      </c>
      <c r="G318" s="35">
        <f t="shared" si="6"/>
        <v>120</v>
      </c>
    </row>
    <row r="319" spans="1:7" s="18" customFormat="1" ht="24" x14ac:dyDescent="0.2">
      <c r="A319" s="35">
        <v>316</v>
      </c>
      <c r="B319" s="115" t="s">
        <v>643</v>
      </c>
      <c r="C319" s="37" t="s">
        <v>644</v>
      </c>
      <c r="D319" s="35" t="s">
        <v>41</v>
      </c>
      <c r="E319" s="35">
        <v>50</v>
      </c>
      <c r="F319" s="35">
        <v>0.6</v>
      </c>
      <c r="G319" s="35">
        <f t="shared" si="6"/>
        <v>30</v>
      </c>
    </row>
    <row r="320" spans="1:7" s="18" customFormat="1" ht="24" x14ac:dyDescent="0.2">
      <c r="A320" s="35">
        <v>317</v>
      </c>
      <c r="B320" s="115"/>
      <c r="C320" s="37" t="s">
        <v>645</v>
      </c>
      <c r="D320" s="35" t="s">
        <v>41</v>
      </c>
      <c r="E320" s="35">
        <v>50</v>
      </c>
      <c r="F320" s="35">
        <v>0.6</v>
      </c>
      <c r="G320" s="35">
        <f t="shared" si="6"/>
        <v>30</v>
      </c>
    </row>
    <row r="321" spans="1:7" s="18" customFormat="1" ht="24" x14ac:dyDescent="0.2">
      <c r="A321" s="35">
        <v>318</v>
      </c>
      <c r="B321" s="115"/>
      <c r="C321" s="37" t="s">
        <v>646</v>
      </c>
      <c r="D321" s="35" t="s">
        <v>41</v>
      </c>
      <c r="E321" s="35">
        <v>50</v>
      </c>
      <c r="F321" s="35">
        <v>0.6</v>
      </c>
      <c r="G321" s="35">
        <f t="shared" si="6"/>
        <v>30</v>
      </c>
    </row>
    <row r="322" spans="1:7" s="18" customFormat="1" ht="24" x14ac:dyDescent="0.2">
      <c r="A322" s="35">
        <v>319</v>
      </c>
      <c r="B322" s="115"/>
      <c r="C322" s="37" t="s">
        <v>647</v>
      </c>
      <c r="D322" s="35" t="s">
        <v>41</v>
      </c>
      <c r="E322" s="35">
        <v>50</v>
      </c>
      <c r="F322" s="35">
        <v>0.6</v>
      </c>
      <c r="G322" s="35">
        <f t="shared" si="6"/>
        <v>30</v>
      </c>
    </row>
    <row r="323" spans="1:7" s="18" customFormat="1" ht="132" x14ac:dyDescent="0.2">
      <c r="A323" s="35">
        <v>320</v>
      </c>
      <c r="B323" s="35" t="s">
        <v>648</v>
      </c>
      <c r="C323" s="37" t="s">
        <v>649</v>
      </c>
      <c r="D323" s="35" t="s">
        <v>41</v>
      </c>
      <c r="E323" s="35">
        <v>10</v>
      </c>
      <c r="F323" s="35">
        <v>56</v>
      </c>
      <c r="G323" s="35">
        <f t="shared" si="6"/>
        <v>560</v>
      </c>
    </row>
    <row r="324" spans="1:7" s="18" customFormat="1" ht="132" x14ac:dyDescent="0.2">
      <c r="A324" s="35">
        <v>321</v>
      </c>
      <c r="B324" s="35" t="s">
        <v>650</v>
      </c>
      <c r="C324" s="37" t="s">
        <v>651</v>
      </c>
      <c r="D324" s="35" t="s">
        <v>41</v>
      </c>
      <c r="E324" s="35">
        <v>30</v>
      </c>
      <c r="F324" s="35">
        <v>78</v>
      </c>
      <c r="G324" s="35">
        <f t="shared" si="6"/>
        <v>2340</v>
      </c>
    </row>
    <row r="325" spans="1:7" s="18" customFormat="1" ht="132" x14ac:dyDescent="0.2">
      <c r="A325" s="35">
        <v>322</v>
      </c>
      <c r="B325" s="35" t="s">
        <v>652</v>
      </c>
      <c r="C325" s="37" t="s">
        <v>653</v>
      </c>
      <c r="D325" s="35" t="s">
        <v>41</v>
      </c>
      <c r="E325" s="35">
        <v>10</v>
      </c>
      <c r="F325" s="35">
        <v>81</v>
      </c>
      <c r="G325" s="35">
        <f t="shared" si="6"/>
        <v>810</v>
      </c>
    </row>
    <row r="326" spans="1:7" s="18" customFormat="1" ht="132" x14ac:dyDescent="0.2">
      <c r="A326" s="35">
        <v>323</v>
      </c>
      <c r="B326" s="35" t="s">
        <v>654</v>
      </c>
      <c r="C326" s="37" t="s">
        <v>655</v>
      </c>
      <c r="D326" s="35" t="s">
        <v>41</v>
      </c>
      <c r="E326" s="35">
        <v>1</v>
      </c>
      <c r="F326" s="35">
        <v>225</v>
      </c>
      <c r="G326" s="35">
        <f t="shared" si="6"/>
        <v>225</v>
      </c>
    </row>
    <row r="327" spans="1:7" s="18" customFormat="1" ht="36" x14ac:dyDescent="0.2">
      <c r="A327" s="35">
        <v>324</v>
      </c>
      <c r="B327" s="35" t="s">
        <v>656</v>
      </c>
      <c r="C327" s="37" t="s">
        <v>657</v>
      </c>
      <c r="D327" s="35" t="s">
        <v>658</v>
      </c>
      <c r="E327" s="35">
        <v>50</v>
      </c>
      <c r="F327" s="35">
        <v>8</v>
      </c>
      <c r="G327" s="35">
        <f t="shared" ref="G327:G386" si="7">E327*F327</f>
        <v>400</v>
      </c>
    </row>
    <row r="328" spans="1:7" s="18" customFormat="1" ht="36" x14ac:dyDescent="0.2">
      <c r="A328" s="35">
        <v>325</v>
      </c>
      <c r="B328" s="35" t="s">
        <v>659</v>
      </c>
      <c r="C328" s="37" t="s">
        <v>660</v>
      </c>
      <c r="D328" s="35" t="s">
        <v>658</v>
      </c>
      <c r="E328" s="35">
        <v>50</v>
      </c>
      <c r="F328" s="35">
        <v>8</v>
      </c>
      <c r="G328" s="35">
        <f t="shared" si="7"/>
        <v>400</v>
      </c>
    </row>
    <row r="329" spans="1:7" s="18" customFormat="1" ht="36" x14ac:dyDescent="0.2">
      <c r="A329" s="35">
        <v>326</v>
      </c>
      <c r="B329" s="35" t="s">
        <v>661</v>
      </c>
      <c r="C329" s="37" t="s">
        <v>662</v>
      </c>
      <c r="D329" s="35" t="s">
        <v>658</v>
      </c>
      <c r="E329" s="35">
        <v>50</v>
      </c>
      <c r="F329" s="35">
        <v>8</v>
      </c>
      <c r="G329" s="35">
        <f t="shared" si="7"/>
        <v>400</v>
      </c>
    </row>
    <row r="330" spans="1:7" s="18" customFormat="1" ht="36" x14ac:dyDescent="0.2">
      <c r="A330" s="35">
        <v>327</v>
      </c>
      <c r="B330" s="35" t="s">
        <v>663</v>
      </c>
      <c r="C330" s="37" t="s">
        <v>664</v>
      </c>
      <c r="D330" s="35" t="s">
        <v>658</v>
      </c>
      <c r="E330" s="35">
        <v>50</v>
      </c>
      <c r="F330" s="35">
        <v>7</v>
      </c>
      <c r="G330" s="35">
        <f t="shared" si="7"/>
        <v>350</v>
      </c>
    </row>
    <row r="331" spans="1:7" s="18" customFormat="1" ht="24" x14ac:dyDescent="0.2">
      <c r="A331" s="35">
        <v>328</v>
      </c>
      <c r="B331" s="35" t="s">
        <v>665</v>
      </c>
      <c r="C331" s="37" t="s">
        <v>666</v>
      </c>
      <c r="D331" s="35" t="s">
        <v>7</v>
      </c>
      <c r="E331" s="35">
        <v>1</v>
      </c>
      <c r="F331" s="35">
        <v>81</v>
      </c>
      <c r="G331" s="35">
        <f t="shared" si="7"/>
        <v>81</v>
      </c>
    </row>
    <row r="332" spans="1:7" s="18" customFormat="1" ht="36" x14ac:dyDescent="0.2">
      <c r="A332" s="35">
        <v>329</v>
      </c>
      <c r="B332" s="35" t="s">
        <v>667</v>
      </c>
      <c r="C332" s="37" t="s">
        <v>668</v>
      </c>
      <c r="D332" s="35" t="s">
        <v>41</v>
      </c>
      <c r="E332" s="35">
        <v>30</v>
      </c>
      <c r="F332" s="35">
        <v>15</v>
      </c>
      <c r="G332" s="35">
        <f t="shared" si="7"/>
        <v>450</v>
      </c>
    </row>
    <row r="333" spans="1:7" s="18" customFormat="1" ht="24" x14ac:dyDescent="0.2">
      <c r="A333" s="35">
        <v>330</v>
      </c>
      <c r="B333" s="35" t="s">
        <v>669</v>
      </c>
      <c r="C333" s="37" t="s">
        <v>670</v>
      </c>
      <c r="D333" s="35" t="s">
        <v>382</v>
      </c>
      <c r="E333" s="35">
        <v>4</v>
      </c>
      <c r="F333" s="35">
        <v>8</v>
      </c>
      <c r="G333" s="35">
        <f t="shared" si="7"/>
        <v>32</v>
      </c>
    </row>
    <row r="334" spans="1:7" s="18" customFormat="1" ht="24" x14ac:dyDescent="0.2">
      <c r="A334" s="35">
        <v>331</v>
      </c>
      <c r="B334" s="35" t="s">
        <v>671</v>
      </c>
      <c r="C334" s="37" t="s">
        <v>672</v>
      </c>
      <c r="D334" s="35" t="s">
        <v>382</v>
      </c>
      <c r="E334" s="35">
        <v>30</v>
      </c>
      <c r="F334" s="35">
        <v>28</v>
      </c>
      <c r="G334" s="35">
        <f t="shared" si="7"/>
        <v>840</v>
      </c>
    </row>
    <row r="335" spans="1:7" s="18" customFormat="1" ht="24" x14ac:dyDescent="0.2">
      <c r="A335" s="35">
        <v>332</v>
      </c>
      <c r="B335" s="35" t="s">
        <v>673</v>
      </c>
      <c r="C335" s="37" t="s">
        <v>674</v>
      </c>
      <c r="D335" s="35" t="s">
        <v>382</v>
      </c>
      <c r="E335" s="35">
        <v>10</v>
      </c>
      <c r="F335" s="35">
        <v>22</v>
      </c>
      <c r="G335" s="35">
        <f t="shared" si="7"/>
        <v>220</v>
      </c>
    </row>
    <row r="336" spans="1:7" s="18" customFormat="1" ht="24" x14ac:dyDescent="0.2">
      <c r="A336" s="35">
        <v>333</v>
      </c>
      <c r="B336" s="35" t="s">
        <v>675</v>
      </c>
      <c r="C336" s="37" t="s">
        <v>676</v>
      </c>
      <c r="D336" s="35" t="s">
        <v>41</v>
      </c>
      <c r="E336" s="35">
        <v>1</v>
      </c>
      <c r="F336" s="35">
        <v>58</v>
      </c>
      <c r="G336" s="35">
        <f t="shared" si="7"/>
        <v>58</v>
      </c>
    </row>
    <row r="337" spans="1:7" s="18" customFormat="1" ht="12" x14ac:dyDescent="0.2">
      <c r="A337" s="35">
        <v>334</v>
      </c>
      <c r="B337" s="35" t="s">
        <v>677</v>
      </c>
      <c r="C337" s="37" t="s">
        <v>678</v>
      </c>
      <c r="D337" s="35" t="s">
        <v>41</v>
      </c>
      <c r="E337" s="35">
        <v>1</v>
      </c>
      <c r="F337" s="35">
        <v>12</v>
      </c>
      <c r="G337" s="35">
        <f t="shared" si="7"/>
        <v>12</v>
      </c>
    </row>
    <row r="338" spans="1:7" s="18" customFormat="1" ht="48" x14ac:dyDescent="0.2">
      <c r="A338" s="35">
        <v>335</v>
      </c>
      <c r="B338" s="35" t="s">
        <v>679</v>
      </c>
      <c r="C338" s="37" t="s">
        <v>680</v>
      </c>
      <c r="D338" s="35" t="s">
        <v>99</v>
      </c>
      <c r="E338" s="35">
        <v>1</v>
      </c>
      <c r="F338" s="35">
        <v>276</v>
      </c>
      <c r="G338" s="35">
        <f t="shared" si="7"/>
        <v>276</v>
      </c>
    </row>
    <row r="339" spans="1:7" s="18" customFormat="1" ht="24" x14ac:dyDescent="0.2">
      <c r="A339" s="35">
        <v>336</v>
      </c>
      <c r="B339" s="35" t="s">
        <v>681</v>
      </c>
      <c r="C339" s="37" t="s">
        <v>682</v>
      </c>
      <c r="D339" s="35" t="s">
        <v>7</v>
      </c>
      <c r="E339" s="35">
        <v>4</v>
      </c>
      <c r="F339" s="35">
        <v>74</v>
      </c>
      <c r="G339" s="35">
        <f t="shared" si="7"/>
        <v>296</v>
      </c>
    </row>
    <row r="340" spans="1:7" s="18" customFormat="1" ht="36" x14ac:dyDescent="0.2">
      <c r="A340" s="35">
        <v>337</v>
      </c>
      <c r="B340" s="35" t="s">
        <v>683</v>
      </c>
      <c r="C340" s="37" t="s">
        <v>684</v>
      </c>
      <c r="D340" s="35" t="s">
        <v>7</v>
      </c>
      <c r="E340" s="35">
        <v>4</v>
      </c>
      <c r="F340" s="35">
        <v>79</v>
      </c>
      <c r="G340" s="35">
        <f t="shared" si="7"/>
        <v>316</v>
      </c>
    </row>
    <row r="341" spans="1:7" s="18" customFormat="1" ht="36" x14ac:dyDescent="0.2">
      <c r="A341" s="35">
        <v>338</v>
      </c>
      <c r="B341" s="35" t="s">
        <v>685</v>
      </c>
      <c r="C341" s="37" t="s">
        <v>686</v>
      </c>
      <c r="D341" s="35" t="s">
        <v>41</v>
      </c>
      <c r="E341" s="35">
        <v>4</v>
      </c>
      <c r="F341" s="35">
        <v>127</v>
      </c>
      <c r="G341" s="35">
        <f t="shared" si="7"/>
        <v>508</v>
      </c>
    </row>
    <row r="342" spans="1:7" s="18" customFormat="1" ht="24" x14ac:dyDescent="0.2">
      <c r="A342" s="35">
        <v>339</v>
      </c>
      <c r="B342" s="35" t="s">
        <v>687</v>
      </c>
      <c r="C342" s="37" t="s">
        <v>688</v>
      </c>
      <c r="D342" s="35" t="s">
        <v>7</v>
      </c>
      <c r="E342" s="35">
        <v>1</v>
      </c>
      <c r="F342" s="35">
        <v>104</v>
      </c>
      <c r="G342" s="35">
        <f t="shared" si="7"/>
        <v>104</v>
      </c>
    </row>
    <row r="343" spans="1:7" s="18" customFormat="1" ht="24" x14ac:dyDescent="0.2">
      <c r="A343" s="35">
        <v>340</v>
      </c>
      <c r="B343" s="35" t="s">
        <v>689</v>
      </c>
      <c r="C343" s="37" t="s">
        <v>690</v>
      </c>
      <c r="D343" s="35" t="s">
        <v>133</v>
      </c>
      <c r="E343" s="35">
        <v>1</v>
      </c>
      <c r="F343" s="35">
        <v>35</v>
      </c>
      <c r="G343" s="35">
        <f t="shared" si="7"/>
        <v>35</v>
      </c>
    </row>
    <row r="344" spans="1:7" s="18" customFormat="1" ht="60" x14ac:dyDescent="0.2">
      <c r="A344" s="35">
        <v>341</v>
      </c>
      <c r="B344" s="35" t="s">
        <v>691</v>
      </c>
      <c r="C344" s="37" t="s">
        <v>692</v>
      </c>
      <c r="D344" s="35" t="s">
        <v>41</v>
      </c>
      <c r="E344" s="35">
        <v>4</v>
      </c>
      <c r="F344" s="35">
        <v>437</v>
      </c>
      <c r="G344" s="35">
        <f t="shared" si="7"/>
        <v>1748</v>
      </c>
    </row>
    <row r="345" spans="1:7" s="18" customFormat="1" ht="36" x14ac:dyDescent="0.2">
      <c r="A345" s="35">
        <v>342</v>
      </c>
      <c r="B345" s="35" t="s">
        <v>693</v>
      </c>
      <c r="C345" s="37" t="s">
        <v>694</v>
      </c>
      <c r="D345" s="35" t="s">
        <v>259</v>
      </c>
      <c r="E345" s="35">
        <v>4</v>
      </c>
      <c r="F345" s="35">
        <v>42</v>
      </c>
      <c r="G345" s="35">
        <f t="shared" si="7"/>
        <v>168</v>
      </c>
    </row>
    <row r="346" spans="1:7" s="18" customFormat="1" ht="84" x14ac:dyDescent="0.2">
      <c r="A346" s="35">
        <v>343</v>
      </c>
      <c r="B346" s="35" t="s">
        <v>695</v>
      </c>
      <c r="C346" s="37" t="s">
        <v>696</v>
      </c>
      <c r="D346" s="35" t="s">
        <v>7</v>
      </c>
      <c r="E346" s="35">
        <v>4</v>
      </c>
      <c r="F346" s="35">
        <v>736</v>
      </c>
      <c r="G346" s="35">
        <f t="shared" si="7"/>
        <v>2944</v>
      </c>
    </row>
    <row r="347" spans="1:7" s="18" customFormat="1" ht="24" x14ac:dyDescent="0.2">
      <c r="A347" s="35">
        <v>344</v>
      </c>
      <c r="B347" s="35" t="s">
        <v>697</v>
      </c>
      <c r="C347" s="37" t="s">
        <v>698</v>
      </c>
      <c r="D347" s="35" t="s">
        <v>7</v>
      </c>
      <c r="E347" s="35">
        <v>1</v>
      </c>
      <c r="F347" s="35">
        <v>1104</v>
      </c>
      <c r="G347" s="35">
        <f t="shared" si="7"/>
        <v>1104</v>
      </c>
    </row>
    <row r="348" spans="1:7" s="18" customFormat="1" ht="36" x14ac:dyDescent="0.2">
      <c r="A348" s="35">
        <v>345</v>
      </c>
      <c r="B348" s="35" t="s">
        <v>699</v>
      </c>
      <c r="C348" s="37" t="s">
        <v>700</v>
      </c>
      <c r="D348" s="35" t="s">
        <v>7</v>
      </c>
      <c r="E348" s="35">
        <v>1</v>
      </c>
      <c r="F348" s="35">
        <v>897</v>
      </c>
      <c r="G348" s="35">
        <f t="shared" si="7"/>
        <v>897</v>
      </c>
    </row>
    <row r="349" spans="1:7" s="18" customFormat="1" ht="72" x14ac:dyDescent="0.2">
      <c r="A349" s="35">
        <v>346</v>
      </c>
      <c r="B349" s="35" t="s">
        <v>701</v>
      </c>
      <c r="C349" s="37" t="s">
        <v>702</v>
      </c>
      <c r="D349" s="35" t="s">
        <v>7</v>
      </c>
      <c r="E349" s="35">
        <v>1</v>
      </c>
      <c r="F349" s="35">
        <v>322</v>
      </c>
      <c r="G349" s="35">
        <f t="shared" si="7"/>
        <v>322</v>
      </c>
    </row>
    <row r="350" spans="1:7" s="18" customFormat="1" ht="96" x14ac:dyDescent="0.2">
      <c r="A350" s="35">
        <v>347</v>
      </c>
      <c r="B350" s="35" t="s">
        <v>703</v>
      </c>
      <c r="C350" s="37" t="s">
        <v>704</v>
      </c>
      <c r="D350" s="35" t="s">
        <v>7</v>
      </c>
      <c r="E350" s="35">
        <v>1</v>
      </c>
      <c r="F350" s="35">
        <v>322</v>
      </c>
      <c r="G350" s="35">
        <f t="shared" si="7"/>
        <v>322</v>
      </c>
    </row>
    <row r="351" spans="1:7" s="18" customFormat="1" ht="96" x14ac:dyDescent="0.2">
      <c r="A351" s="35">
        <v>348</v>
      </c>
      <c r="B351" s="35" t="s">
        <v>705</v>
      </c>
      <c r="C351" s="37" t="s">
        <v>706</v>
      </c>
      <c r="D351" s="35" t="s">
        <v>41</v>
      </c>
      <c r="E351" s="35">
        <v>1</v>
      </c>
      <c r="F351" s="35">
        <v>97</v>
      </c>
      <c r="G351" s="35">
        <f t="shared" si="7"/>
        <v>97</v>
      </c>
    </row>
    <row r="352" spans="1:7" s="18" customFormat="1" ht="60" x14ac:dyDescent="0.2">
      <c r="A352" s="35">
        <v>349</v>
      </c>
      <c r="B352" s="35" t="s">
        <v>707</v>
      </c>
      <c r="C352" s="37" t="s">
        <v>708</v>
      </c>
      <c r="D352" s="35" t="s">
        <v>7</v>
      </c>
      <c r="E352" s="35">
        <v>4</v>
      </c>
      <c r="F352" s="35">
        <v>23</v>
      </c>
      <c r="G352" s="35">
        <f t="shared" si="7"/>
        <v>92</v>
      </c>
    </row>
    <row r="353" spans="1:7" s="18" customFormat="1" ht="12" x14ac:dyDescent="0.2">
      <c r="A353" s="35">
        <v>350</v>
      </c>
      <c r="B353" s="39" t="s">
        <v>709</v>
      </c>
      <c r="C353" s="37" t="s">
        <v>710</v>
      </c>
      <c r="D353" s="35" t="s">
        <v>7</v>
      </c>
      <c r="E353" s="35">
        <v>4</v>
      </c>
      <c r="F353" s="35">
        <v>621</v>
      </c>
      <c r="G353" s="35">
        <f t="shared" si="7"/>
        <v>2484</v>
      </c>
    </row>
    <row r="354" spans="1:7" s="18" customFormat="1" ht="36" x14ac:dyDescent="0.2">
      <c r="A354" s="35">
        <v>351</v>
      </c>
      <c r="B354" s="39" t="s">
        <v>711</v>
      </c>
      <c r="C354" s="37" t="s">
        <v>712</v>
      </c>
      <c r="D354" s="35" t="s">
        <v>7</v>
      </c>
      <c r="E354" s="35">
        <v>1</v>
      </c>
      <c r="F354" s="35">
        <v>1380</v>
      </c>
      <c r="G354" s="35">
        <f t="shared" si="7"/>
        <v>1380</v>
      </c>
    </row>
    <row r="355" spans="1:7" s="18" customFormat="1" ht="36" x14ac:dyDescent="0.2">
      <c r="A355" s="35">
        <v>352</v>
      </c>
      <c r="B355" s="35" t="s">
        <v>713</v>
      </c>
      <c r="C355" s="37" t="s">
        <v>714</v>
      </c>
      <c r="D355" s="35" t="s">
        <v>7</v>
      </c>
      <c r="E355" s="35">
        <v>1</v>
      </c>
      <c r="F355" s="35">
        <v>414</v>
      </c>
      <c r="G355" s="35">
        <f t="shared" si="7"/>
        <v>414</v>
      </c>
    </row>
    <row r="356" spans="1:7" s="18" customFormat="1" ht="36" x14ac:dyDescent="0.2">
      <c r="A356" s="35">
        <v>353</v>
      </c>
      <c r="B356" s="35" t="s">
        <v>715</v>
      </c>
      <c r="C356" s="37" t="s">
        <v>716</v>
      </c>
      <c r="D356" s="35" t="s">
        <v>99</v>
      </c>
      <c r="E356" s="35">
        <v>4</v>
      </c>
      <c r="F356" s="35">
        <v>736</v>
      </c>
      <c r="G356" s="35">
        <f t="shared" si="7"/>
        <v>2944</v>
      </c>
    </row>
    <row r="357" spans="1:7" s="18" customFormat="1" ht="36" x14ac:dyDescent="0.2">
      <c r="A357" s="35">
        <v>354</v>
      </c>
      <c r="B357" s="35" t="s">
        <v>717</v>
      </c>
      <c r="C357" s="37" t="s">
        <v>718</v>
      </c>
      <c r="D357" s="35" t="s">
        <v>41</v>
      </c>
      <c r="E357" s="35">
        <v>1</v>
      </c>
      <c r="F357" s="35">
        <v>166</v>
      </c>
      <c r="G357" s="35">
        <f t="shared" si="7"/>
        <v>166</v>
      </c>
    </row>
    <row r="358" spans="1:7" s="18" customFormat="1" ht="24" x14ac:dyDescent="0.2">
      <c r="A358" s="35">
        <v>355</v>
      </c>
      <c r="B358" s="35" t="s">
        <v>719</v>
      </c>
      <c r="C358" s="37" t="s">
        <v>720</v>
      </c>
      <c r="D358" s="35" t="s">
        <v>99</v>
      </c>
      <c r="E358" s="35">
        <v>4</v>
      </c>
      <c r="F358" s="35">
        <v>874</v>
      </c>
      <c r="G358" s="35">
        <f t="shared" si="7"/>
        <v>3496</v>
      </c>
    </row>
    <row r="359" spans="1:7" s="18" customFormat="1" ht="120" x14ac:dyDescent="0.2">
      <c r="A359" s="35">
        <v>356</v>
      </c>
      <c r="B359" s="35" t="s">
        <v>721</v>
      </c>
      <c r="C359" s="37" t="s">
        <v>722</v>
      </c>
      <c r="D359" s="35" t="s">
        <v>99</v>
      </c>
      <c r="E359" s="35">
        <v>2</v>
      </c>
      <c r="F359" s="35">
        <v>13340</v>
      </c>
      <c r="G359" s="35">
        <f t="shared" si="7"/>
        <v>26680</v>
      </c>
    </row>
    <row r="360" spans="1:7" s="18" customFormat="1" ht="36" x14ac:dyDescent="0.2">
      <c r="A360" s="35">
        <v>357</v>
      </c>
      <c r="B360" s="35" t="s">
        <v>723</v>
      </c>
      <c r="C360" s="37" t="s">
        <v>724</v>
      </c>
      <c r="D360" s="35" t="s">
        <v>167</v>
      </c>
      <c r="E360" s="35">
        <v>4</v>
      </c>
      <c r="F360" s="35">
        <v>318</v>
      </c>
      <c r="G360" s="35">
        <f t="shared" si="7"/>
        <v>1272</v>
      </c>
    </row>
    <row r="361" spans="1:7" s="18" customFormat="1" ht="12" x14ac:dyDescent="0.2">
      <c r="A361" s="35">
        <v>358</v>
      </c>
      <c r="B361" s="35" t="s">
        <v>725</v>
      </c>
      <c r="C361" s="37" t="s">
        <v>726</v>
      </c>
      <c r="D361" s="35" t="s">
        <v>41</v>
      </c>
      <c r="E361" s="35">
        <v>1</v>
      </c>
      <c r="F361" s="35">
        <v>414</v>
      </c>
      <c r="G361" s="35">
        <f t="shared" si="7"/>
        <v>414</v>
      </c>
    </row>
    <row r="362" spans="1:7" s="18" customFormat="1" ht="168" x14ac:dyDescent="0.2">
      <c r="A362" s="35">
        <v>359</v>
      </c>
      <c r="B362" s="35" t="s">
        <v>727</v>
      </c>
      <c r="C362" s="37" t="s">
        <v>728</v>
      </c>
      <c r="D362" s="35" t="s">
        <v>607</v>
      </c>
      <c r="E362" s="35">
        <v>30</v>
      </c>
      <c r="F362" s="35">
        <v>37</v>
      </c>
      <c r="G362" s="35">
        <f t="shared" si="7"/>
        <v>1110</v>
      </c>
    </row>
    <row r="363" spans="1:7" s="18" customFormat="1" ht="36" x14ac:dyDescent="0.2">
      <c r="A363" s="35">
        <v>360</v>
      </c>
      <c r="B363" s="35" t="s">
        <v>729</v>
      </c>
      <c r="C363" s="37" t="s">
        <v>730</v>
      </c>
      <c r="D363" s="35" t="s">
        <v>41</v>
      </c>
      <c r="E363" s="35">
        <v>4</v>
      </c>
      <c r="F363" s="35">
        <v>7</v>
      </c>
      <c r="G363" s="35">
        <f t="shared" si="7"/>
        <v>28</v>
      </c>
    </row>
    <row r="364" spans="1:7" s="18" customFormat="1" ht="60" x14ac:dyDescent="0.2">
      <c r="A364" s="35">
        <v>361</v>
      </c>
      <c r="B364" s="35" t="s">
        <v>731</v>
      </c>
      <c r="C364" s="37" t="s">
        <v>732</v>
      </c>
      <c r="D364" s="35" t="s">
        <v>7</v>
      </c>
      <c r="E364" s="35">
        <v>1</v>
      </c>
      <c r="F364" s="35">
        <v>35</v>
      </c>
      <c r="G364" s="35">
        <f t="shared" si="7"/>
        <v>35</v>
      </c>
    </row>
    <row r="365" spans="1:7" s="18" customFormat="1" ht="96" x14ac:dyDescent="0.2">
      <c r="A365" s="35">
        <v>362</v>
      </c>
      <c r="B365" s="35" t="s">
        <v>733</v>
      </c>
      <c r="C365" s="37" t="s">
        <v>734</v>
      </c>
      <c r="D365" s="35" t="s">
        <v>7</v>
      </c>
      <c r="E365" s="35">
        <v>30</v>
      </c>
      <c r="F365" s="35">
        <v>21</v>
      </c>
      <c r="G365" s="35">
        <f t="shared" si="7"/>
        <v>630</v>
      </c>
    </row>
    <row r="366" spans="1:7" s="18" customFormat="1" ht="108" x14ac:dyDescent="0.2">
      <c r="A366" s="35">
        <v>363</v>
      </c>
      <c r="B366" s="35" t="s">
        <v>735</v>
      </c>
      <c r="C366" s="37" t="s">
        <v>736</v>
      </c>
      <c r="D366" s="35" t="s">
        <v>7</v>
      </c>
      <c r="E366" s="35">
        <v>4</v>
      </c>
      <c r="F366" s="35">
        <v>62</v>
      </c>
      <c r="G366" s="35">
        <f t="shared" si="7"/>
        <v>248</v>
      </c>
    </row>
    <row r="367" spans="1:7" s="18" customFormat="1" ht="48" x14ac:dyDescent="0.2">
      <c r="A367" s="35">
        <v>364</v>
      </c>
      <c r="B367" s="35" t="s">
        <v>737</v>
      </c>
      <c r="C367" s="37" t="s">
        <v>738</v>
      </c>
      <c r="D367" s="35" t="s">
        <v>7</v>
      </c>
      <c r="E367" s="35">
        <v>4</v>
      </c>
      <c r="F367" s="35">
        <v>71</v>
      </c>
      <c r="G367" s="35">
        <f t="shared" si="7"/>
        <v>284</v>
      </c>
    </row>
    <row r="368" spans="1:7" s="18" customFormat="1" ht="36" x14ac:dyDescent="0.2">
      <c r="A368" s="35">
        <v>365</v>
      </c>
      <c r="B368" s="35" t="s">
        <v>739</v>
      </c>
      <c r="C368" s="37" t="s">
        <v>740</v>
      </c>
      <c r="D368" s="35" t="s">
        <v>7</v>
      </c>
      <c r="E368" s="35">
        <v>4</v>
      </c>
      <c r="F368" s="35">
        <v>311</v>
      </c>
      <c r="G368" s="35">
        <f t="shared" si="7"/>
        <v>1244</v>
      </c>
    </row>
    <row r="369" spans="1:7" s="18" customFormat="1" ht="24" x14ac:dyDescent="0.2">
      <c r="A369" s="35">
        <v>366</v>
      </c>
      <c r="B369" s="35" t="s">
        <v>741</v>
      </c>
      <c r="C369" s="37" t="s">
        <v>742</v>
      </c>
      <c r="D369" s="35" t="s">
        <v>7</v>
      </c>
      <c r="E369" s="35">
        <v>4</v>
      </c>
      <c r="F369" s="35">
        <v>207</v>
      </c>
      <c r="G369" s="35">
        <f t="shared" si="7"/>
        <v>828</v>
      </c>
    </row>
    <row r="370" spans="1:7" s="18" customFormat="1" ht="12" x14ac:dyDescent="0.2">
      <c r="A370" s="35">
        <v>367</v>
      </c>
      <c r="B370" s="35" t="s">
        <v>743</v>
      </c>
      <c r="C370" s="37" t="s">
        <v>744</v>
      </c>
      <c r="D370" s="35" t="s">
        <v>7</v>
      </c>
      <c r="E370" s="35">
        <v>2</v>
      </c>
      <c r="F370" s="35">
        <v>138</v>
      </c>
      <c r="G370" s="35">
        <f t="shared" si="7"/>
        <v>276</v>
      </c>
    </row>
    <row r="371" spans="1:7" s="18" customFormat="1" ht="24" x14ac:dyDescent="0.2">
      <c r="A371" s="35">
        <v>368</v>
      </c>
      <c r="B371" s="35" t="s">
        <v>745</v>
      </c>
      <c r="C371" s="37" t="s">
        <v>746</v>
      </c>
      <c r="D371" s="35" t="s">
        <v>7</v>
      </c>
      <c r="E371" s="35">
        <v>1</v>
      </c>
      <c r="F371" s="35">
        <v>874</v>
      </c>
      <c r="G371" s="35">
        <f t="shared" si="7"/>
        <v>874</v>
      </c>
    </row>
    <row r="372" spans="1:7" s="18" customFormat="1" ht="12" x14ac:dyDescent="0.2">
      <c r="A372" s="35">
        <v>369</v>
      </c>
      <c r="B372" s="35" t="s">
        <v>747</v>
      </c>
      <c r="C372" s="37" t="s">
        <v>748</v>
      </c>
      <c r="D372" s="35" t="s">
        <v>7</v>
      </c>
      <c r="E372" s="35">
        <v>2</v>
      </c>
      <c r="F372" s="35">
        <v>157</v>
      </c>
      <c r="G372" s="35">
        <f t="shared" si="7"/>
        <v>314</v>
      </c>
    </row>
    <row r="373" spans="1:7" s="18" customFormat="1" ht="60" x14ac:dyDescent="0.2">
      <c r="A373" s="35">
        <v>370</v>
      </c>
      <c r="B373" s="35" t="s">
        <v>749</v>
      </c>
      <c r="C373" s="37" t="s">
        <v>750</v>
      </c>
      <c r="D373" s="35" t="s">
        <v>99</v>
      </c>
      <c r="E373" s="35">
        <v>4</v>
      </c>
      <c r="F373" s="35">
        <v>414</v>
      </c>
      <c r="G373" s="35">
        <f t="shared" si="7"/>
        <v>1656</v>
      </c>
    </row>
    <row r="374" spans="1:7" s="18" customFormat="1" ht="132" x14ac:dyDescent="0.2">
      <c r="A374" s="35">
        <v>371</v>
      </c>
      <c r="B374" s="35" t="s">
        <v>751</v>
      </c>
      <c r="C374" s="37" t="s">
        <v>752</v>
      </c>
      <c r="D374" s="35" t="s">
        <v>99</v>
      </c>
      <c r="E374" s="35">
        <v>2</v>
      </c>
      <c r="F374" s="35">
        <v>1955</v>
      </c>
      <c r="G374" s="35">
        <f t="shared" si="7"/>
        <v>3910</v>
      </c>
    </row>
    <row r="375" spans="1:7" s="18" customFormat="1" ht="72" x14ac:dyDescent="0.2">
      <c r="A375" s="35">
        <v>372</v>
      </c>
      <c r="B375" s="35" t="s">
        <v>753</v>
      </c>
      <c r="C375" s="37" t="s">
        <v>754</v>
      </c>
      <c r="D375" s="35" t="s">
        <v>99</v>
      </c>
      <c r="E375" s="35">
        <v>2</v>
      </c>
      <c r="F375" s="35">
        <v>2645</v>
      </c>
      <c r="G375" s="35">
        <f t="shared" si="7"/>
        <v>5290</v>
      </c>
    </row>
    <row r="376" spans="1:7" s="18" customFormat="1" ht="48" x14ac:dyDescent="0.2">
      <c r="A376" s="35">
        <v>373</v>
      </c>
      <c r="B376" s="35" t="s">
        <v>755</v>
      </c>
      <c r="C376" s="37" t="s">
        <v>756</v>
      </c>
      <c r="D376" s="35" t="s">
        <v>99</v>
      </c>
      <c r="E376" s="35">
        <v>2</v>
      </c>
      <c r="F376" s="35">
        <v>1104</v>
      </c>
      <c r="G376" s="35">
        <f t="shared" si="7"/>
        <v>2208</v>
      </c>
    </row>
    <row r="377" spans="1:7" s="18" customFormat="1" ht="72" x14ac:dyDescent="0.2">
      <c r="A377" s="35">
        <v>374</v>
      </c>
      <c r="B377" s="35" t="s">
        <v>757</v>
      </c>
      <c r="C377" s="37" t="s">
        <v>758</v>
      </c>
      <c r="D377" s="35" t="s">
        <v>99</v>
      </c>
      <c r="E377" s="35">
        <v>2</v>
      </c>
      <c r="F377" s="35">
        <v>575</v>
      </c>
      <c r="G377" s="35">
        <f t="shared" si="7"/>
        <v>1150</v>
      </c>
    </row>
    <row r="378" spans="1:7" s="18" customFormat="1" ht="108" x14ac:dyDescent="0.2">
      <c r="A378" s="35">
        <v>375</v>
      </c>
      <c r="B378" s="35" t="s">
        <v>759</v>
      </c>
      <c r="C378" s="37" t="s">
        <v>760</v>
      </c>
      <c r="D378" s="35" t="s">
        <v>99</v>
      </c>
      <c r="E378" s="35">
        <v>4</v>
      </c>
      <c r="F378" s="35">
        <v>345</v>
      </c>
      <c r="G378" s="35">
        <f t="shared" si="7"/>
        <v>1380</v>
      </c>
    </row>
    <row r="379" spans="1:7" s="18" customFormat="1" ht="288" x14ac:dyDescent="0.2">
      <c r="A379" s="35">
        <v>376</v>
      </c>
      <c r="B379" s="35" t="s">
        <v>761</v>
      </c>
      <c r="C379" s="37" t="s">
        <v>762</v>
      </c>
      <c r="D379" s="35" t="s">
        <v>7</v>
      </c>
      <c r="E379" s="35">
        <v>4</v>
      </c>
      <c r="F379" s="35">
        <v>564</v>
      </c>
      <c r="G379" s="35">
        <f t="shared" si="7"/>
        <v>2256</v>
      </c>
    </row>
    <row r="380" spans="1:7" s="18" customFormat="1" ht="132" x14ac:dyDescent="0.2">
      <c r="A380" s="35">
        <v>377</v>
      </c>
      <c r="B380" s="35" t="s">
        <v>763</v>
      </c>
      <c r="C380" s="37" t="s">
        <v>764</v>
      </c>
      <c r="D380" s="35" t="s">
        <v>41</v>
      </c>
      <c r="E380" s="35">
        <v>4</v>
      </c>
      <c r="F380" s="35">
        <v>65</v>
      </c>
      <c r="G380" s="35">
        <f t="shared" si="7"/>
        <v>260</v>
      </c>
    </row>
    <row r="381" spans="1:7" s="18" customFormat="1" ht="168" x14ac:dyDescent="0.2">
      <c r="A381" s="35">
        <v>378</v>
      </c>
      <c r="B381" s="35" t="s">
        <v>765</v>
      </c>
      <c r="C381" s="37" t="s">
        <v>766</v>
      </c>
      <c r="D381" s="35" t="s">
        <v>41</v>
      </c>
      <c r="E381" s="35">
        <v>4</v>
      </c>
      <c r="F381" s="35">
        <v>288</v>
      </c>
      <c r="G381" s="35">
        <f t="shared" si="7"/>
        <v>1152</v>
      </c>
    </row>
    <row r="382" spans="1:7" s="18" customFormat="1" ht="84" x14ac:dyDescent="0.2">
      <c r="A382" s="35">
        <v>379</v>
      </c>
      <c r="B382" s="35" t="s">
        <v>767</v>
      </c>
      <c r="C382" s="37" t="s">
        <v>768</v>
      </c>
      <c r="D382" s="35" t="s">
        <v>99</v>
      </c>
      <c r="E382" s="35">
        <v>1</v>
      </c>
      <c r="F382" s="35">
        <v>483</v>
      </c>
      <c r="G382" s="35">
        <f t="shared" si="7"/>
        <v>483</v>
      </c>
    </row>
    <row r="383" spans="1:7" s="18" customFormat="1" ht="36" x14ac:dyDescent="0.2">
      <c r="A383" s="35">
        <v>380</v>
      </c>
      <c r="B383" s="35" t="s">
        <v>769</v>
      </c>
      <c r="C383" s="37" t="s">
        <v>770</v>
      </c>
      <c r="D383" s="35" t="s">
        <v>99</v>
      </c>
      <c r="E383" s="35">
        <v>1</v>
      </c>
      <c r="F383" s="35">
        <v>334</v>
      </c>
      <c r="G383" s="35">
        <f t="shared" si="7"/>
        <v>334</v>
      </c>
    </row>
    <row r="384" spans="1:7" s="18" customFormat="1" ht="84" x14ac:dyDescent="0.2">
      <c r="A384" s="35">
        <v>381</v>
      </c>
      <c r="B384" s="35" t="s">
        <v>771</v>
      </c>
      <c r="C384" s="37" t="s">
        <v>772</v>
      </c>
      <c r="D384" s="35" t="s">
        <v>41</v>
      </c>
      <c r="E384" s="35">
        <v>4</v>
      </c>
      <c r="F384" s="35">
        <v>196</v>
      </c>
      <c r="G384" s="35">
        <f t="shared" si="7"/>
        <v>784</v>
      </c>
    </row>
    <row r="385" spans="1:7" s="18" customFormat="1" ht="180" x14ac:dyDescent="0.2">
      <c r="A385" s="35">
        <v>382</v>
      </c>
      <c r="B385" s="35" t="s">
        <v>773</v>
      </c>
      <c r="C385" s="37" t="s">
        <v>774</v>
      </c>
      <c r="D385" s="35" t="s">
        <v>99</v>
      </c>
      <c r="E385" s="35">
        <v>1</v>
      </c>
      <c r="F385" s="35">
        <v>748</v>
      </c>
      <c r="G385" s="35">
        <f t="shared" si="7"/>
        <v>748</v>
      </c>
    </row>
    <row r="386" spans="1:7" s="18" customFormat="1" ht="180" x14ac:dyDescent="0.2">
      <c r="A386" s="35">
        <v>383</v>
      </c>
      <c r="B386" s="35" t="s">
        <v>775</v>
      </c>
      <c r="C386" s="37" t="s">
        <v>776</v>
      </c>
      <c r="D386" s="35" t="s">
        <v>99</v>
      </c>
      <c r="E386" s="35">
        <v>4</v>
      </c>
      <c r="F386" s="35">
        <v>368</v>
      </c>
      <c r="G386" s="35">
        <f t="shared" si="7"/>
        <v>1472</v>
      </c>
    </row>
    <row r="387" spans="1:7" s="18" customFormat="1" ht="72" x14ac:dyDescent="0.2">
      <c r="A387" s="35">
        <v>384</v>
      </c>
      <c r="B387" s="35" t="s">
        <v>777</v>
      </c>
      <c r="C387" s="37" t="s">
        <v>778</v>
      </c>
      <c r="D387" s="35" t="s">
        <v>99</v>
      </c>
      <c r="E387" s="35">
        <v>1</v>
      </c>
      <c r="F387" s="35">
        <v>552</v>
      </c>
      <c r="G387" s="35">
        <f t="shared" ref="G387:G407" si="8">E387*F387</f>
        <v>552</v>
      </c>
    </row>
    <row r="388" spans="1:7" s="18" customFormat="1" ht="132" x14ac:dyDescent="0.2">
      <c r="A388" s="35">
        <v>385</v>
      </c>
      <c r="B388" s="35" t="s">
        <v>779</v>
      </c>
      <c r="C388" s="37" t="s">
        <v>780</v>
      </c>
      <c r="D388" s="35" t="s">
        <v>99</v>
      </c>
      <c r="E388" s="35">
        <v>4</v>
      </c>
      <c r="F388" s="35">
        <v>495</v>
      </c>
      <c r="G388" s="35">
        <f t="shared" si="8"/>
        <v>1980</v>
      </c>
    </row>
    <row r="389" spans="1:7" s="18" customFormat="1" ht="96" x14ac:dyDescent="0.2">
      <c r="A389" s="35">
        <v>386</v>
      </c>
      <c r="B389" s="35" t="s">
        <v>781</v>
      </c>
      <c r="C389" s="37" t="s">
        <v>782</v>
      </c>
      <c r="D389" s="35" t="s">
        <v>7</v>
      </c>
      <c r="E389" s="35">
        <v>1</v>
      </c>
      <c r="F389" s="35">
        <v>272</v>
      </c>
      <c r="G389" s="35">
        <f t="shared" si="8"/>
        <v>272</v>
      </c>
    </row>
    <row r="390" spans="1:7" s="18" customFormat="1" ht="12" x14ac:dyDescent="0.2">
      <c r="A390" s="35">
        <v>387</v>
      </c>
      <c r="B390" s="35" t="s">
        <v>783</v>
      </c>
      <c r="C390" s="37" t="s">
        <v>784</v>
      </c>
      <c r="D390" s="35" t="s">
        <v>7</v>
      </c>
      <c r="E390" s="35">
        <v>4</v>
      </c>
      <c r="F390" s="35">
        <v>800</v>
      </c>
      <c r="G390" s="35">
        <f t="shared" si="8"/>
        <v>3200</v>
      </c>
    </row>
    <row r="391" spans="1:7" s="18" customFormat="1" ht="24" x14ac:dyDescent="0.2">
      <c r="A391" s="35">
        <v>388</v>
      </c>
      <c r="B391" s="35" t="s">
        <v>785</v>
      </c>
      <c r="C391" s="37" t="s">
        <v>786</v>
      </c>
      <c r="D391" s="35" t="s">
        <v>7</v>
      </c>
      <c r="E391" s="35">
        <v>1</v>
      </c>
      <c r="F391" s="35">
        <v>2438</v>
      </c>
      <c r="G391" s="35">
        <f t="shared" si="8"/>
        <v>2438</v>
      </c>
    </row>
    <row r="392" spans="1:7" s="18" customFormat="1" ht="12" x14ac:dyDescent="0.2">
      <c r="A392" s="35">
        <v>389</v>
      </c>
      <c r="B392" s="35" t="s">
        <v>787</v>
      </c>
      <c r="C392" s="37" t="s">
        <v>788</v>
      </c>
      <c r="D392" s="35" t="s">
        <v>41</v>
      </c>
      <c r="E392" s="35">
        <v>4</v>
      </c>
      <c r="F392" s="35">
        <v>311</v>
      </c>
      <c r="G392" s="35">
        <f t="shared" si="8"/>
        <v>1244</v>
      </c>
    </row>
    <row r="393" spans="1:7" s="18" customFormat="1" ht="12" x14ac:dyDescent="0.2">
      <c r="A393" s="35">
        <v>390</v>
      </c>
      <c r="B393" s="35" t="s">
        <v>789</v>
      </c>
      <c r="C393" s="37" t="s">
        <v>790</v>
      </c>
      <c r="D393" s="35" t="s">
        <v>41</v>
      </c>
      <c r="E393" s="35">
        <v>4</v>
      </c>
      <c r="F393" s="35">
        <v>311</v>
      </c>
      <c r="G393" s="35">
        <f t="shared" si="8"/>
        <v>1244</v>
      </c>
    </row>
    <row r="394" spans="1:7" s="18" customFormat="1" ht="24" x14ac:dyDescent="0.2">
      <c r="A394" s="35">
        <v>391</v>
      </c>
      <c r="B394" s="35" t="s">
        <v>791</v>
      </c>
      <c r="C394" s="37" t="s">
        <v>792</v>
      </c>
      <c r="D394" s="35" t="s">
        <v>104</v>
      </c>
      <c r="E394" s="35">
        <v>30</v>
      </c>
      <c r="F394" s="35">
        <v>19</v>
      </c>
      <c r="G394" s="35">
        <f t="shared" si="8"/>
        <v>570</v>
      </c>
    </row>
    <row r="395" spans="1:7" s="18" customFormat="1" ht="60" x14ac:dyDescent="0.2">
      <c r="A395" s="35">
        <v>392</v>
      </c>
      <c r="B395" s="35" t="s">
        <v>793</v>
      </c>
      <c r="C395" s="37" t="s">
        <v>794</v>
      </c>
      <c r="D395" s="35" t="s">
        <v>7</v>
      </c>
      <c r="E395" s="35">
        <v>30</v>
      </c>
      <c r="F395" s="35">
        <v>196</v>
      </c>
      <c r="G395" s="35">
        <f t="shared" si="8"/>
        <v>5880</v>
      </c>
    </row>
    <row r="396" spans="1:7" s="18" customFormat="1" ht="24" x14ac:dyDescent="0.2">
      <c r="A396" s="35">
        <v>393</v>
      </c>
      <c r="B396" s="35" t="s">
        <v>795</v>
      </c>
      <c r="C396" s="37" t="s">
        <v>796</v>
      </c>
      <c r="D396" s="35" t="s">
        <v>41</v>
      </c>
      <c r="E396" s="35">
        <v>1</v>
      </c>
      <c r="F396" s="35">
        <v>161</v>
      </c>
      <c r="G396" s="35">
        <f t="shared" si="8"/>
        <v>161</v>
      </c>
    </row>
    <row r="397" spans="1:7" s="18" customFormat="1" ht="36" x14ac:dyDescent="0.2">
      <c r="A397" s="35">
        <v>394</v>
      </c>
      <c r="B397" s="35" t="s">
        <v>797</v>
      </c>
      <c r="C397" s="37" t="s">
        <v>798</v>
      </c>
      <c r="D397" s="35" t="s">
        <v>167</v>
      </c>
      <c r="E397" s="35">
        <v>1</v>
      </c>
      <c r="F397" s="35">
        <v>318</v>
      </c>
      <c r="G397" s="35">
        <f t="shared" si="8"/>
        <v>318</v>
      </c>
    </row>
    <row r="398" spans="1:7" s="18" customFormat="1" ht="24" x14ac:dyDescent="0.2">
      <c r="A398" s="35">
        <v>395</v>
      </c>
      <c r="B398" s="35" t="s">
        <v>799</v>
      </c>
      <c r="C398" s="37" t="s">
        <v>800</v>
      </c>
      <c r="D398" s="35" t="s">
        <v>167</v>
      </c>
      <c r="E398" s="35">
        <v>4</v>
      </c>
      <c r="F398" s="35">
        <v>318</v>
      </c>
      <c r="G398" s="35">
        <f t="shared" si="8"/>
        <v>1272</v>
      </c>
    </row>
    <row r="399" spans="1:7" s="18" customFormat="1" ht="36" x14ac:dyDescent="0.2">
      <c r="A399" s="35">
        <v>396</v>
      </c>
      <c r="B399" s="35" t="s">
        <v>801</v>
      </c>
      <c r="C399" s="37" t="s">
        <v>802</v>
      </c>
      <c r="D399" s="35" t="s">
        <v>167</v>
      </c>
      <c r="E399" s="35">
        <v>4</v>
      </c>
      <c r="F399" s="35">
        <v>318</v>
      </c>
      <c r="G399" s="35">
        <f t="shared" si="8"/>
        <v>1272</v>
      </c>
    </row>
    <row r="400" spans="1:7" s="18" customFormat="1" ht="72" x14ac:dyDescent="0.2">
      <c r="A400" s="35">
        <v>397</v>
      </c>
      <c r="B400" s="35" t="s">
        <v>803</v>
      </c>
      <c r="C400" s="37" t="s">
        <v>804</v>
      </c>
      <c r="D400" s="35" t="s">
        <v>7</v>
      </c>
      <c r="E400" s="35">
        <v>4</v>
      </c>
      <c r="F400" s="35">
        <v>644</v>
      </c>
      <c r="G400" s="35">
        <f t="shared" si="8"/>
        <v>2576</v>
      </c>
    </row>
    <row r="401" spans="1:8" s="18" customFormat="1" ht="12" x14ac:dyDescent="0.2">
      <c r="A401" s="35">
        <v>398</v>
      </c>
      <c r="B401" s="35" t="s">
        <v>805</v>
      </c>
      <c r="C401" s="37" t="s">
        <v>806</v>
      </c>
      <c r="D401" s="35" t="s">
        <v>7</v>
      </c>
      <c r="E401" s="35">
        <v>1</v>
      </c>
      <c r="F401" s="35">
        <v>10350</v>
      </c>
      <c r="G401" s="35">
        <f t="shared" si="8"/>
        <v>10350</v>
      </c>
    </row>
    <row r="402" spans="1:8" s="18" customFormat="1" ht="60" x14ac:dyDescent="0.2">
      <c r="A402" s="35">
        <v>399</v>
      </c>
      <c r="B402" s="35" t="s">
        <v>807</v>
      </c>
      <c r="C402" s="37" t="s">
        <v>808</v>
      </c>
      <c r="D402" s="35" t="s">
        <v>7</v>
      </c>
      <c r="E402" s="35">
        <v>1</v>
      </c>
      <c r="F402" s="35">
        <v>49</v>
      </c>
      <c r="G402" s="35">
        <f t="shared" si="8"/>
        <v>49</v>
      </c>
    </row>
    <row r="403" spans="1:8" s="18" customFormat="1" ht="108" x14ac:dyDescent="0.2">
      <c r="A403" s="35">
        <v>400</v>
      </c>
      <c r="B403" s="35" t="s">
        <v>809</v>
      </c>
      <c r="C403" s="37" t="s">
        <v>810</v>
      </c>
      <c r="D403" s="35" t="s">
        <v>41</v>
      </c>
      <c r="E403" s="35">
        <v>1</v>
      </c>
      <c r="F403" s="35">
        <v>1265</v>
      </c>
      <c r="G403" s="35">
        <f t="shared" si="8"/>
        <v>1265</v>
      </c>
    </row>
    <row r="404" spans="1:8" s="18" customFormat="1" ht="36" x14ac:dyDescent="0.2">
      <c r="A404" s="35">
        <v>401</v>
      </c>
      <c r="B404" s="35" t="s">
        <v>811</v>
      </c>
      <c r="C404" s="37" t="s">
        <v>812</v>
      </c>
      <c r="D404" s="35" t="s">
        <v>99</v>
      </c>
      <c r="E404" s="35">
        <v>4</v>
      </c>
      <c r="F404" s="35">
        <v>598</v>
      </c>
      <c r="G404" s="35">
        <f t="shared" si="8"/>
        <v>2392</v>
      </c>
    </row>
    <row r="405" spans="1:8" s="18" customFormat="1" ht="84" x14ac:dyDescent="0.2">
      <c r="A405" s="35">
        <v>402</v>
      </c>
      <c r="B405" s="35" t="s">
        <v>813</v>
      </c>
      <c r="C405" s="37" t="s">
        <v>814</v>
      </c>
      <c r="D405" s="35" t="s">
        <v>99</v>
      </c>
      <c r="E405" s="35">
        <v>1</v>
      </c>
      <c r="F405" s="35">
        <v>1196</v>
      </c>
      <c r="G405" s="35">
        <f t="shared" si="8"/>
        <v>1196</v>
      </c>
    </row>
    <row r="406" spans="1:8" s="18" customFormat="1" ht="12" x14ac:dyDescent="0.2">
      <c r="A406" s="35">
        <v>403</v>
      </c>
      <c r="B406" s="35" t="s">
        <v>815</v>
      </c>
      <c r="C406" s="37" t="s">
        <v>816</v>
      </c>
      <c r="D406" s="35" t="s">
        <v>99</v>
      </c>
      <c r="E406" s="35">
        <v>1</v>
      </c>
      <c r="F406" s="35">
        <v>35</v>
      </c>
      <c r="G406" s="35">
        <f t="shared" si="8"/>
        <v>35</v>
      </c>
    </row>
    <row r="407" spans="1:8" s="18" customFormat="1" ht="36" x14ac:dyDescent="0.2">
      <c r="A407" s="35">
        <v>404</v>
      </c>
      <c r="B407" s="35" t="s">
        <v>817</v>
      </c>
      <c r="C407" s="37" t="s">
        <v>818</v>
      </c>
      <c r="D407" s="35" t="s">
        <v>99</v>
      </c>
      <c r="E407" s="35">
        <v>1</v>
      </c>
      <c r="F407" s="35">
        <v>334</v>
      </c>
      <c r="G407" s="35">
        <f t="shared" si="8"/>
        <v>334</v>
      </c>
    </row>
    <row r="408" spans="1:8" s="26" customFormat="1" ht="30" customHeight="1" x14ac:dyDescent="0.2">
      <c r="A408" s="122" t="s">
        <v>819</v>
      </c>
      <c r="B408" s="123"/>
      <c r="C408" s="123"/>
      <c r="D408" s="123"/>
      <c r="E408" s="123"/>
      <c r="F408" s="40"/>
      <c r="G408" s="40">
        <f>SUM(G4:G407)</f>
        <v>480365</v>
      </c>
      <c r="H408" s="23"/>
    </row>
  </sheetData>
  <mergeCells count="24">
    <mergeCell ref="A1:G1"/>
    <mergeCell ref="A2:G2"/>
    <mergeCell ref="A408:E408"/>
    <mergeCell ref="B51:B52"/>
    <mergeCell ref="B69:B70"/>
    <mergeCell ref="B83:B84"/>
    <mergeCell ref="B89:B90"/>
    <mergeCell ref="B93:B94"/>
    <mergeCell ref="B97:B99"/>
    <mergeCell ref="B104:B105"/>
    <mergeCell ref="B123:B124"/>
    <mergeCell ref="B125:B128"/>
    <mergeCell ref="B141:B143"/>
    <mergeCell ref="B147:B148"/>
    <mergeCell ref="B181:B182"/>
    <mergeCell ref="B189:B190"/>
    <mergeCell ref="B307:B308"/>
    <mergeCell ref="B311:B312"/>
    <mergeCell ref="B319:B322"/>
    <mergeCell ref="B205:B206"/>
    <mergeCell ref="B208:B209"/>
    <mergeCell ref="B213:B214"/>
    <mergeCell ref="B292:B293"/>
    <mergeCell ref="B295:B296"/>
  </mergeCells>
  <phoneticPr fontId="25" type="noConversion"/>
  <pageMargins left="0.47244094488188998" right="0.118110236220472" top="0.23622047244094499" bottom="0.15748031496063" header="0.35433070866141703" footer="0.55118110236220497"/>
  <pageSetup paperSize="9" scale="65"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54"/>
  <sheetViews>
    <sheetView zoomScale="85" zoomScaleNormal="85" workbookViewId="0">
      <pane ySplit="3" topLeftCell="A4" activePane="bottomLeft" state="frozen"/>
      <selection pane="bottomLeft" activeCell="A2" sqref="A2:XFD2"/>
    </sheetView>
  </sheetViews>
  <sheetFormatPr defaultColWidth="9.140625" defaultRowHeight="14.25" x14ac:dyDescent="0.2"/>
  <cols>
    <col min="1" max="1" width="6.5703125" style="45" customWidth="1"/>
    <col min="2" max="2" width="21.5703125" style="45" customWidth="1"/>
    <col min="3" max="3" width="88.5703125" style="49" customWidth="1"/>
    <col min="4" max="4" width="7.42578125" style="45" customWidth="1"/>
    <col min="5" max="5" width="8.140625" style="45" customWidth="1"/>
    <col min="6" max="7" width="10.7109375" style="45" customWidth="1"/>
    <col min="8" max="8" width="14.5703125" style="45"/>
    <col min="9" max="16384" width="9.140625" style="45"/>
  </cols>
  <sheetData>
    <row r="1" spans="1:7" ht="50.1" customHeight="1" x14ac:dyDescent="0.2">
      <c r="A1" s="124" t="s">
        <v>820</v>
      </c>
      <c r="B1" s="125"/>
      <c r="C1" s="125"/>
      <c r="D1" s="125"/>
      <c r="E1" s="125"/>
      <c r="F1" s="125"/>
      <c r="G1" s="126"/>
    </row>
    <row r="2" spans="1:7" ht="110.1" customHeight="1" x14ac:dyDescent="0.2">
      <c r="A2" s="119" t="str">
        <f>'表1-高中物理仪器'!A2:G2</f>
        <v>项目编号：ESZCKBS-G-H-260023
项目名称：未来学校高中部理化生实验器材及设备采购项目（重新采购）
包号：采购包1（未来学校高中部理化生实验器材及设备）
说明：①所有标的物均不允许进口。均非专门面向中小企业采购。
②所属行业：工业。其中“软件包”所属行业为：软件和信息技术服务业。
③标的物中的耗材、附件、辅材、配件、改造、安装，中小企业声明函中不对所属行业及制造商做规模要求，分项报价无需明确其品牌。
④本项目核心产品为：表4序号7标的物“化学学生实验集成桌”。
⑤技术参数中带有“★”号条款为实质性条款，若有任何一条负偏离或不满足则导致投标无效。</v>
      </c>
      <c r="B2" s="120"/>
      <c r="C2" s="120"/>
      <c r="D2" s="120"/>
      <c r="E2" s="120"/>
      <c r="F2" s="120"/>
      <c r="G2" s="121"/>
    </row>
    <row r="3" spans="1:7" s="46" customFormat="1" ht="27" x14ac:dyDescent="0.2">
      <c r="A3" s="36" t="s">
        <v>21</v>
      </c>
      <c r="B3" s="36" t="s">
        <v>22</v>
      </c>
      <c r="C3" s="36" t="s">
        <v>23</v>
      </c>
      <c r="D3" s="36" t="s">
        <v>4</v>
      </c>
      <c r="E3" s="36" t="s">
        <v>3</v>
      </c>
      <c r="F3" s="36" t="s">
        <v>24</v>
      </c>
      <c r="G3" s="36" t="s">
        <v>25</v>
      </c>
    </row>
    <row r="4" spans="1:7" s="47" customFormat="1" ht="24" x14ac:dyDescent="0.2">
      <c r="A4" s="35">
        <v>1</v>
      </c>
      <c r="B4" s="35" t="s">
        <v>48</v>
      </c>
      <c r="C4" s="37" t="s">
        <v>821</v>
      </c>
      <c r="D4" s="35" t="s">
        <v>28</v>
      </c>
      <c r="E4" s="35">
        <v>2</v>
      </c>
      <c r="F4" s="35">
        <v>92</v>
      </c>
      <c r="G4" s="35">
        <f t="shared" ref="G4:G12" si="0">E4*F4</f>
        <v>184</v>
      </c>
    </row>
    <row r="5" spans="1:7" s="47" customFormat="1" ht="36" x14ac:dyDescent="0.2">
      <c r="A5" s="35">
        <v>2</v>
      </c>
      <c r="B5" s="35" t="s">
        <v>46</v>
      </c>
      <c r="C5" s="37" t="s">
        <v>47</v>
      </c>
      <c r="D5" s="35" t="s">
        <v>41</v>
      </c>
      <c r="E5" s="35">
        <v>2</v>
      </c>
      <c r="F5" s="35">
        <v>322</v>
      </c>
      <c r="G5" s="35">
        <f t="shared" si="0"/>
        <v>644</v>
      </c>
    </row>
    <row r="6" spans="1:7" s="47" customFormat="1" ht="60" x14ac:dyDescent="0.2">
      <c r="A6" s="35">
        <v>3</v>
      </c>
      <c r="B6" s="35" t="s">
        <v>822</v>
      </c>
      <c r="C6" s="37" t="s">
        <v>27</v>
      </c>
      <c r="D6" s="35" t="s">
        <v>28</v>
      </c>
      <c r="E6" s="35">
        <v>52</v>
      </c>
      <c r="F6" s="35">
        <v>65</v>
      </c>
      <c r="G6" s="35">
        <f t="shared" si="0"/>
        <v>3380</v>
      </c>
    </row>
    <row r="7" spans="1:7" s="47" customFormat="1" ht="36" x14ac:dyDescent="0.2">
      <c r="A7" s="35">
        <v>4</v>
      </c>
      <c r="B7" s="35" t="s">
        <v>42</v>
      </c>
      <c r="C7" s="37" t="s">
        <v>823</v>
      </c>
      <c r="D7" s="35" t="s">
        <v>41</v>
      </c>
      <c r="E7" s="35">
        <v>52</v>
      </c>
      <c r="F7" s="35">
        <v>12</v>
      </c>
      <c r="G7" s="35">
        <f t="shared" si="0"/>
        <v>624</v>
      </c>
    </row>
    <row r="8" spans="1:7" s="47" customFormat="1" ht="24" x14ac:dyDescent="0.2">
      <c r="A8" s="35">
        <v>5</v>
      </c>
      <c r="B8" s="35" t="s">
        <v>824</v>
      </c>
      <c r="C8" s="37" t="s">
        <v>825</v>
      </c>
      <c r="D8" s="35" t="s">
        <v>41</v>
      </c>
      <c r="E8" s="35">
        <v>2</v>
      </c>
      <c r="F8" s="35">
        <v>35</v>
      </c>
      <c r="G8" s="35">
        <f t="shared" si="0"/>
        <v>70</v>
      </c>
    </row>
    <row r="9" spans="1:7" s="47" customFormat="1" ht="48" x14ac:dyDescent="0.2">
      <c r="A9" s="35">
        <v>6</v>
      </c>
      <c r="B9" s="115" t="s">
        <v>826</v>
      </c>
      <c r="C9" s="37" t="s">
        <v>827</v>
      </c>
      <c r="D9" s="35" t="s">
        <v>41</v>
      </c>
      <c r="E9" s="35">
        <v>5</v>
      </c>
      <c r="F9" s="35">
        <v>23</v>
      </c>
      <c r="G9" s="35">
        <f t="shared" si="0"/>
        <v>115</v>
      </c>
    </row>
    <row r="10" spans="1:7" s="47" customFormat="1" ht="24" x14ac:dyDescent="0.15">
      <c r="A10" s="35">
        <v>7</v>
      </c>
      <c r="B10" s="115"/>
      <c r="C10" s="37" t="s">
        <v>828</v>
      </c>
      <c r="D10" s="35" t="s">
        <v>41</v>
      </c>
      <c r="E10" s="41">
        <v>2</v>
      </c>
      <c r="F10" s="35">
        <v>65</v>
      </c>
      <c r="G10" s="35">
        <f t="shared" si="0"/>
        <v>130</v>
      </c>
    </row>
    <row r="11" spans="1:7" s="47" customFormat="1" ht="24" x14ac:dyDescent="0.2">
      <c r="A11" s="35">
        <v>8</v>
      </c>
      <c r="B11" s="35" t="s">
        <v>829</v>
      </c>
      <c r="C11" s="37" t="s">
        <v>830</v>
      </c>
      <c r="D11" s="35" t="s">
        <v>31</v>
      </c>
      <c r="E11" s="35">
        <v>20</v>
      </c>
      <c r="F11" s="35">
        <v>10</v>
      </c>
      <c r="G11" s="35">
        <f t="shared" si="0"/>
        <v>200</v>
      </c>
    </row>
    <row r="12" spans="1:7" s="47" customFormat="1" ht="24" x14ac:dyDescent="0.2">
      <c r="A12" s="35">
        <v>9</v>
      </c>
      <c r="B12" s="35" t="s">
        <v>831</v>
      </c>
      <c r="C12" s="37" t="s">
        <v>832</v>
      </c>
      <c r="D12" s="35" t="s">
        <v>133</v>
      </c>
      <c r="E12" s="35">
        <v>10</v>
      </c>
      <c r="F12" s="35">
        <v>74</v>
      </c>
      <c r="G12" s="35">
        <f t="shared" si="0"/>
        <v>740</v>
      </c>
    </row>
    <row r="13" spans="1:7" s="47" customFormat="1" ht="96" x14ac:dyDescent="0.2">
      <c r="A13" s="35">
        <v>10</v>
      </c>
      <c r="B13" s="35" t="s">
        <v>833</v>
      </c>
      <c r="C13" s="37" t="s">
        <v>834</v>
      </c>
      <c r="D13" s="35" t="s">
        <v>7</v>
      </c>
      <c r="E13" s="35">
        <v>1</v>
      </c>
      <c r="F13" s="35">
        <v>1725</v>
      </c>
      <c r="G13" s="35">
        <f t="shared" ref="G13:G24" si="1">E13*F13</f>
        <v>1725</v>
      </c>
    </row>
    <row r="14" spans="1:7" s="47" customFormat="1" ht="24" x14ac:dyDescent="0.2">
      <c r="A14" s="35">
        <v>11</v>
      </c>
      <c r="B14" s="35" t="s">
        <v>835</v>
      </c>
      <c r="C14" s="37" t="s">
        <v>836</v>
      </c>
      <c r="D14" s="35" t="s">
        <v>41</v>
      </c>
      <c r="E14" s="35">
        <v>5</v>
      </c>
      <c r="F14" s="35">
        <v>58</v>
      </c>
      <c r="G14" s="35">
        <f t="shared" si="1"/>
        <v>290</v>
      </c>
    </row>
    <row r="15" spans="1:7" s="47" customFormat="1" ht="24" x14ac:dyDescent="0.2">
      <c r="A15" s="35">
        <v>12</v>
      </c>
      <c r="B15" s="35" t="s">
        <v>837</v>
      </c>
      <c r="C15" s="37" t="s">
        <v>838</v>
      </c>
      <c r="D15" s="35" t="s">
        <v>7</v>
      </c>
      <c r="E15" s="35">
        <v>5</v>
      </c>
      <c r="F15" s="35">
        <v>322</v>
      </c>
      <c r="G15" s="35">
        <f t="shared" si="1"/>
        <v>1610</v>
      </c>
    </row>
    <row r="16" spans="1:7" s="47" customFormat="1" ht="36" x14ac:dyDescent="0.2">
      <c r="A16" s="35">
        <v>13</v>
      </c>
      <c r="B16" s="35" t="s">
        <v>839</v>
      </c>
      <c r="C16" s="37" t="s">
        <v>840</v>
      </c>
      <c r="D16" s="35" t="s">
        <v>7</v>
      </c>
      <c r="E16" s="35">
        <v>25</v>
      </c>
      <c r="F16" s="35">
        <v>97</v>
      </c>
      <c r="G16" s="35">
        <f t="shared" si="1"/>
        <v>2425</v>
      </c>
    </row>
    <row r="17" spans="1:8" s="47" customFormat="1" ht="24" x14ac:dyDescent="0.2">
      <c r="A17" s="35">
        <v>14</v>
      </c>
      <c r="B17" s="35" t="s">
        <v>841</v>
      </c>
      <c r="C17" s="37" t="s">
        <v>842</v>
      </c>
      <c r="D17" s="35" t="s">
        <v>7</v>
      </c>
      <c r="E17" s="35">
        <v>50</v>
      </c>
      <c r="F17" s="35">
        <v>30</v>
      </c>
      <c r="G17" s="35">
        <f t="shared" si="1"/>
        <v>1500</v>
      </c>
    </row>
    <row r="18" spans="1:8" s="47" customFormat="1" ht="72" x14ac:dyDescent="0.2">
      <c r="A18" s="35">
        <v>15</v>
      </c>
      <c r="B18" s="35" t="s">
        <v>843</v>
      </c>
      <c r="C18" s="37" t="s">
        <v>844</v>
      </c>
      <c r="D18" s="35" t="s">
        <v>99</v>
      </c>
      <c r="E18" s="35">
        <v>50</v>
      </c>
      <c r="F18" s="35">
        <v>28</v>
      </c>
      <c r="G18" s="35">
        <f t="shared" si="1"/>
        <v>1400</v>
      </c>
    </row>
    <row r="19" spans="1:8" s="47" customFormat="1" ht="24" x14ac:dyDescent="0.2">
      <c r="A19" s="35">
        <v>16</v>
      </c>
      <c r="B19" s="35" t="s">
        <v>845</v>
      </c>
      <c r="C19" s="37" t="s">
        <v>846</v>
      </c>
      <c r="D19" s="35" t="s">
        <v>7</v>
      </c>
      <c r="E19" s="35">
        <v>25</v>
      </c>
      <c r="F19" s="35">
        <v>184</v>
      </c>
      <c r="G19" s="35">
        <f t="shared" si="1"/>
        <v>4600</v>
      </c>
    </row>
    <row r="20" spans="1:8" s="47" customFormat="1" ht="24" x14ac:dyDescent="0.2">
      <c r="A20" s="35">
        <v>17</v>
      </c>
      <c r="B20" s="35" t="s">
        <v>847</v>
      </c>
      <c r="C20" s="37" t="s">
        <v>848</v>
      </c>
      <c r="D20" s="35" t="s">
        <v>41</v>
      </c>
      <c r="E20" s="35">
        <v>50</v>
      </c>
      <c r="F20" s="35">
        <v>7</v>
      </c>
      <c r="G20" s="35">
        <f t="shared" si="1"/>
        <v>350</v>
      </c>
    </row>
    <row r="21" spans="1:8" s="47" customFormat="1" ht="96" x14ac:dyDescent="0.2">
      <c r="A21" s="35">
        <v>18</v>
      </c>
      <c r="B21" s="35" t="s">
        <v>849</v>
      </c>
      <c r="C21" s="37" t="s">
        <v>850</v>
      </c>
      <c r="D21" s="35" t="s">
        <v>99</v>
      </c>
      <c r="E21" s="35">
        <v>1</v>
      </c>
      <c r="F21" s="35">
        <v>598</v>
      </c>
      <c r="G21" s="35">
        <f t="shared" si="1"/>
        <v>598</v>
      </c>
    </row>
    <row r="22" spans="1:8" s="47" customFormat="1" ht="60" x14ac:dyDescent="0.2">
      <c r="A22" s="35">
        <v>19</v>
      </c>
      <c r="B22" s="35" t="s">
        <v>851</v>
      </c>
      <c r="C22" s="37" t="s">
        <v>852</v>
      </c>
      <c r="D22" s="35" t="s">
        <v>99</v>
      </c>
      <c r="E22" s="35">
        <v>1</v>
      </c>
      <c r="F22" s="35">
        <v>242</v>
      </c>
      <c r="G22" s="35">
        <f t="shared" si="1"/>
        <v>242</v>
      </c>
    </row>
    <row r="23" spans="1:8" s="47" customFormat="1" ht="84" x14ac:dyDescent="0.2">
      <c r="A23" s="35">
        <v>20</v>
      </c>
      <c r="B23" s="35" t="s">
        <v>853</v>
      </c>
      <c r="C23" s="37" t="s">
        <v>854</v>
      </c>
      <c r="D23" s="35" t="s">
        <v>28</v>
      </c>
      <c r="E23" s="35">
        <v>1</v>
      </c>
      <c r="F23" s="35">
        <v>56</v>
      </c>
      <c r="G23" s="35">
        <f t="shared" si="1"/>
        <v>56</v>
      </c>
    </row>
    <row r="24" spans="1:8" s="48" customFormat="1" ht="12.75" x14ac:dyDescent="0.2">
      <c r="A24" s="35">
        <v>21</v>
      </c>
      <c r="B24" s="35" t="s">
        <v>855</v>
      </c>
      <c r="C24" s="42" t="s">
        <v>856</v>
      </c>
      <c r="D24" s="35" t="s">
        <v>7</v>
      </c>
      <c r="E24" s="35">
        <v>1</v>
      </c>
      <c r="F24" s="35">
        <v>690</v>
      </c>
      <c r="G24" s="35">
        <f t="shared" si="1"/>
        <v>690</v>
      </c>
      <c r="H24" s="47"/>
    </row>
    <row r="25" spans="1:8" s="47" customFormat="1" ht="48" x14ac:dyDescent="0.2">
      <c r="A25" s="35">
        <v>22</v>
      </c>
      <c r="B25" s="35" t="s">
        <v>857</v>
      </c>
      <c r="C25" s="37" t="s">
        <v>858</v>
      </c>
      <c r="D25" s="35" t="s">
        <v>7</v>
      </c>
      <c r="E25" s="35">
        <v>10</v>
      </c>
      <c r="F25" s="35">
        <v>221</v>
      </c>
      <c r="G25" s="35">
        <f t="shared" ref="G25:G56" si="2">E25*F25</f>
        <v>2210</v>
      </c>
    </row>
    <row r="26" spans="1:8" s="47" customFormat="1" ht="12" x14ac:dyDescent="0.2">
      <c r="A26" s="35">
        <v>23</v>
      </c>
      <c r="B26" s="35" t="s">
        <v>857</v>
      </c>
      <c r="C26" s="37" t="s">
        <v>859</v>
      </c>
      <c r="D26" s="35" t="s">
        <v>7</v>
      </c>
      <c r="E26" s="35">
        <v>10</v>
      </c>
      <c r="F26" s="35">
        <v>318</v>
      </c>
      <c r="G26" s="35">
        <f t="shared" si="2"/>
        <v>3180</v>
      </c>
    </row>
    <row r="27" spans="1:8" s="47" customFormat="1" ht="60" x14ac:dyDescent="0.2">
      <c r="A27" s="35">
        <v>24</v>
      </c>
      <c r="B27" s="35" t="s">
        <v>860</v>
      </c>
      <c r="C27" s="37" t="s">
        <v>861</v>
      </c>
      <c r="D27" s="35" t="s">
        <v>7</v>
      </c>
      <c r="E27" s="35">
        <v>25</v>
      </c>
      <c r="F27" s="35">
        <v>58</v>
      </c>
      <c r="G27" s="35">
        <f t="shared" si="2"/>
        <v>1450</v>
      </c>
    </row>
    <row r="28" spans="1:8" s="47" customFormat="1" ht="12" x14ac:dyDescent="0.15">
      <c r="A28" s="35">
        <v>25</v>
      </c>
      <c r="B28" s="35" t="s">
        <v>862</v>
      </c>
      <c r="C28" s="37" t="s">
        <v>863</v>
      </c>
      <c r="D28" s="35" t="s">
        <v>7</v>
      </c>
      <c r="E28" s="41">
        <v>1</v>
      </c>
      <c r="F28" s="35">
        <v>1058</v>
      </c>
      <c r="G28" s="35">
        <f t="shared" si="2"/>
        <v>1058</v>
      </c>
    </row>
    <row r="29" spans="1:8" s="47" customFormat="1" ht="12" x14ac:dyDescent="0.2">
      <c r="A29" s="35">
        <v>26</v>
      </c>
      <c r="B29" s="35" t="s">
        <v>864</v>
      </c>
      <c r="C29" s="37" t="s">
        <v>865</v>
      </c>
      <c r="D29" s="35" t="s">
        <v>7</v>
      </c>
      <c r="E29" s="35">
        <v>1</v>
      </c>
      <c r="F29" s="35">
        <v>920</v>
      </c>
      <c r="G29" s="35">
        <f t="shared" si="2"/>
        <v>920</v>
      </c>
    </row>
    <row r="30" spans="1:8" s="47" customFormat="1" ht="12" x14ac:dyDescent="0.2">
      <c r="A30" s="35">
        <v>27</v>
      </c>
      <c r="B30" s="35" t="s">
        <v>866</v>
      </c>
      <c r="C30" s="37" t="s">
        <v>867</v>
      </c>
      <c r="D30" s="35" t="s">
        <v>7</v>
      </c>
      <c r="E30" s="35">
        <v>1</v>
      </c>
      <c r="F30" s="35">
        <v>1000</v>
      </c>
      <c r="G30" s="35">
        <f t="shared" si="2"/>
        <v>1000</v>
      </c>
    </row>
    <row r="31" spans="1:8" s="47" customFormat="1" ht="24" x14ac:dyDescent="0.2">
      <c r="A31" s="35">
        <v>28</v>
      </c>
      <c r="B31" s="35" t="s">
        <v>868</v>
      </c>
      <c r="C31" s="37" t="s">
        <v>869</v>
      </c>
      <c r="D31" s="35" t="s">
        <v>7</v>
      </c>
      <c r="E31" s="35">
        <v>1</v>
      </c>
      <c r="F31" s="35">
        <v>299</v>
      </c>
      <c r="G31" s="35">
        <f t="shared" si="2"/>
        <v>299</v>
      </c>
    </row>
    <row r="32" spans="1:8" s="47" customFormat="1" ht="12" x14ac:dyDescent="0.2">
      <c r="A32" s="35">
        <v>29</v>
      </c>
      <c r="B32" s="35" t="s">
        <v>870</v>
      </c>
      <c r="C32" s="37" t="s">
        <v>871</v>
      </c>
      <c r="D32" s="35" t="s">
        <v>7</v>
      </c>
      <c r="E32" s="35">
        <v>1</v>
      </c>
      <c r="F32" s="35">
        <v>460</v>
      </c>
      <c r="G32" s="35">
        <f t="shared" si="2"/>
        <v>460</v>
      </c>
    </row>
    <row r="33" spans="1:7" s="47" customFormat="1" ht="36" x14ac:dyDescent="0.2">
      <c r="A33" s="35">
        <v>30</v>
      </c>
      <c r="B33" s="35" t="s">
        <v>872</v>
      </c>
      <c r="C33" s="37" t="s">
        <v>873</v>
      </c>
      <c r="D33" s="35" t="s">
        <v>7</v>
      </c>
      <c r="E33" s="35">
        <v>1</v>
      </c>
      <c r="F33" s="35">
        <v>518</v>
      </c>
      <c r="G33" s="35">
        <f t="shared" si="2"/>
        <v>518</v>
      </c>
    </row>
    <row r="34" spans="1:7" s="47" customFormat="1" ht="24" x14ac:dyDescent="0.2">
      <c r="A34" s="35">
        <v>31</v>
      </c>
      <c r="B34" s="35" t="s">
        <v>874</v>
      </c>
      <c r="C34" s="37" t="s">
        <v>875</v>
      </c>
      <c r="D34" s="35" t="s">
        <v>7</v>
      </c>
      <c r="E34" s="35">
        <v>1</v>
      </c>
      <c r="F34" s="35">
        <v>249</v>
      </c>
      <c r="G34" s="35">
        <f t="shared" si="2"/>
        <v>249</v>
      </c>
    </row>
    <row r="35" spans="1:7" s="47" customFormat="1" ht="24" x14ac:dyDescent="0.2">
      <c r="A35" s="35">
        <v>32</v>
      </c>
      <c r="B35" s="35" t="s">
        <v>876</v>
      </c>
      <c r="C35" s="37" t="s">
        <v>877</v>
      </c>
      <c r="D35" s="35" t="s">
        <v>7</v>
      </c>
      <c r="E35" s="35">
        <v>1</v>
      </c>
      <c r="F35" s="35">
        <v>249</v>
      </c>
      <c r="G35" s="35">
        <f t="shared" si="2"/>
        <v>249</v>
      </c>
    </row>
    <row r="36" spans="1:7" s="47" customFormat="1" ht="36" x14ac:dyDescent="0.2">
      <c r="A36" s="35">
        <v>33</v>
      </c>
      <c r="B36" s="35" t="s">
        <v>878</v>
      </c>
      <c r="C36" s="37" t="s">
        <v>879</v>
      </c>
      <c r="D36" s="35" t="s">
        <v>7</v>
      </c>
      <c r="E36" s="35">
        <v>1</v>
      </c>
      <c r="F36" s="35">
        <v>1721</v>
      </c>
      <c r="G36" s="35">
        <f t="shared" si="2"/>
        <v>1721</v>
      </c>
    </row>
    <row r="37" spans="1:7" s="47" customFormat="1" ht="24" x14ac:dyDescent="0.2">
      <c r="A37" s="35">
        <v>34</v>
      </c>
      <c r="B37" s="35" t="s">
        <v>880</v>
      </c>
      <c r="C37" s="37" t="s">
        <v>881</v>
      </c>
      <c r="D37" s="35" t="s">
        <v>7</v>
      </c>
      <c r="E37" s="35">
        <v>1</v>
      </c>
      <c r="F37" s="35">
        <v>166</v>
      </c>
      <c r="G37" s="35">
        <f t="shared" si="2"/>
        <v>166</v>
      </c>
    </row>
    <row r="38" spans="1:7" s="47" customFormat="1" ht="108" x14ac:dyDescent="0.2">
      <c r="A38" s="35">
        <v>35</v>
      </c>
      <c r="B38" s="35" t="s">
        <v>882</v>
      </c>
      <c r="C38" s="37" t="s">
        <v>883</v>
      </c>
      <c r="D38" s="35" t="s">
        <v>7</v>
      </c>
      <c r="E38" s="35">
        <v>1</v>
      </c>
      <c r="F38" s="35">
        <v>244</v>
      </c>
      <c r="G38" s="35">
        <f t="shared" si="2"/>
        <v>244</v>
      </c>
    </row>
    <row r="39" spans="1:7" s="47" customFormat="1" ht="96" x14ac:dyDescent="0.2">
      <c r="A39" s="35">
        <v>36</v>
      </c>
      <c r="B39" s="35" t="s">
        <v>884</v>
      </c>
      <c r="C39" s="37" t="s">
        <v>885</v>
      </c>
      <c r="D39" s="35" t="s">
        <v>7</v>
      </c>
      <c r="E39" s="35">
        <v>1</v>
      </c>
      <c r="F39" s="35">
        <v>244</v>
      </c>
      <c r="G39" s="35">
        <f t="shared" si="2"/>
        <v>244</v>
      </c>
    </row>
    <row r="40" spans="1:7" s="47" customFormat="1" ht="120" x14ac:dyDescent="0.2">
      <c r="A40" s="35">
        <v>37</v>
      </c>
      <c r="B40" s="35" t="s">
        <v>886</v>
      </c>
      <c r="C40" s="37" t="s">
        <v>887</v>
      </c>
      <c r="D40" s="35" t="s">
        <v>7</v>
      </c>
      <c r="E40" s="35">
        <v>1</v>
      </c>
      <c r="F40" s="35">
        <v>244</v>
      </c>
      <c r="G40" s="35">
        <f t="shared" si="2"/>
        <v>244</v>
      </c>
    </row>
    <row r="41" spans="1:7" s="47" customFormat="1" ht="144" x14ac:dyDescent="0.2">
      <c r="A41" s="35">
        <v>38</v>
      </c>
      <c r="B41" s="35" t="s">
        <v>888</v>
      </c>
      <c r="C41" s="37" t="s">
        <v>889</v>
      </c>
      <c r="D41" s="35" t="s">
        <v>7</v>
      </c>
      <c r="E41" s="35">
        <v>1</v>
      </c>
      <c r="F41" s="35">
        <v>198</v>
      </c>
      <c r="G41" s="35">
        <f t="shared" si="2"/>
        <v>198</v>
      </c>
    </row>
    <row r="42" spans="1:7" s="47" customFormat="1" ht="24" x14ac:dyDescent="0.2">
      <c r="A42" s="35">
        <v>39</v>
      </c>
      <c r="B42" s="35" t="s">
        <v>890</v>
      </c>
      <c r="C42" s="37" t="s">
        <v>891</v>
      </c>
      <c r="D42" s="35" t="s">
        <v>133</v>
      </c>
      <c r="E42" s="35">
        <v>1</v>
      </c>
      <c r="F42" s="35">
        <v>37</v>
      </c>
      <c r="G42" s="35">
        <f t="shared" si="2"/>
        <v>37</v>
      </c>
    </row>
    <row r="43" spans="1:7" s="47" customFormat="1" ht="24" x14ac:dyDescent="0.15">
      <c r="A43" s="35">
        <v>40</v>
      </c>
      <c r="B43" s="35" t="s">
        <v>892</v>
      </c>
      <c r="C43" s="37" t="s">
        <v>893</v>
      </c>
      <c r="D43" s="35" t="s">
        <v>133</v>
      </c>
      <c r="E43" s="41">
        <v>1</v>
      </c>
      <c r="F43" s="35">
        <v>44</v>
      </c>
      <c r="G43" s="35">
        <f t="shared" si="2"/>
        <v>44</v>
      </c>
    </row>
    <row r="44" spans="1:7" s="47" customFormat="1" ht="24" x14ac:dyDescent="0.2">
      <c r="A44" s="35">
        <v>41</v>
      </c>
      <c r="B44" s="35" t="s">
        <v>894</v>
      </c>
      <c r="C44" s="37" t="s">
        <v>895</v>
      </c>
      <c r="D44" s="35" t="s">
        <v>133</v>
      </c>
      <c r="E44" s="35">
        <v>1</v>
      </c>
      <c r="F44" s="35">
        <v>58</v>
      </c>
      <c r="G44" s="35">
        <f t="shared" si="2"/>
        <v>58</v>
      </c>
    </row>
    <row r="45" spans="1:7" s="47" customFormat="1" ht="24" x14ac:dyDescent="0.15">
      <c r="A45" s="35">
        <v>42</v>
      </c>
      <c r="B45" s="41" t="s">
        <v>896</v>
      </c>
      <c r="C45" s="37" t="s">
        <v>897</v>
      </c>
      <c r="D45" s="35" t="s">
        <v>133</v>
      </c>
      <c r="E45" s="35">
        <v>1</v>
      </c>
      <c r="F45" s="35">
        <v>58</v>
      </c>
      <c r="G45" s="35">
        <f t="shared" si="2"/>
        <v>58</v>
      </c>
    </row>
    <row r="46" spans="1:7" s="47" customFormat="1" ht="12" x14ac:dyDescent="0.2">
      <c r="A46" s="35">
        <v>43</v>
      </c>
      <c r="B46" s="129" t="s">
        <v>898</v>
      </c>
      <c r="C46" s="37" t="s">
        <v>899</v>
      </c>
      <c r="D46" s="35" t="s">
        <v>7</v>
      </c>
      <c r="E46" s="35">
        <v>1</v>
      </c>
      <c r="F46" s="35">
        <v>53</v>
      </c>
      <c r="G46" s="35">
        <f t="shared" si="2"/>
        <v>53</v>
      </c>
    </row>
    <row r="47" spans="1:7" s="47" customFormat="1" ht="12" x14ac:dyDescent="0.2">
      <c r="A47" s="35">
        <v>44</v>
      </c>
      <c r="B47" s="130"/>
      <c r="C47" s="37" t="s">
        <v>900</v>
      </c>
      <c r="D47" s="35" t="s">
        <v>7</v>
      </c>
      <c r="E47" s="35">
        <v>1</v>
      </c>
      <c r="F47" s="35">
        <v>97</v>
      </c>
      <c r="G47" s="35">
        <f t="shared" si="2"/>
        <v>97</v>
      </c>
    </row>
    <row r="48" spans="1:7" s="47" customFormat="1" ht="48" x14ac:dyDescent="0.2">
      <c r="A48" s="35">
        <v>45</v>
      </c>
      <c r="B48" s="35" t="s">
        <v>901</v>
      </c>
      <c r="C48" s="37" t="s">
        <v>902</v>
      </c>
      <c r="D48" s="35" t="s">
        <v>7</v>
      </c>
      <c r="E48" s="35">
        <v>1</v>
      </c>
      <c r="F48" s="35">
        <v>58</v>
      </c>
      <c r="G48" s="35">
        <f t="shared" si="2"/>
        <v>58</v>
      </c>
    </row>
    <row r="49" spans="1:7" s="47" customFormat="1" ht="24" x14ac:dyDescent="0.2">
      <c r="A49" s="35">
        <v>46</v>
      </c>
      <c r="B49" s="35" t="s">
        <v>903</v>
      </c>
      <c r="C49" s="37" t="s">
        <v>904</v>
      </c>
      <c r="D49" s="35" t="s">
        <v>7</v>
      </c>
      <c r="E49" s="35">
        <v>1</v>
      </c>
      <c r="F49" s="35">
        <v>104</v>
      </c>
      <c r="G49" s="35">
        <f t="shared" si="2"/>
        <v>104</v>
      </c>
    </row>
    <row r="50" spans="1:7" s="47" customFormat="1" ht="48" x14ac:dyDescent="0.2">
      <c r="A50" s="35">
        <v>47</v>
      </c>
      <c r="B50" s="35" t="s">
        <v>905</v>
      </c>
      <c r="C50" s="37" t="s">
        <v>906</v>
      </c>
      <c r="D50" s="35" t="s">
        <v>99</v>
      </c>
      <c r="E50" s="35">
        <v>1</v>
      </c>
      <c r="F50" s="35">
        <v>575</v>
      </c>
      <c r="G50" s="35">
        <f t="shared" si="2"/>
        <v>575</v>
      </c>
    </row>
    <row r="51" spans="1:7" s="47" customFormat="1" ht="36" x14ac:dyDescent="0.2">
      <c r="A51" s="35">
        <v>48</v>
      </c>
      <c r="B51" s="35" t="s">
        <v>907</v>
      </c>
      <c r="C51" s="37" t="s">
        <v>908</v>
      </c>
      <c r="D51" s="35" t="s">
        <v>41</v>
      </c>
      <c r="E51" s="35">
        <v>1</v>
      </c>
      <c r="F51" s="35">
        <v>115</v>
      </c>
      <c r="G51" s="35">
        <f t="shared" si="2"/>
        <v>115</v>
      </c>
    </row>
    <row r="52" spans="1:7" s="47" customFormat="1" ht="72" x14ac:dyDescent="0.2">
      <c r="A52" s="35">
        <v>49</v>
      </c>
      <c r="B52" s="35" t="s">
        <v>909</v>
      </c>
      <c r="C52" s="37" t="s">
        <v>910</v>
      </c>
      <c r="D52" s="35" t="s">
        <v>99</v>
      </c>
      <c r="E52" s="35">
        <v>1</v>
      </c>
      <c r="F52" s="35">
        <v>1035</v>
      </c>
      <c r="G52" s="35">
        <f t="shared" si="2"/>
        <v>1035</v>
      </c>
    </row>
    <row r="53" spans="1:7" s="47" customFormat="1" ht="84" x14ac:dyDescent="0.2">
      <c r="A53" s="35">
        <v>50</v>
      </c>
      <c r="B53" s="35" t="s">
        <v>911</v>
      </c>
      <c r="C53" s="37" t="s">
        <v>912</v>
      </c>
      <c r="D53" s="35" t="s">
        <v>99</v>
      </c>
      <c r="E53" s="35">
        <v>1</v>
      </c>
      <c r="F53" s="35">
        <v>391</v>
      </c>
      <c r="G53" s="35">
        <f t="shared" si="2"/>
        <v>391</v>
      </c>
    </row>
    <row r="54" spans="1:7" s="47" customFormat="1" ht="60" x14ac:dyDescent="0.2">
      <c r="A54" s="35">
        <v>51</v>
      </c>
      <c r="B54" s="35" t="s">
        <v>913</v>
      </c>
      <c r="C54" s="37" t="s">
        <v>914</v>
      </c>
      <c r="D54" s="35" t="s">
        <v>99</v>
      </c>
      <c r="E54" s="35">
        <v>1</v>
      </c>
      <c r="F54" s="35">
        <v>1840</v>
      </c>
      <c r="G54" s="35">
        <f t="shared" si="2"/>
        <v>1840</v>
      </c>
    </row>
    <row r="55" spans="1:7" s="47" customFormat="1" ht="84" x14ac:dyDescent="0.2">
      <c r="A55" s="35">
        <v>52</v>
      </c>
      <c r="B55" s="35" t="s">
        <v>915</v>
      </c>
      <c r="C55" s="37" t="s">
        <v>916</v>
      </c>
      <c r="D55" s="35" t="s">
        <v>99</v>
      </c>
      <c r="E55" s="35">
        <v>25</v>
      </c>
      <c r="F55" s="35">
        <v>207</v>
      </c>
      <c r="G55" s="35">
        <f t="shared" si="2"/>
        <v>5175</v>
      </c>
    </row>
    <row r="56" spans="1:7" s="47" customFormat="1" ht="108" x14ac:dyDescent="0.15">
      <c r="A56" s="35">
        <v>53</v>
      </c>
      <c r="B56" s="35" t="s">
        <v>917</v>
      </c>
      <c r="C56" s="37" t="s">
        <v>918</v>
      </c>
      <c r="D56" s="35" t="s">
        <v>99</v>
      </c>
      <c r="E56" s="41">
        <v>1</v>
      </c>
      <c r="F56" s="35">
        <v>552</v>
      </c>
      <c r="G56" s="35">
        <f t="shared" si="2"/>
        <v>552</v>
      </c>
    </row>
    <row r="57" spans="1:7" s="47" customFormat="1" ht="60" x14ac:dyDescent="0.2">
      <c r="A57" s="35">
        <v>54</v>
      </c>
      <c r="B57" s="35" t="s">
        <v>919</v>
      </c>
      <c r="C57" s="37" t="s">
        <v>920</v>
      </c>
      <c r="D57" s="35" t="s">
        <v>99</v>
      </c>
      <c r="E57" s="35">
        <v>1</v>
      </c>
      <c r="F57" s="35">
        <v>332</v>
      </c>
      <c r="G57" s="35">
        <f t="shared" ref="G57:G118" si="3">E57*F57</f>
        <v>332</v>
      </c>
    </row>
    <row r="58" spans="1:7" s="47" customFormat="1" ht="84" x14ac:dyDescent="0.2">
      <c r="A58" s="35">
        <v>55</v>
      </c>
      <c r="B58" s="35" t="s">
        <v>51</v>
      </c>
      <c r="C58" s="37" t="s">
        <v>921</v>
      </c>
      <c r="D58" s="35" t="s">
        <v>53</v>
      </c>
      <c r="E58" s="35">
        <v>2</v>
      </c>
      <c r="F58" s="35">
        <v>736</v>
      </c>
      <c r="G58" s="35">
        <f t="shared" si="3"/>
        <v>1472</v>
      </c>
    </row>
    <row r="59" spans="1:7" s="47" customFormat="1" ht="36" x14ac:dyDescent="0.15">
      <c r="A59" s="35">
        <v>56</v>
      </c>
      <c r="B59" s="35" t="s">
        <v>922</v>
      </c>
      <c r="C59" s="37" t="s">
        <v>923</v>
      </c>
      <c r="D59" s="35" t="s">
        <v>41</v>
      </c>
      <c r="E59" s="41">
        <v>120</v>
      </c>
      <c r="F59" s="35">
        <v>19</v>
      </c>
      <c r="G59" s="35">
        <f t="shared" si="3"/>
        <v>2280</v>
      </c>
    </row>
    <row r="60" spans="1:7" s="47" customFormat="1" ht="36" x14ac:dyDescent="0.2">
      <c r="A60" s="35">
        <v>57</v>
      </c>
      <c r="B60" s="35" t="s">
        <v>60</v>
      </c>
      <c r="C60" s="37" t="s">
        <v>924</v>
      </c>
      <c r="D60" s="35" t="s">
        <v>41</v>
      </c>
      <c r="E60" s="35">
        <v>2</v>
      </c>
      <c r="F60" s="35">
        <v>97</v>
      </c>
      <c r="G60" s="35">
        <f t="shared" si="3"/>
        <v>194</v>
      </c>
    </row>
    <row r="61" spans="1:7" s="47" customFormat="1" ht="48" x14ac:dyDescent="0.2">
      <c r="A61" s="35">
        <v>58</v>
      </c>
      <c r="B61" s="35" t="s">
        <v>925</v>
      </c>
      <c r="C61" s="37" t="s">
        <v>67</v>
      </c>
      <c r="D61" s="35" t="s">
        <v>167</v>
      </c>
      <c r="E61" s="35">
        <v>1</v>
      </c>
      <c r="F61" s="35">
        <v>5</v>
      </c>
      <c r="G61" s="35">
        <f t="shared" si="3"/>
        <v>5</v>
      </c>
    </row>
    <row r="62" spans="1:7" s="47" customFormat="1" ht="72" x14ac:dyDescent="0.2">
      <c r="A62" s="35">
        <v>59</v>
      </c>
      <c r="B62" s="35" t="s">
        <v>926</v>
      </c>
      <c r="C62" s="37" t="s">
        <v>927</v>
      </c>
      <c r="D62" s="35" t="s">
        <v>167</v>
      </c>
      <c r="E62" s="35">
        <v>1</v>
      </c>
      <c r="F62" s="35">
        <v>5</v>
      </c>
      <c r="G62" s="35">
        <f t="shared" si="3"/>
        <v>5</v>
      </c>
    </row>
    <row r="63" spans="1:7" s="47" customFormat="1" ht="36" x14ac:dyDescent="0.2">
      <c r="A63" s="35">
        <v>60</v>
      </c>
      <c r="B63" s="35" t="s">
        <v>89</v>
      </c>
      <c r="C63" s="37" t="s">
        <v>90</v>
      </c>
      <c r="D63" s="35" t="s">
        <v>72</v>
      </c>
      <c r="E63" s="35">
        <v>1</v>
      </c>
      <c r="F63" s="35">
        <v>17</v>
      </c>
      <c r="G63" s="35">
        <f t="shared" si="3"/>
        <v>17</v>
      </c>
    </row>
    <row r="64" spans="1:7" s="47" customFormat="1" ht="24" x14ac:dyDescent="0.2">
      <c r="A64" s="35">
        <v>61</v>
      </c>
      <c r="B64" s="35" t="s">
        <v>928</v>
      </c>
      <c r="C64" s="37" t="s">
        <v>929</v>
      </c>
      <c r="D64" s="35" t="s">
        <v>72</v>
      </c>
      <c r="E64" s="35">
        <v>1</v>
      </c>
      <c r="F64" s="35">
        <v>19</v>
      </c>
      <c r="G64" s="35">
        <f t="shared" si="3"/>
        <v>19</v>
      </c>
    </row>
    <row r="65" spans="1:7" s="47" customFormat="1" ht="24" x14ac:dyDescent="0.2">
      <c r="A65" s="35">
        <v>62</v>
      </c>
      <c r="B65" s="35" t="s">
        <v>930</v>
      </c>
      <c r="C65" s="37" t="s">
        <v>931</v>
      </c>
      <c r="D65" s="35" t="s">
        <v>72</v>
      </c>
      <c r="E65" s="35">
        <v>1</v>
      </c>
      <c r="F65" s="35">
        <v>12</v>
      </c>
      <c r="G65" s="35">
        <f t="shared" si="3"/>
        <v>12</v>
      </c>
    </row>
    <row r="66" spans="1:7" s="47" customFormat="1" ht="48" x14ac:dyDescent="0.2">
      <c r="A66" s="35">
        <v>63</v>
      </c>
      <c r="B66" s="35" t="s">
        <v>124</v>
      </c>
      <c r="C66" s="37" t="s">
        <v>932</v>
      </c>
      <c r="D66" s="35" t="s">
        <v>72</v>
      </c>
      <c r="E66" s="35">
        <v>2</v>
      </c>
      <c r="F66" s="35">
        <v>7</v>
      </c>
      <c r="G66" s="35">
        <f t="shared" si="3"/>
        <v>14</v>
      </c>
    </row>
    <row r="67" spans="1:7" s="47" customFormat="1" ht="24" x14ac:dyDescent="0.2">
      <c r="A67" s="35">
        <v>64</v>
      </c>
      <c r="B67" s="35" t="s">
        <v>933</v>
      </c>
      <c r="C67" s="37" t="s">
        <v>934</v>
      </c>
      <c r="D67" s="35" t="s">
        <v>41</v>
      </c>
      <c r="E67" s="35">
        <v>1</v>
      </c>
      <c r="F67" s="35">
        <v>4</v>
      </c>
      <c r="G67" s="35">
        <f t="shared" si="3"/>
        <v>4</v>
      </c>
    </row>
    <row r="68" spans="1:7" s="47" customFormat="1" ht="24" x14ac:dyDescent="0.15">
      <c r="A68" s="35">
        <v>65</v>
      </c>
      <c r="B68" s="35" t="s">
        <v>935</v>
      </c>
      <c r="C68" s="37" t="s">
        <v>936</v>
      </c>
      <c r="D68" s="35" t="s">
        <v>41</v>
      </c>
      <c r="E68" s="41">
        <v>1</v>
      </c>
      <c r="F68" s="35">
        <v>35</v>
      </c>
      <c r="G68" s="35">
        <f t="shared" si="3"/>
        <v>35</v>
      </c>
    </row>
    <row r="69" spans="1:7" s="47" customFormat="1" ht="36" x14ac:dyDescent="0.2">
      <c r="A69" s="35">
        <v>66</v>
      </c>
      <c r="B69" s="35" t="s">
        <v>151</v>
      </c>
      <c r="C69" s="37" t="s">
        <v>937</v>
      </c>
      <c r="D69" s="35" t="s">
        <v>7</v>
      </c>
      <c r="E69" s="35">
        <v>2</v>
      </c>
      <c r="F69" s="35">
        <v>65</v>
      </c>
      <c r="G69" s="35">
        <f t="shared" si="3"/>
        <v>130</v>
      </c>
    </row>
    <row r="70" spans="1:7" s="47" customFormat="1" ht="84" x14ac:dyDescent="0.2">
      <c r="A70" s="35">
        <v>67</v>
      </c>
      <c r="B70" s="35" t="s">
        <v>938</v>
      </c>
      <c r="C70" s="37" t="s">
        <v>939</v>
      </c>
      <c r="D70" s="35" t="s">
        <v>41</v>
      </c>
      <c r="E70" s="35">
        <v>1</v>
      </c>
      <c r="F70" s="35">
        <v>42</v>
      </c>
      <c r="G70" s="35">
        <f t="shared" si="3"/>
        <v>42</v>
      </c>
    </row>
    <row r="71" spans="1:7" s="47" customFormat="1" ht="48" x14ac:dyDescent="0.2">
      <c r="A71" s="35">
        <v>68</v>
      </c>
      <c r="B71" s="35" t="s">
        <v>940</v>
      </c>
      <c r="C71" s="37" t="s">
        <v>941</v>
      </c>
      <c r="D71" s="35" t="s">
        <v>99</v>
      </c>
      <c r="E71" s="35">
        <v>1</v>
      </c>
      <c r="F71" s="35">
        <v>690</v>
      </c>
      <c r="G71" s="35">
        <f t="shared" si="3"/>
        <v>690</v>
      </c>
    </row>
    <row r="72" spans="1:7" s="47" customFormat="1" ht="204" x14ac:dyDescent="0.2">
      <c r="A72" s="35">
        <v>69</v>
      </c>
      <c r="B72" s="115" t="s">
        <v>942</v>
      </c>
      <c r="C72" s="37" t="s">
        <v>943</v>
      </c>
      <c r="D72" s="35" t="s">
        <v>99</v>
      </c>
      <c r="E72" s="35">
        <v>25</v>
      </c>
      <c r="F72" s="35">
        <v>60</v>
      </c>
      <c r="G72" s="35">
        <f t="shared" si="3"/>
        <v>1500</v>
      </c>
    </row>
    <row r="73" spans="1:7" s="47" customFormat="1" ht="204" x14ac:dyDescent="0.15">
      <c r="A73" s="35">
        <v>70</v>
      </c>
      <c r="B73" s="115"/>
      <c r="C73" s="37" t="s">
        <v>944</v>
      </c>
      <c r="D73" s="35" t="s">
        <v>99</v>
      </c>
      <c r="E73" s="41">
        <v>1</v>
      </c>
      <c r="F73" s="35">
        <v>97</v>
      </c>
      <c r="G73" s="35">
        <f t="shared" si="3"/>
        <v>97</v>
      </c>
    </row>
    <row r="74" spans="1:7" s="47" customFormat="1" ht="48" x14ac:dyDescent="0.15">
      <c r="A74" s="35">
        <v>71</v>
      </c>
      <c r="B74" s="115" t="s">
        <v>300</v>
      </c>
      <c r="C74" s="37" t="s">
        <v>945</v>
      </c>
      <c r="D74" s="35" t="s">
        <v>99</v>
      </c>
      <c r="E74" s="41">
        <v>1</v>
      </c>
      <c r="F74" s="35">
        <v>3565</v>
      </c>
      <c r="G74" s="35">
        <f t="shared" si="3"/>
        <v>3565</v>
      </c>
    </row>
    <row r="75" spans="1:7" s="47" customFormat="1" ht="48" x14ac:dyDescent="0.2">
      <c r="A75" s="35">
        <v>72</v>
      </c>
      <c r="B75" s="115"/>
      <c r="C75" s="37" t="s">
        <v>946</v>
      </c>
      <c r="D75" s="35" t="s">
        <v>99</v>
      </c>
      <c r="E75" s="35">
        <v>25</v>
      </c>
      <c r="F75" s="35">
        <v>529</v>
      </c>
      <c r="G75" s="35">
        <f t="shared" si="3"/>
        <v>13225</v>
      </c>
    </row>
    <row r="76" spans="1:7" s="47" customFormat="1" ht="48" x14ac:dyDescent="0.2">
      <c r="A76" s="35">
        <v>73</v>
      </c>
      <c r="B76" s="115"/>
      <c r="C76" s="37" t="s">
        <v>947</v>
      </c>
      <c r="D76" s="35" t="s">
        <v>99</v>
      </c>
      <c r="E76" s="35">
        <v>1</v>
      </c>
      <c r="F76" s="35">
        <v>414</v>
      </c>
      <c r="G76" s="35">
        <f t="shared" si="3"/>
        <v>414</v>
      </c>
    </row>
    <row r="77" spans="1:7" s="47" customFormat="1" ht="120" x14ac:dyDescent="0.2">
      <c r="A77" s="35">
        <v>74</v>
      </c>
      <c r="B77" s="35" t="s">
        <v>456</v>
      </c>
      <c r="C77" s="37" t="s">
        <v>948</v>
      </c>
      <c r="D77" s="35" t="s">
        <v>167</v>
      </c>
      <c r="E77" s="35">
        <v>25</v>
      </c>
      <c r="F77" s="35">
        <v>3</v>
      </c>
      <c r="G77" s="35">
        <f t="shared" si="3"/>
        <v>75</v>
      </c>
    </row>
    <row r="78" spans="1:7" s="47" customFormat="1" ht="120" x14ac:dyDescent="0.2">
      <c r="A78" s="35">
        <v>75</v>
      </c>
      <c r="B78" s="35" t="s">
        <v>454</v>
      </c>
      <c r="C78" s="37" t="s">
        <v>949</v>
      </c>
      <c r="D78" s="35" t="s">
        <v>167</v>
      </c>
      <c r="E78" s="35">
        <v>1</v>
      </c>
      <c r="F78" s="35">
        <v>6</v>
      </c>
      <c r="G78" s="35">
        <f t="shared" si="3"/>
        <v>6</v>
      </c>
    </row>
    <row r="79" spans="1:7" s="47" customFormat="1" ht="12" x14ac:dyDescent="0.2">
      <c r="A79" s="35">
        <v>76</v>
      </c>
      <c r="B79" s="35" t="s">
        <v>458</v>
      </c>
      <c r="C79" s="37" t="s">
        <v>459</v>
      </c>
      <c r="D79" s="35" t="s">
        <v>41</v>
      </c>
      <c r="E79" s="35">
        <v>1</v>
      </c>
      <c r="F79" s="35">
        <v>64</v>
      </c>
      <c r="G79" s="35">
        <f t="shared" si="3"/>
        <v>64</v>
      </c>
    </row>
    <row r="80" spans="1:7" s="47" customFormat="1" ht="108" x14ac:dyDescent="0.2">
      <c r="A80" s="35">
        <v>77</v>
      </c>
      <c r="B80" s="35" t="s">
        <v>371</v>
      </c>
      <c r="C80" s="37" t="s">
        <v>950</v>
      </c>
      <c r="D80" s="35" t="s">
        <v>41</v>
      </c>
      <c r="E80" s="35">
        <v>25</v>
      </c>
      <c r="F80" s="35">
        <v>28</v>
      </c>
      <c r="G80" s="35">
        <f t="shared" si="3"/>
        <v>700</v>
      </c>
    </row>
    <row r="81" spans="1:7" s="47" customFormat="1" ht="96" x14ac:dyDescent="0.2">
      <c r="A81" s="35">
        <v>78</v>
      </c>
      <c r="B81" s="35" t="s">
        <v>620</v>
      </c>
      <c r="C81" s="37" t="s">
        <v>951</v>
      </c>
      <c r="D81" s="35" t="s">
        <v>607</v>
      </c>
      <c r="E81" s="35">
        <v>1</v>
      </c>
      <c r="F81" s="35">
        <v>111</v>
      </c>
      <c r="G81" s="35">
        <f t="shared" si="3"/>
        <v>111</v>
      </c>
    </row>
    <row r="82" spans="1:7" s="47" customFormat="1" ht="168" x14ac:dyDescent="0.2">
      <c r="A82" s="35">
        <v>79</v>
      </c>
      <c r="B82" s="35" t="s">
        <v>616</v>
      </c>
      <c r="C82" s="37" t="s">
        <v>952</v>
      </c>
      <c r="D82" s="35" t="s">
        <v>607</v>
      </c>
      <c r="E82" s="35">
        <v>25</v>
      </c>
      <c r="F82" s="35">
        <v>28</v>
      </c>
      <c r="G82" s="35">
        <f t="shared" si="3"/>
        <v>700</v>
      </c>
    </row>
    <row r="83" spans="1:7" s="47" customFormat="1" ht="204" x14ac:dyDescent="0.2">
      <c r="A83" s="35">
        <v>80</v>
      </c>
      <c r="B83" s="35" t="s">
        <v>727</v>
      </c>
      <c r="C83" s="37" t="s">
        <v>953</v>
      </c>
      <c r="D83" s="35" t="s">
        <v>607</v>
      </c>
      <c r="E83" s="35">
        <v>25</v>
      </c>
      <c r="F83" s="35">
        <v>28</v>
      </c>
      <c r="G83" s="35">
        <f t="shared" si="3"/>
        <v>700</v>
      </c>
    </row>
    <row r="84" spans="1:7" s="47" customFormat="1" ht="48" x14ac:dyDescent="0.2">
      <c r="A84" s="35">
        <v>81</v>
      </c>
      <c r="B84" s="35" t="s">
        <v>954</v>
      </c>
      <c r="C84" s="37" t="s">
        <v>955</v>
      </c>
      <c r="D84" s="35" t="s">
        <v>607</v>
      </c>
      <c r="E84" s="35">
        <v>1</v>
      </c>
      <c r="F84" s="35">
        <v>449</v>
      </c>
      <c r="G84" s="35">
        <f t="shared" si="3"/>
        <v>449</v>
      </c>
    </row>
    <row r="85" spans="1:7" s="47" customFormat="1" ht="60" x14ac:dyDescent="0.2">
      <c r="A85" s="35">
        <v>82</v>
      </c>
      <c r="B85" s="35" t="s">
        <v>956</v>
      </c>
      <c r="C85" s="37" t="s">
        <v>957</v>
      </c>
      <c r="D85" s="35" t="s">
        <v>99</v>
      </c>
      <c r="E85" s="35">
        <v>25</v>
      </c>
      <c r="F85" s="35">
        <v>60</v>
      </c>
      <c r="G85" s="35">
        <f t="shared" si="3"/>
        <v>1500</v>
      </c>
    </row>
    <row r="86" spans="1:7" s="47" customFormat="1" ht="48" x14ac:dyDescent="0.2">
      <c r="A86" s="35">
        <v>83</v>
      </c>
      <c r="B86" s="35" t="s">
        <v>185</v>
      </c>
      <c r="C86" s="37" t="s">
        <v>958</v>
      </c>
      <c r="D86" s="35" t="s">
        <v>7</v>
      </c>
      <c r="E86" s="35">
        <v>50</v>
      </c>
      <c r="F86" s="35">
        <v>65</v>
      </c>
      <c r="G86" s="35">
        <f t="shared" si="3"/>
        <v>3250</v>
      </c>
    </row>
    <row r="87" spans="1:7" s="47" customFormat="1" ht="48" x14ac:dyDescent="0.2">
      <c r="A87" s="35">
        <v>84</v>
      </c>
      <c r="B87" s="35" t="s">
        <v>173</v>
      </c>
      <c r="C87" s="37" t="s">
        <v>958</v>
      </c>
      <c r="D87" s="35" t="s">
        <v>41</v>
      </c>
      <c r="E87" s="35">
        <v>25</v>
      </c>
      <c r="F87" s="35">
        <v>19</v>
      </c>
      <c r="G87" s="35">
        <f t="shared" si="3"/>
        <v>475</v>
      </c>
    </row>
    <row r="88" spans="1:7" s="47" customFormat="1" ht="48" x14ac:dyDescent="0.2">
      <c r="A88" s="35">
        <v>85</v>
      </c>
      <c r="B88" s="35" t="s">
        <v>959</v>
      </c>
      <c r="C88" s="37" t="s">
        <v>960</v>
      </c>
      <c r="D88" s="35" t="s">
        <v>41</v>
      </c>
      <c r="E88" s="35">
        <v>25</v>
      </c>
      <c r="F88" s="35">
        <v>3</v>
      </c>
      <c r="G88" s="35">
        <f t="shared" si="3"/>
        <v>75</v>
      </c>
    </row>
    <row r="89" spans="1:7" s="47" customFormat="1" ht="24" x14ac:dyDescent="0.2">
      <c r="A89" s="35">
        <v>86</v>
      </c>
      <c r="B89" s="115" t="s">
        <v>177</v>
      </c>
      <c r="C89" s="37" t="s">
        <v>178</v>
      </c>
      <c r="D89" s="35" t="s">
        <v>41</v>
      </c>
      <c r="E89" s="35">
        <v>50</v>
      </c>
      <c r="F89" s="35">
        <v>8</v>
      </c>
      <c r="G89" s="35">
        <f t="shared" si="3"/>
        <v>400</v>
      </c>
    </row>
    <row r="90" spans="1:7" s="47" customFormat="1" ht="24" x14ac:dyDescent="0.2">
      <c r="A90" s="35">
        <v>87</v>
      </c>
      <c r="B90" s="115"/>
      <c r="C90" s="37" t="s">
        <v>961</v>
      </c>
      <c r="D90" s="35" t="s">
        <v>41</v>
      </c>
      <c r="E90" s="35">
        <v>1</v>
      </c>
      <c r="F90" s="35">
        <v>19</v>
      </c>
      <c r="G90" s="35">
        <f t="shared" si="3"/>
        <v>19</v>
      </c>
    </row>
    <row r="91" spans="1:7" s="47" customFormat="1" ht="24" x14ac:dyDescent="0.2">
      <c r="A91" s="35">
        <v>88</v>
      </c>
      <c r="B91" s="115"/>
      <c r="C91" s="37" t="s">
        <v>962</v>
      </c>
      <c r="D91" s="35" t="s">
        <v>41</v>
      </c>
      <c r="E91" s="35">
        <v>1</v>
      </c>
      <c r="F91" s="35">
        <v>23</v>
      </c>
      <c r="G91" s="35">
        <f t="shared" si="3"/>
        <v>23</v>
      </c>
    </row>
    <row r="92" spans="1:7" s="47" customFormat="1" ht="72" x14ac:dyDescent="0.15">
      <c r="A92" s="35">
        <v>89</v>
      </c>
      <c r="B92" s="35" t="s">
        <v>179</v>
      </c>
      <c r="C92" s="37" t="s">
        <v>180</v>
      </c>
      <c r="D92" s="35" t="s">
        <v>41</v>
      </c>
      <c r="E92" s="41">
        <v>1</v>
      </c>
      <c r="F92" s="35">
        <v>60</v>
      </c>
      <c r="G92" s="35">
        <f t="shared" si="3"/>
        <v>60</v>
      </c>
    </row>
    <row r="93" spans="1:7" s="47" customFormat="1" ht="48" x14ac:dyDescent="0.2">
      <c r="A93" s="35">
        <v>90</v>
      </c>
      <c r="B93" s="35" t="s">
        <v>963</v>
      </c>
      <c r="C93" s="37" t="s">
        <v>964</v>
      </c>
      <c r="D93" s="35" t="s">
        <v>41</v>
      </c>
      <c r="E93" s="35">
        <v>50</v>
      </c>
      <c r="F93" s="35">
        <v>35</v>
      </c>
      <c r="G93" s="35">
        <f t="shared" si="3"/>
        <v>1750</v>
      </c>
    </row>
    <row r="94" spans="1:7" s="47" customFormat="1" ht="24" x14ac:dyDescent="0.2">
      <c r="A94" s="35">
        <v>91</v>
      </c>
      <c r="B94" s="35" t="s">
        <v>965</v>
      </c>
      <c r="C94" s="37" t="s">
        <v>966</v>
      </c>
      <c r="D94" s="35" t="s">
        <v>41</v>
      </c>
      <c r="E94" s="35">
        <v>50</v>
      </c>
      <c r="F94" s="35">
        <v>39</v>
      </c>
      <c r="G94" s="35">
        <f t="shared" si="3"/>
        <v>1950</v>
      </c>
    </row>
    <row r="95" spans="1:7" s="47" customFormat="1" ht="108" x14ac:dyDescent="0.2">
      <c r="A95" s="35">
        <v>92</v>
      </c>
      <c r="B95" s="35" t="s">
        <v>967</v>
      </c>
      <c r="C95" s="37" t="s">
        <v>968</v>
      </c>
      <c r="D95" s="35" t="s">
        <v>41</v>
      </c>
      <c r="E95" s="35">
        <v>25</v>
      </c>
      <c r="F95" s="35">
        <v>6</v>
      </c>
      <c r="G95" s="35">
        <f t="shared" si="3"/>
        <v>150</v>
      </c>
    </row>
    <row r="96" spans="1:7" s="47" customFormat="1" ht="24" x14ac:dyDescent="0.15">
      <c r="A96" s="35">
        <v>93</v>
      </c>
      <c r="B96" s="35" t="s">
        <v>969</v>
      </c>
      <c r="C96" s="37" t="s">
        <v>970</v>
      </c>
      <c r="D96" s="35" t="s">
        <v>41</v>
      </c>
      <c r="E96" s="41">
        <v>13</v>
      </c>
      <c r="F96" s="35">
        <v>81</v>
      </c>
      <c r="G96" s="35">
        <f t="shared" si="3"/>
        <v>1053</v>
      </c>
    </row>
    <row r="97" spans="1:7" s="47" customFormat="1" ht="36" x14ac:dyDescent="0.2">
      <c r="A97" s="35">
        <v>94</v>
      </c>
      <c r="B97" s="35" t="s">
        <v>971</v>
      </c>
      <c r="C97" s="37" t="s">
        <v>972</v>
      </c>
      <c r="D97" s="35" t="s">
        <v>41</v>
      </c>
      <c r="E97" s="35">
        <v>13</v>
      </c>
      <c r="F97" s="35">
        <v>35</v>
      </c>
      <c r="G97" s="35">
        <f t="shared" si="3"/>
        <v>455</v>
      </c>
    </row>
    <row r="98" spans="1:7" s="47" customFormat="1" ht="60" x14ac:dyDescent="0.2">
      <c r="A98" s="35">
        <v>95</v>
      </c>
      <c r="B98" s="35" t="s">
        <v>189</v>
      </c>
      <c r="C98" s="37" t="s">
        <v>973</v>
      </c>
      <c r="D98" s="35" t="s">
        <v>41</v>
      </c>
      <c r="E98" s="35">
        <v>25</v>
      </c>
      <c r="F98" s="35">
        <v>58</v>
      </c>
      <c r="G98" s="35">
        <f t="shared" si="3"/>
        <v>1450</v>
      </c>
    </row>
    <row r="99" spans="1:7" s="47" customFormat="1" ht="84" x14ac:dyDescent="0.2">
      <c r="A99" s="35">
        <v>96</v>
      </c>
      <c r="B99" s="115" t="s">
        <v>444</v>
      </c>
      <c r="C99" s="37" t="s">
        <v>974</v>
      </c>
      <c r="D99" s="35" t="s">
        <v>41</v>
      </c>
      <c r="E99" s="35">
        <v>100</v>
      </c>
      <c r="F99" s="35">
        <v>4</v>
      </c>
      <c r="G99" s="35">
        <f t="shared" si="3"/>
        <v>400</v>
      </c>
    </row>
    <row r="100" spans="1:7" s="47" customFormat="1" ht="84" x14ac:dyDescent="0.2">
      <c r="A100" s="35">
        <v>97</v>
      </c>
      <c r="B100" s="115"/>
      <c r="C100" s="37" t="s">
        <v>975</v>
      </c>
      <c r="D100" s="35" t="s">
        <v>41</v>
      </c>
      <c r="E100" s="35">
        <v>100</v>
      </c>
      <c r="F100" s="35">
        <v>6</v>
      </c>
      <c r="G100" s="35">
        <f t="shared" si="3"/>
        <v>600</v>
      </c>
    </row>
    <row r="101" spans="1:7" s="47" customFormat="1" ht="84" x14ac:dyDescent="0.2">
      <c r="A101" s="35">
        <v>98</v>
      </c>
      <c r="B101" s="115"/>
      <c r="C101" s="37" t="s">
        <v>976</v>
      </c>
      <c r="D101" s="35" t="s">
        <v>41</v>
      </c>
      <c r="E101" s="35">
        <v>100</v>
      </c>
      <c r="F101" s="35">
        <v>8</v>
      </c>
      <c r="G101" s="35">
        <f t="shared" si="3"/>
        <v>800</v>
      </c>
    </row>
    <row r="102" spans="1:7" s="47" customFormat="1" ht="84" x14ac:dyDescent="0.2">
      <c r="A102" s="35">
        <v>99</v>
      </c>
      <c r="B102" s="115"/>
      <c r="C102" s="37" t="s">
        <v>977</v>
      </c>
      <c r="D102" s="35" t="s">
        <v>41</v>
      </c>
      <c r="E102" s="35">
        <v>10</v>
      </c>
      <c r="F102" s="35">
        <v>9</v>
      </c>
      <c r="G102" s="35">
        <f t="shared" si="3"/>
        <v>90</v>
      </c>
    </row>
    <row r="103" spans="1:7" s="47" customFormat="1" ht="72" x14ac:dyDescent="0.2">
      <c r="A103" s="35">
        <v>100</v>
      </c>
      <c r="B103" s="115"/>
      <c r="C103" s="37" t="s">
        <v>978</v>
      </c>
      <c r="D103" s="35" t="s">
        <v>41</v>
      </c>
      <c r="E103" s="35">
        <v>10</v>
      </c>
      <c r="F103" s="35">
        <v>30</v>
      </c>
      <c r="G103" s="35">
        <f t="shared" si="3"/>
        <v>300</v>
      </c>
    </row>
    <row r="104" spans="1:7" s="47" customFormat="1" ht="72" x14ac:dyDescent="0.2">
      <c r="A104" s="35">
        <v>101</v>
      </c>
      <c r="B104" s="115"/>
      <c r="C104" s="37" t="s">
        <v>979</v>
      </c>
      <c r="D104" s="35" t="s">
        <v>41</v>
      </c>
      <c r="E104" s="35">
        <v>5</v>
      </c>
      <c r="F104" s="35">
        <v>44</v>
      </c>
      <c r="G104" s="35">
        <f t="shared" si="3"/>
        <v>220</v>
      </c>
    </row>
    <row r="105" spans="1:7" s="47" customFormat="1" ht="48" x14ac:dyDescent="0.2">
      <c r="A105" s="35">
        <v>102</v>
      </c>
      <c r="B105" s="115" t="s">
        <v>980</v>
      </c>
      <c r="C105" s="37" t="s">
        <v>981</v>
      </c>
      <c r="D105" s="35" t="s">
        <v>41</v>
      </c>
      <c r="E105" s="35">
        <v>1</v>
      </c>
      <c r="F105" s="35">
        <v>10</v>
      </c>
      <c r="G105" s="35">
        <f t="shared" si="3"/>
        <v>10</v>
      </c>
    </row>
    <row r="106" spans="1:7" s="47" customFormat="1" ht="48" x14ac:dyDescent="0.2">
      <c r="A106" s="35">
        <v>103</v>
      </c>
      <c r="B106" s="115"/>
      <c r="C106" s="37" t="s">
        <v>982</v>
      </c>
      <c r="D106" s="35" t="s">
        <v>41</v>
      </c>
      <c r="E106" s="35">
        <v>100</v>
      </c>
      <c r="F106" s="35">
        <v>17</v>
      </c>
      <c r="G106" s="35">
        <f t="shared" si="3"/>
        <v>1700</v>
      </c>
    </row>
    <row r="107" spans="1:7" s="47" customFormat="1" ht="48" x14ac:dyDescent="0.2">
      <c r="A107" s="35">
        <v>104</v>
      </c>
      <c r="B107" s="115"/>
      <c r="C107" s="37" t="s">
        <v>983</v>
      </c>
      <c r="D107" s="35" t="s">
        <v>41</v>
      </c>
      <c r="E107" s="35">
        <v>1</v>
      </c>
      <c r="F107" s="35">
        <v>27</v>
      </c>
      <c r="G107" s="35">
        <f t="shared" si="3"/>
        <v>27</v>
      </c>
    </row>
    <row r="108" spans="1:7" s="47" customFormat="1" ht="48" x14ac:dyDescent="0.2">
      <c r="A108" s="35">
        <v>105</v>
      </c>
      <c r="B108" s="115"/>
      <c r="C108" s="37" t="s">
        <v>984</v>
      </c>
      <c r="D108" s="35" t="s">
        <v>41</v>
      </c>
      <c r="E108" s="35">
        <v>1</v>
      </c>
      <c r="F108" s="35">
        <v>30</v>
      </c>
      <c r="G108" s="35">
        <f t="shared" si="3"/>
        <v>30</v>
      </c>
    </row>
    <row r="109" spans="1:7" s="47" customFormat="1" ht="48" x14ac:dyDescent="0.2">
      <c r="A109" s="35">
        <v>106</v>
      </c>
      <c r="B109" s="115"/>
      <c r="C109" s="37" t="s">
        <v>985</v>
      </c>
      <c r="D109" s="35" t="s">
        <v>41</v>
      </c>
      <c r="E109" s="35">
        <v>1</v>
      </c>
      <c r="F109" s="35">
        <v>39</v>
      </c>
      <c r="G109" s="35">
        <f t="shared" si="3"/>
        <v>39</v>
      </c>
    </row>
    <row r="110" spans="1:7" s="47" customFormat="1" ht="48" x14ac:dyDescent="0.2">
      <c r="A110" s="35">
        <v>107</v>
      </c>
      <c r="B110" s="115" t="s">
        <v>986</v>
      </c>
      <c r="C110" s="37" t="s">
        <v>987</v>
      </c>
      <c r="D110" s="35" t="s">
        <v>167</v>
      </c>
      <c r="E110" s="35">
        <v>100</v>
      </c>
      <c r="F110" s="35">
        <v>27</v>
      </c>
      <c r="G110" s="35">
        <f t="shared" si="3"/>
        <v>2700</v>
      </c>
    </row>
    <row r="111" spans="1:7" s="47" customFormat="1" ht="36" x14ac:dyDescent="0.2">
      <c r="A111" s="35">
        <v>108</v>
      </c>
      <c r="B111" s="115"/>
      <c r="C111" s="37" t="s">
        <v>988</v>
      </c>
      <c r="D111" s="35" t="s">
        <v>167</v>
      </c>
      <c r="E111" s="35">
        <v>100</v>
      </c>
      <c r="F111" s="35">
        <v>12</v>
      </c>
      <c r="G111" s="35">
        <f t="shared" si="3"/>
        <v>1200</v>
      </c>
    </row>
    <row r="112" spans="1:7" s="47" customFormat="1" ht="48" x14ac:dyDescent="0.2">
      <c r="A112" s="35">
        <v>109</v>
      </c>
      <c r="B112" s="115"/>
      <c r="C112" s="37" t="s">
        <v>989</v>
      </c>
      <c r="D112" s="35" t="s">
        <v>167</v>
      </c>
      <c r="E112" s="35">
        <v>50</v>
      </c>
      <c r="F112" s="35">
        <v>54</v>
      </c>
      <c r="G112" s="35">
        <f t="shared" si="3"/>
        <v>2700</v>
      </c>
    </row>
    <row r="113" spans="1:7" s="47" customFormat="1" ht="24" x14ac:dyDescent="0.2">
      <c r="A113" s="35">
        <v>110</v>
      </c>
      <c r="B113" s="115" t="s">
        <v>990</v>
      </c>
      <c r="C113" s="37" t="s">
        <v>991</v>
      </c>
      <c r="D113" s="35" t="s">
        <v>167</v>
      </c>
      <c r="E113" s="35">
        <v>13</v>
      </c>
      <c r="F113" s="35">
        <v>6</v>
      </c>
      <c r="G113" s="35">
        <f t="shared" si="3"/>
        <v>78</v>
      </c>
    </row>
    <row r="114" spans="1:7" s="47" customFormat="1" ht="24" x14ac:dyDescent="0.2">
      <c r="A114" s="35">
        <v>111</v>
      </c>
      <c r="B114" s="115"/>
      <c r="C114" s="37" t="s">
        <v>992</v>
      </c>
      <c r="D114" s="35" t="s">
        <v>167</v>
      </c>
      <c r="E114" s="35">
        <v>13</v>
      </c>
      <c r="F114" s="35">
        <v>6</v>
      </c>
      <c r="G114" s="35">
        <f t="shared" si="3"/>
        <v>78</v>
      </c>
    </row>
    <row r="115" spans="1:7" s="47" customFormat="1" ht="24" x14ac:dyDescent="0.2">
      <c r="A115" s="35">
        <v>112</v>
      </c>
      <c r="B115" s="115"/>
      <c r="C115" s="37" t="s">
        <v>993</v>
      </c>
      <c r="D115" s="35" t="s">
        <v>167</v>
      </c>
      <c r="E115" s="35">
        <v>13</v>
      </c>
      <c r="F115" s="35">
        <v>6</v>
      </c>
      <c r="G115" s="35">
        <f t="shared" si="3"/>
        <v>78</v>
      </c>
    </row>
    <row r="116" spans="1:7" s="47" customFormat="1" ht="24" x14ac:dyDescent="0.2">
      <c r="A116" s="35">
        <v>113</v>
      </c>
      <c r="B116" s="115"/>
      <c r="C116" s="37" t="s">
        <v>994</v>
      </c>
      <c r="D116" s="35" t="s">
        <v>167</v>
      </c>
      <c r="E116" s="35">
        <v>50</v>
      </c>
      <c r="F116" s="35">
        <v>8</v>
      </c>
      <c r="G116" s="35">
        <f t="shared" si="3"/>
        <v>400</v>
      </c>
    </row>
    <row r="117" spans="1:7" s="47" customFormat="1" ht="84" x14ac:dyDescent="0.2">
      <c r="A117" s="35">
        <v>114</v>
      </c>
      <c r="B117" s="115" t="s">
        <v>446</v>
      </c>
      <c r="C117" s="37" t="s">
        <v>995</v>
      </c>
      <c r="D117" s="35" t="s">
        <v>167</v>
      </c>
      <c r="E117" s="35">
        <v>300</v>
      </c>
      <c r="F117" s="35">
        <v>0.5</v>
      </c>
      <c r="G117" s="35">
        <f t="shared" si="3"/>
        <v>150</v>
      </c>
    </row>
    <row r="118" spans="1:7" s="47" customFormat="1" ht="84" x14ac:dyDescent="0.2">
      <c r="A118" s="35">
        <v>115</v>
      </c>
      <c r="B118" s="115"/>
      <c r="C118" s="37" t="s">
        <v>996</v>
      </c>
      <c r="D118" s="35" t="s">
        <v>167</v>
      </c>
      <c r="E118" s="35">
        <v>1000</v>
      </c>
      <c r="F118" s="35">
        <v>1</v>
      </c>
      <c r="G118" s="35">
        <f t="shared" si="3"/>
        <v>1000</v>
      </c>
    </row>
    <row r="119" spans="1:7" s="47" customFormat="1" ht="84" x14ac:dyDescent="0.2">
      <c r="A119" s="35">
        <v>116</v>
      </c>
      <c r="B119" s="115"/>
      <c r="C119" s="37" t="s">
        <v>997</v>
      </c>
      <c r="D119" s="35" t="s">
        <v>167</v>
      </c>
      <c r="E119" s="35">
        <v>500</v>
      </c>
      <c r="F119" s="35">
        <v>1.5</v>
      </c>
      <c r="G119" s="35">
        <f t="shared" ref="G119:G182" si="4">E119*F119</f>
        <v>750</v>
      </c>
    </row>
    <row r="120" spans="1:7" s="47" customFormat="1" ht="84" x14ac:dyDescent="0.2">
      <c r="A120" s="35">
        <v>117</v>
      </c>
      <c r="B120" s="115"/>
      <c r="C120" s="37" t="s">
        <v>998</v>
      </c>
      <c r="D120" s="35" t="s">
        <v>167</v>
      </c>
      <c r="E120" s="35">
        <v>200</v>
      </c>
      <c r="F120" s="35">
        <v>2</v>
      </c>
      <c r="G120" s="35">
        <f t="shared" si="4"/>
        <v>400</v>
      </c>
    </row>
    <row r="121" spans="1:7" s="47" customFormat="1" ht="84" x14ac:dyDescent="0.15">
      <c r="A121" s="35">
        <v>118</v>
      </c>
      <c r="B121" s="115"/>
      <c r="C121" s="37" t="s">
        <v>999</v>
      </c>
      <c r="D121" s="35" t="s">
        <v>167</v>
      </c>
      <c r="E121" s="41">
        <v>30</v>
      </c>
      <c r="F121" s="35">
        <v>5</v>
      </c>
      <c r="G121" s="35">
        <f t="shared" si="4"/>
        <v>150</v>
      </c>
    </row>
    <row r="122" spans="1:7" s="47" customFormat="1" ht="84" x14ac:dyDescent="0.15">
      <c r="A122" s="35">
        <v>119</v>
      </c>
      <c r="B122" s="115"/>
      <c r="C122" s="37" t="s">
        <v>1000</v>
      </c>
      <c r="D122" s="35" t="s">
        <v>167</v>
      </c>
      <c r="E122" s="41">
        <v>30</v>
      </c>
      <c r="F122" s="35">
        <v>6</v>
      </c>
      <c r="G122" s="35">
        <f t="shared" si="4"/>
        <v>180</v>
      </c>
    </row>
    <row r="123" spans="1:7" s="47" customFormat="1" ht="84" x14ac:dyDescent="0.2">
      <c r="A123" s="35">
        <v>120</v>
      </c>
      <c r="B123" s="115" t="s">
        <v>1001</v>
      </c>
      <c r="C123" s="37" t="s">
        <v>1002</v>
      </c>
      <c r="D123" s="35" t="s">
        <v>167</v>
      </c>
      <c r="E123" s="35">
        <v>50</v>
      </c>
      <c r="F123" s="35">
        <v>3</v>
      </c>
      <c r="G123" s="35">
        <f t="shared" si="4"/>
        <v>150</v>
      </c>
    </row>
    <row r="124" spans="1:7" s="47" customFormat="1" ht="96" x14ac:dyDescent="0.2">
      <c r="A124" s="35">
        <v>121</v>
      </c>
      <c r="B124" s="115"/>
      <c r="C124" s="37" t="s">
        <v>1003</v>
      </c>
      <c r="D124" s="35" t="s">
        <v>167</v>
      </c>
      <c r="E124" s="35">
        <v>50</v>
      </c>
      <c r="F124" s="35">
        <v>4</v>
      </c>
      <c r="G124" s="35">
        <f t="shared" si="4"/>
        <v>200</v>
      </c>
    </row>
    <row r="125" spans="1:7" s="47" customFormat="1" ht="72" x14ac:dyDescent="0.2">
      <c r="A125" s="35">
        <v>122</v>
      </c>
      <c r="B125" s="115" t="s">
        <v>1004</v>
      </c>
      <c r="C125" s="37" t="s">
        <v>1005</v>
      </c>
      <c r="D125" s="35" t="s">
        <v>167</v>
      </c>
      <c r="E125" s="35">
        <v>50</v>
      </c>
      <c r="F125" s="35">
        <v>2.5</v>
      </c>
      <c r="G125" s="35">
        <f t="shared" si="4"/>
        <v>125</v>
      </c>
    </row>
    <row r="126" spans="1:7" s="47" customFormat="1" ht="72" x14ac:dyDescent="0.2">
      <c r="A126" s="35">
        <v>123</v>
      </c>
      <c r="B126" s="115"/>
      <c r="C126" s="37" t="s">
        <v>1006</v>
      </c>
      <c r="D126" s="35" t="s">
        <v>167</v>
      </c>
      <c r="E126" s="35">
        <v>50</v>
      </c>
      <c r="F126" s="35">
        <v>4</v>
      </c>
      <c r="G126" s="35">
        <f t="shared" si="4"/>
        <v>200</v>
      </c>
    </row>
    <row r="127" spans="1:7" s="47" customFormat="1" ht="108" x14ac:dyDescent="0.2">
      <c r="A127" s="35">
        <v>124</v>
      </c>
      <c r="B127" s="115" t="s">
        <v>448</v>
      </c>
      <c r="C127" s="37" t="s">
        <v>1007</v>
      </c>
      <c r="D127" s="35" t="s">
        <v>41</v>
      </c>
      <c r="E127" s="35">
        <v>50</v>
      </c>
      <c r="F127" s="35">
        <v>3</v>
      </c>
      <c r="G127" s="35">
        <f t="shared" si="4"/>
        <v>150</v>
      </c>
    </row>
    <row r="128" spans="1:7" s="47" customFormat="1" ht="108" x14ac:dyDescent="0.2">
      <c r="A128" s="35">
        <v>125</v>
      </c>
      <c r="B128" s="115"/>
      <c r="C128" s="37" t="s">
        <v>1008</v>
      </c>
      <c r="D128" s="35" t="s">
        <v>41</v>
      </c>
      <c r="E128" s="35">
        <v>50</v>
      </c>
      <c r="F128" s="35">
        <v>3</v>
      </c>
      <c r="G128" s="35">
        <f t="shared" si="4"/>
        <v>150</v>
      </c>
    </row>
    <row r="129" spans="1:7" s="47" customFormat="1" ht="108" x14ac:dyDescent="0.2">
      <c r="A129" s="35">
        <v>126</v>
      </c>
      <c r="B129" s="115"/>
      <c r="C129" s="37" t="s">
        <v>1009</v>
      </c>
      <c r="D129" s="35" t="s">
        <v>41</v>
      </c>
      <c r="E129" s="35">
        <v>50</v>
      </c>
      <c r="F129" s="35">
        <v>3.5</v>
      </c>
      <c r="G129" s="35">
        <f t="shared" si="4"/>
        <v>175</v>
      </c>
    </row>
    <row r="130" spans="1:7" s="47" customFormat="1" ht="108" x14ac:dyDescent="0.2">
      <c r="A130" s="35">
        <v>127</v>
      </c>
      <c r="B130" s="115" t="s">
        <v>448</v>
      </c>
      <c r="C130" s="37" t="s">
        <v>1010</v>
      </c>
      <c r="D130" s="35" t="s">
        <v>41</v>
      </c>
      <c r="E130" s="35">
        <v>200</v>
      </c>
      <c r="F130" s="35">
        <v>4</v>
      </c>
      <c r="G130" s="35">
        <f t="shared" si="4"/>
        <v>800</v>
      </c>
    </row>
    <row r="131" spans="1:7" s="47" customFormat="1" ht="108" x14ac:dyDescent="0.2">
      <c r="A131" s="35">
        <v>128</v>
      </c>
      <c r="B131" s="115"/>
      <c r="C131" s="37" t="s">
        <v>1011</v>
      </c>
      <c r="D131" s="35" t="s">
        <v>41</v>
      </c>
      <c r="E131" s="35">
        <v>200</v>
      </c>
      <c r="F131" s="35">
        <v>4.5</v>
      </c>
      <c r="G131" s="35">
        <f t="shared" si="4"/>
        <v>900</v>
      </c>
    </row>
    <row r="132" spans="1:7" s="47" customFormat="1" ht="108" x14ac:dyDescent="0.2">
      <c r="A132" s="35">
        <v>129</v>
      </c>
      <c r="B132" s="115"/>
      <c r="C132" s="37" t="s">
        <v>1012</v>
      </c>
      <c r="D132" s="35" t="s">
        <v>41</v>
      </c>
      <c r="E132" s="35">
        <v>100</v>
      </c>
      <c r="F132" s="35">
        <v>6</v>
      </c>
      <c r="G132" s="35">
        <f t="shared" si="4"/>
        <v>600</v>
      </c>
    </row>
    <row r="133" spans="1:7" s="47" customFormat="1" ht="108" x14ac:dyDescent="0.15">
      <c r="A133" s="35">
        <v>130</v>
      </c>
      <c r="B133" s="115"/>
      <c r="C133" s="37" t="s">
        <v>1013</v>
      </c>
      <c r="D133" s="35" t="s">
        <v>41</v>
      </c>
      <c r="E133" s="41">
        <v>100</v>
      </c>
      <c r="F133" s="35">
        <v>8.5</v>
      </c>
      <c r="G133" s="35">
        <f t="shared" si="4"/>
        <v>850</v>
      </c>
    </row>
    <row r="134" spans="1:7" s="47" customFormat="1" ht="108" x14ac:dyDescent="0.2">
      <c r="A134" s="35">
        <v>131</v>
      </c>
      <c r="B134" s="115"/>
      <c r="C134" s="37" t="s">
        <v>1014</v>
      </c>
      <c r="D134" s="35" t="s">
        <v>41</v>
      </c>
      <c r="E134" s="35">
        <v>60</v>
      </c>
      <c r="F134" s="35">
        <v>17</v>
      </c>
      <c r="G134" s="35">
        <f t="shared" si="4"/>
        <v>1020</v>
      </c>
    </row>
    <row r="135" spans="1:7" s="47" customFormat="1" ht="144" x14ac:dyDescent="0.2">
      <c r="A135" s="35">
        <v>132</v>
      </c>
      <c r="B135" s="115" t="s">
        <v>450</v>
      </c>
      <c r="C135" s="37" t="s">
        <v>1015</v>
      </c>
      <c r="D135" s="35" t="s">
        <v>41</v>
      </c>
      <c r="E135" s="35">
        <v>60</v>
      </c>
      <c r="F135" s="35">
        <v>18</v>
      </c>
      <c r="G135" s="35">
        <f t="shared" si="4"/>
        <v>1080</v>
      </c>
    </row>
    <row r="136" spans="1:7" s="47" customFormat="1" ht="144" x14ac:dyDescent="0.2">
      <c r="A136" s="35">
        <v>133</v>
      </c>
      <c r="B136" s="115"/>
      <c r="C136" s="37" t="s">
        <v>1016</v>
      </c>
      <c r="D136" s="35" t="s">
        <v>41</v>
      </c>
      <c r="E136" s="35">
        <v>60</v>
      </c>
      <c r="F136" s="35">
        <v>18</v>
      </c>
      <c r="G136" s="35">
        <f t="shared" si="4"/>
        <v>1080</v>
      </c>
    </row>
    <row r="137" spans="1:7" s="47" customFormat="1" ht="144" x14ac:dyDescent="0.15">
      <c r="A137" s="35">
        <v>134</v>
      </c>
      <c r="B137" s="115"/>
      <c r="C137" s="37" t="s">
        <v>1017</v>
      </c>
      <c r="D137" s="35" t="s">
        <v>41</v>
      </c>
      <c r="E137" s="41">
        <v>50</v>
      </c>
      <c r="F137" s="35">
        <v>26</v>
      </c>
      <c r="G137" s="35">
        <f t="shared" si="4"/>
        <v>1300</v>
      </c>
    </row>
    <row r="138" spans="1:7" s="47" customFormat="1" ht="144" x14ac:dyDescent="0.2">
      <c r="A138" s="35">
        <v>135</v>
      </c>
      <c r="B138" s="115"/>
      <c r="C138" s="37" t="s">
        <v>1018</v>
      </c>
      <c r="D138" s="35" t="s">
        <v>41</v>
      </c>
      <c r="E138" s="35">
        <v>5</v>
      </c>
      <c r="F138" s="35">
        <v>18</v>
      </c>
      <c r="G138" s="35">
        <f t="shared" si="4"/>
        <v>90</v>
      </c>
    </row>
    <row r="139" spans="1:7" s="47" customFormat="1" ht="48" x14ac:dyDescent="0.2">
      <c r="A139" s="35">
        <v>136</v>
      </c>
      <c r="B139" s="115" t="s">
        <v>1019</v>
      </c>
      <c r="C139" s="37" t="s">
        <v>1020</v>
      </c>
      <c r="D139" s="35" t="s">
        <v>41</v>
      </c>
      <c r="E139" s="35">
        <v>60</v>
      </c>
      <c r="F139" s="35">
        <v>13</v>
      </c>
      <c r="G139" s="35">
        <f t="shared" si="4"/>
        <v>780</v>
      </c>
    </row>
    <row r="140" spans="1:7" s="47" customFormat="1" ht="48" x14ac:dyDescent="0.2">
      <c r="A140" s="35">
        <v>137</v>
      </c>
      <c r="B140" s="115"/>
      <c r="C140" s="37" t="s">
        <v>1021</v>
      </c>
      <c r="D140" s="35" t="s">
        <v>41</v>
      </c>
      <c r="E140" s="35">
        <v>60</v>
      </c>
      <c r="F140" s="35">
        <v>16</v>
      </c>
      <c r="G140" s="35">
        <f t="shared" si="4"/>
        <v>960</v>
      </c>
    </row>
    <row r="141" spans="1:7" s="47" customFormat="1" ht="48" x14ac:dyDescent="0.2">
      <c r="A141" s="35">
        <v>138</v>
      </c>
      <c r="B141" s="35" t="s">
        <v>1022</v>
      </c>
      <c r="C141" s="37" t="s">
        <v>1023</v>
      </c>
      <c r="D141" s="35" t="s">
        <v>41</v>
      </c>
      <c r="E141" s="35">
        <v>30</v>
      </c>
      <c r="F141" s="35">
        <v>21</v>
      </c>
      <c r="G141" s="35">
        <f t="shared" si="4"/>
        <v>630</v>
      </c>
    </row>
    <row r="142" spans="1:7" s="47" customFormat="1" ht="24" x14ac:dyDescent="0.2">
      <c r="A142" s="35">
        <v>139</v>
      </c>
      <c r="B142" s="35" t="s">
        <v>1024</v>
      </c>
      <c r="C142" s="37" t="s">
        <v>1025</v>
      </c>
      <c r="D142" s="35" t="s">
        <v>41</v>
      </c>
      <c r="E142" s="35">
        <v>5</v>
      </c>
      <c r="F142" s="35">
        <v>45</v>
      </c>
      <c r="G142" s="35">
        <f t="shared" si="4"/>
        <v>225</v>
      </c>
    </row>
    <row r="143" spans="1:7" s="47" customFormat="1" ht="60" x14ac:dyDescent="0.2">
      <c r="A143" s="35">
        <v>140</v>
      </c>
      <c r="B143" s="115" t="s">
        <v>1026</v>
      </c>
      <c r="C143" s="37" t="s">
        <v>1027</v>
      </c>
      <c r="D143" s="35" t="s">
        <v>41</v>
      </c>
      <c r="E143" s="35">
        <v>75</v>
      </c>
      <c r="F143" s="35">
        <v>3.5</v>
      </c>
      <c r="G143" s="35">
        <f t="shared" si="4"/>
        <v>262.5</v>
      </c>
    </row>
    <row r="144" spans="1:7" s="47" customFormat="1" ht="60" x14ac:dyDescent="0.2">
      <c r="A144" s="35">
        <v>141</v>
      </c>
      <c r="B144" s="115"/>
      <c r="C144" s="37" t="s">
        <v>1028</v>
      </c>
      <c r="D144" s="35" t="s">
        <v>41</v>
      </c>
      <c r="E144" s="35">
        <v>30</v>
      </c>
      <c r="F144" s="35">
        <v>5</v>
      </c>
      <c r="G144" s="35">
        <f t="shared" si="4"/>
        <v>150</v>
      </c>
    </row>
    <row r="145" spans="1:7" s="47" customFormat="1" ht="60" x14ac:dyDescent="0.2">
      <c r="A145" s="35">
        <v>142</v>
      </c>
      <c r="B145" s="115"/>
      <c r="C145" s="37" t="s">
        <v>1029</v>
      </c>
      <c r="D145" s="35" t="s">
        <v>41</v>
      </c>
      <c r="E145" s="35">
        <v>5</v>
      </c>
      <c r="F145" s="35">
        <v>6.5</v>
      </c>
      <c r="G145" s="35">
        <f t="shared" si="4"/>
        <v>32.5</v>
      </c>
    </row>
    <row r="146" spans="1:7" s="47" customFormat="1" ht="24" x14ac:dyDescent="0.2">
      <c r="A146" s="35">
        <v>143</v>
      </c>
      <c r="B146" s="35" t="s">
        <v>1030</v>
      </c>
      <c r="C146" s="37" t="s">
        <v>1031</v>
      </c>
      <c r="D146" s="35" t="s">
        <v>41</v>
      </c>
      <c r="E146" s="35">
        <v>5</v>
      </c>
      <c r="F146" s="35">
        <v>47</v>
      </c>
      <c r="G146" s="35">
        <f t="shared" si="4"/>
        <v>235</v>
      </c>
    </row>
    <row r="147" spans="1:7" s="47" customFormat="1" ht="36" x14ac:dyDescent="0.2">
      <c r="A147" s="35">
        <v>144</v>
      </c>
      <c r="B147" s="115" t="s">
        <v>452</v>
      </c>
      <c r="C147" s="37" t="s">
        <v>1032</v>
      </c>
      <c r="D147" s="35" t="s">
        <v>41</v>
      </c>
      <c r="E147" s="35">
        <v>600</v>
      </c>
      <c r="F147" s="35">
        <v>5</v>
      </c>
      <c r="G147" s="35">
        <f t="shared" si="4"/>
        <v>3000</v>
      </c>
    </row>
    <row r="148" spans="1:7" s="47" customFormat="1" ht="36" x14ac:dyDescent="0.2">
      <c r="A148" s="35">
        <v>145</v>
      </c>
      <c r="B148" s="115"/>
      <c r="C148" s="37" t="s">
        <v>1033</v>
      </c>
      <c r="D148" s="35" t="s">
        <v>41</v>
      </c>
      <c r="E148" s="35">
        <v>80</v>
      </c>
      <c r="F148" s="35">
        <v>5.5</v>
      </c>
      <c r="G148" s="35">
        <f t="shared" si="4"/>
        <v>440</v>
      </c>
    </row>
    <row r="149" spans="1:7" s="47" customFormat="1" ht="36" x14ac:dyDescent="0.2">
      <c r="A149" s="35">
        <v>146</v>
      </c>
      <c r="B149" s="115"/>
      <c r="C149" s="37" t="s">
        <v>1034</v>
      </c>
      <c r="D149" s="35" t="s">
        <v>41</v>
      </c>
      <c r="E149" s="35">
        <v>80</v>
      </c>
      <c r="F149" s="35">
        <v>7</v>
      </c>
      <c r="G149" s="35">
        <f t="shared" si="4"/>
        <v>560</v>
      </c>
    </row>
    <row r="150" spans="1:7" s="47" customFormat="1" ht="36" x14ac:dyDescent="0.2">
      <c r="A150" s="35">
        <v>147</v>
      </c>
      <c r="B150" s="115"/>
      <c r="C150" s="37" t="s">
        <v>1035</v>
      </c>
      <c r="D150" s="35" t="s">
        <v>41</v>
      </c>
      <c r="E150" s="35">
        <v>5</v>
      </c>
      <c r="F150" s="35">
        <v>9</v>
      </c>
      <c r="G150" s="35">
        <f t="shared" si="4"/>
        <v>45</v>
      </c>
    </row>
    <row r="151" spans="1:7" s="47" customFormat="1" ht="36" x14ac:dyDescent="0.2">
      <c r="A151" s="35">
        <v>148</v>
      </c>
      <c r="B151" s="115" t="s">
        <v>1036</v>
      </c>
      <c r="C151" s="37" t="s">
        <v>1037</v>
      </c>
      <c r="D151" s="35" t="s">
        <v>41</v>
      </c>
      <c r="E151" s="35">
        <v>100</v>
      </c>
      <c r="F151" s="35">
        <v>6</v>
      </c>
      <c r="G151" s="35">
        <f t="shared" si="4"/>
        <v>600</v>
      </c>
    </row>
    <row r="152" spans="1:7" s="47" customFormat="1" ht="36" x14ac:dyDescent="0.2">
      <c r="A152" s="35">
        <v>149</v>
      </c>
      <c r="B152" s="115"/>
      <c r="C152" s="37" t="s">
        <v>1038</v>
      </c>
      <c r="D152" s="35" t="s">
        <v>41</v>
      </c>
      <c r="E152" s="35">
        <v>80</v>
      </c>
      <c r="F152" s="35">
        <v>7</v>
      </c>
      <c r="G152" s="35">
        <f t="shared" si="4"/>
        <v>560</v>
      </c>
    </row>
    <row r="153" spans="1:7" s="47" customFormat="1" ht="36" x14ac:dyDescent="0.2">
      <c r="A153" s="35">
        <v>150</v>
      </c>
      <c r="B153" s="115"/>
      <c r="C153" s="37" t="s">
        <v>1039</v>
      </c>
      <c r="D153" s="35" t="s">
        <v>41</v>
      </c>
      <c r="E153" s="35">
        <v>5</v>
      </c>
      <c r="F153" s="35">
        <v>10.5</v>
      </c>
      <c r="G153" s="35">
        <f t="shared" si="4"/>
        <v>52.5</v>
      </c>
    </row>
    <row r="154" spans="1:7" s="47" customFormat="1" ht="36" x14ac:dyDescent="0.2">
      <c r="A154" s="35">
        <v>151</v>
      </c>
      <c r="B154" s="115" t="s">
        <v>1040</v>
      </c>
      <c r="C154" s="37" t="s">
        <v>1032</v>
      </c>
      <c r="D154" s="35" t="s">
        <v>41</v>
      </c>
      <c r="E154" s="35">
        <v>500</v>
      </c>
      <c r="F154" s="35">
        <v>4.5</v>
      </c>
      <c r="G154" s="35">
        <f t="shared" si="4"/>
        <v>2250</v>
      </c>
    </row>
    <row r="155" spans="1:7" s="47" customFormat="1" ht="36" x14ac:dyDescent="0.2">
      <c r="A155" s="35">
        <v>152</v>
      </c>
      <c r="B155" s="115"/>
      <c r="C155" s="37" t="s">
        <v>1033</v>
      </c>
      <c r="D155" s="35" t="s">
        <v>41</v>
      </c>
      <c r="E155" s="35">
        <v>600</v>
      </c>
      <c r="F155" s="35">
        <v>5</v>
      </c>
      <c r="G155" s="35">
        <f t="shared" si="4"/>
        <v>3000</v>
      </c>
    </row>
    <row r="156" spans="1:7" s="47" customFormat="1" ht="36" x14ac:dyDescent="0.2">
      <c r="A156" s="35">
        <v>153</v>
      </c>
      <c r="B156" s="115"/>
      <c r="C156" s="37" t="s">
        <v>1034</v>
      </c>
      <c r="D156" s="35" t="s">
        <v>41</v>
      </c>
      <c r="E156" s="35">
        <v>80</v>
      </c>
      <c r="F156" s="35">
        <v>6.5</v>
      </c>
      <c r="G156" s="35">
        <f t="shared" si="4"/>
        <v>520</v>
      </c>
    </row>
    <row r="157" spans="1:7" s="47" customFormat="1" ht="36" x14ac:dyDescent="0.15">
      <c r="A157" s="35">
        <v>154</v>
      </c>
      <c r="B157" s="115"/>
      <c r="C157" s="37" t="s">
        <v>1041</v>
      </c>
      <c r="D157" s="35" t="s">
        <v>41</v>
      </c>
      <c r="E157" s="41">
        <v>10</v>
      </c>
      <c r="F157" s="35">
        <v>10</v>
      </c>
      <c r="G157" s="35">
        <f t="shared" si="4"/>
        <v>100</v>
      </c>
    </row>
    <row r="158" spans="1:7" s="47" customFormat="1" ht="36" x14ac:dyDescent="0.15">
      <c r="A158" s="35">
        <v>155</v>
      </c>
      <c r="B158" s="115"/>
      <c r="C158" s="37" t="s">
        <v>1042</v>
      </c>
      <c r="D158" s="35" t="s">
        <v>41</v>
      </c>
      <c r="E158" s="41">
        <v>10</v>
      </c>
      <c r="F158" s="35">
        <v>13</v>
      </c>
      <c r="G158" s="35">
        <f t="shared" si="4"/>
        <v>130</v>
      </c>
    </row>
    <row r="159" spans="1:7" s="47" customFormat="1" ht="36" x14ac:dyDescent="0.2">
      <c r="A159" s="35">
        <v>156</v>
      </c>
      <c r="B159" s="115"/>
      <c r="C159" s="37" t="s">
        <v>1043</v>
      </c>
      <c r="D159" s="35" t="s">
        <v>41</v>
      </c>
      <c r="E159" s="35">
        <v>1</v>
      </c>
      <c r="F159" s="35">
        <v>38</v>
      </c>
      <c r="G159" s="35">
        <f t="shared" si="4"/>
        <v>38</v>
      </c>
    </row>
    <row r="160" spans="1:7" s="47" customFormat="1" ht="36" x14ac:dyDescent="0.2">
      <c r="A160" s="35">
        <v>157</v>
      </c>
      <c r="B160" s="115" t="s">
        <v>1044</v>
      </c>
      <c r="C160" s="37" t="s">
        <v>1037</v>
      </c>
      <c r="D160" s="35" t="s">
        <v>41</v>
      </c>
      <c r="E160" s="35">
        <v>100</v>
      </c>
      <c r="F160" s="35">
        <v>5.5</v>
      </c>
      <c r="G160" s="35">
        <f t="shared" si="4"/>
        <v>550</v>
      </c>
    </row>
    <row r="161" spans="1:7" s="47" customFormat="1" ht="36" x14ac:dyDescent="0.2">
      <c r="A161" s="35">
        <v>158</v>
      </c>
      <c r="B161" s="115"/>
      <c r="C161" s="37" t="s">
        <v>1038</v>
      </c>
      <c r="D161" s="35" t="s">
        <v>41</v>
      </c>
      <c r="E161" s="35">
        <v>100</v>
      </c>
      <c r="F161" s="35">
        <v>6.5</v>
      </c>
      <c r="G161" s="35">
        <f t="shared" si="4"/>
        <v>650</v>
      </c>
    </row>
    <row r="162" spans="1:7" s="47" customFormat="1" ht="36" x14ac:dyDescent="0.2">
      <c r="A162" s="35">
        <v>159</v>
      </c>
      <c r="B162" s="115"/>
      <c r="C162" s="37" t="s">
        <v>1039</v>
      </c>
      <c r="D162" s="35" t="s">
        <v>41</v>
      </c>
      <c r="E162" s="35">
        <v>10</v>
      </c>
      <c r="F162" s="35">
        <v>10</v>
      </c>
      <c r="G162" s="35">
        <f t="shared" si="4"/>
        <v>100</v>
      </c>
    </row>
    <row r="163" spans="1:7" s="47" customFormat="1" ht="36" x14ac:dyDescent="0.2">
      <c r="A163" s="35">
        <v>160</v>
      </c>
      <c r="B163" s="115"/>
      <c r="C163" s="37" t="s">
        <v>1045</v>
      </c>
      <c r="D163" s="35" t="s">
        <v>41</v>
      </c>
      <c r="E163" s="35">
        <v>5</v>
      </c>
      <c r="F163" s="35">
        <v>13</v>
      </c>
      <c r="G163" s="35">
        <f t="shared" si="4"/>
        <v>65</v>
      </c>
    </row>
    <row r="164" spans="1:7" s="47" customFormat="1" ht="36" x14ac:dyDescent="0.2">
      <c r="A164" s="35">
        <v>161</v>
      </c>
      <c r="B164" s="115"/>
      <c r="C164" s="37" t="s">
        <v>1046</v>
      </c>
      <c r="D164" s="35" t="s">
        <v>41</v>
      </c>
      <c r="E164" s="35">
        <v>5</v>
      </c>
      <c r="F164" s="35">
        <v>21</v>
      </c>
      <c r="G164" s="35">
        <f t="shared" si="4"/>
        <v>105</v>
      </c>
    </row>
    <row r="165" spans="1:7" s="47" customFormat="1" ht="36" x14ac:dyDescent="0.15">
      <c r="A165" s="35">
        <v>162</v>
      </c>
      <c r="B165" s="115"/>
      <c r="C165" s="37" t="s">
        <v>1047</v>
      </c>
      <c r="D165" s="35" t="s">
        <v>41</v>
      </c>
      <c r="E165" s="41">
        <v>2</v>
      </c>
      <c r="F165" s="35">
        <v>54</v>
      </c>
      <c r="G165" s="35">
        <f t="shared" si="4"/>
        <v>108</v>
      </c>
    </row>
    <row r="166" spans="1:7" s="47" customFormat="1" ht="36" x14ac:dyDescent="0.2">
      <c r="A166" s="35">
        <v>163</v>
      </c>
      <c r="B166" s="35" t="s">
        <v>1048</v>
      </c>
      <c r="C166" s="37" t="s">
        <v>1049</v>
      </c>
      <c r="D166" s="35" t="s">
        <v>41</v>
      </c>
      <c r="E166" s="35">
        <v>2</v>
      </c>
      <c r="F166" s="35">
        <v>255</v>
      </c>
      <c r="G166" s="35">
        <f t="shared" si="4"/>
        <v>510</v>
      </c>
    </row>
    <row r="167" spans="1:7" s="47" customFormat="1" ht="48" x14ac:dyDescent="0.2">
      <c r="A167" s="35">
        <v>164</v>
      </c>
      <c r="B167" s="115" t="s">
        <v>1050</v>
      </c>
      <c r="C167" s="37" t="s">
        <v>1051</v>
      </c>
      <c r="D167" s="35" t="s">
        <v>41</v>
      </c>
      <c r="E167" s="35">
        <v>100</v>
      </c>
      <c r="F167" s="35">
        <v>4</v>
      </c>
      <c r="G167" s="35">
        <f t="shared" si="4"/>
        <v>400</v>
      </c>
    </row>
    <row r="168" spans="1:7" s="47" customFormat="1" ht="48" x14ac:dyDescent="0.2">
      <c r="A168" s="35">
        <v>165</v>
      </c>
      <c r="B168" s="115"/>
      <c r="C168" s="37" t="s">
        <v>1052</v>
      </c>
      <c r="D168" s="35" t="s">
        <v>41</v>
      </c>
      <c r="E168" s="35">
        <v>500</v>
      </c>
      <c r="F168" s="35">
        <v>4.5</v>
      </c>
      <c r="G168" s="35">
        <f t="shared" si="4"/>
        <v>2250</v>
      </c>
    </row>
    <row r="169" spans="1:7" s="47" customFormat="1" ht="48" x14ac:dyDescent="0.2">
      <c r="A169" s="35">
        <v>166</v>
      </c>
      <c r="B169" s="115" t="s">
        <v>1053</v>
      </c>
      <c r="C169" s="37" t="s">
        <v>1054</v>
      </c>
      <c r="D169" s="35" t="s">
        <v>41</v>
      </c>
      <c r="E169" s="35">
        <v>50</v>
      </c>
      <c r="F169" s="35">
        <v>4.5</v>
      </c>
      <c r="G169" s="35">
        <f t="shared" si="4"/>
        <v>225</v>
      </c>
    </row>
    <row r="170" spans="1:7" s="47" customFormat="1" ht="48" x14ac:dyDescent="0.2">
      <c r="A170" s="35">
        <v>167</v>
      </c>
      <c r="B170" s="115"/>
      <c r="C170" s="37" t="s">
        <v>1055</v>
      </c>
      <c r="D170" s="35" t="s">
        <v>41</v>
      </c>
      <c r="E170" s="35">
        <v>80</v>
      </c>
      <c r="F170" s="35">
        <v>4.5</v>
      </c>
      <c r="G170" s="35">
        <f t="shared" si="4"/>
        <v>360</v>
      </c>
    </row>
    <row r="171" spans="1:7" s="47" customFormat="1" ht="36" x14ac:dyDescent="0.2">
      <c r="A171" s="35">
        <v>168</v>
      </c>
      <c r="B171" s="35" t="s">
        <v>1056</v>
      </c>
      <c r="C171" s="37" t="s">
        <v>1057</v>
      </c>
      <c r="D171" s="35" t="s">
        <v>41</v>
      </c>
      <c r="E171" s="35">
        <v>10</v>
      </c>
      <c r="F171" s="35">
        <v>8</v>
      </c>
      <c r="G171" s="35">
        <f t="shared" si="4"/>
        <v>80</v>
      </c>
    </row>
    <row r="172" spans="1:7" s="47" customFormat="1" ht="84" x14ac:dyDescent="0.2">
      <c r="A172" s="35">
        <v>169</v>
      </c>
      <c r="B172" s="115" t="s">
        <v>437</v>
      </c>
      <c r="C172" s="37" t="s">
        <v>1058</v>
      </c>
      <c r="D172" s="35" t="s">
        <v>41</v>
      </c>
      <c r="E172" s="35">
        <v>50</v>
      </c>
      <c r="F172" s="35">
        <v>3.5</v>
      </c>
      <c r="G172" s="35">
        <f t="shared" si="4"/>
        <v>175</v>
      </c>
    </row>
    <row r="173" spans="1:7" s="47" customFormat="1" ht="84" x14ac:dyDescent="0.2">
      <c r="A173" s="35">
        <v>170</v>
      </c>
      <c r="B173" s="115"/>
      <c r="C173" s="37" t="s">
        <v>1059</v>
      </c>
      <c r="D173" s="35" t="s">
        <v>41</v>
      </c>
      <c r="E173" s="35">
        <v>2</v>
      </c>
      <c r="F173" s="35">
        <v>8</v>
      </c>
      <c r="G173" s="35">
        <f t="shared" si="4"/>
        <v>16</v>
      </c>
    </row>
    <row r="174" spans="1:7" s="47" customFormat="1" ht="84" x14ac:dyDescent="0.2">
      <c r="A174" s="35">
        <v>171</v>
      </c>
      <c r="B174" s="115"/>
      <c r="C174" s="37" t="s">
        <v>1060</v>
      </c>
      <c r="D174" s="35" t="s">
        <v>41</v>
      </c>
      <c r="E174" s="35">
        <v>2</v>
      </c>
      <c r="F174" s="35">
        <v>42</v>
      </c>
      <c r="G174" s="35">
        <f t="shared" si="4"/>
        <v>84</v>
      </c>
    </row>
    <row r="175" spans="1:7" s="47" customFormat="1" ht="48" x14ac:dyDescent="0.2">
      <c r="A175" s="35">
        <v>172</v>
      </c>
      <c r="B175" s="35" t="s">
        <v>1061</v>
      </c>
      <c r="C175" s="37" t="s">
        <v>1062</v>
      </c>
      <c r="D175" s="35" t="s">
        <v>41</v>
      </c>
      <c r="E175" s="35">
        <v>5</v>
      </c>
      <c r="F175" s="35">
        <v>27</v>
      </c>
      <c r="G175" s="35">
        <f t="shared" si="4"/>
        <v>135</v>
      </c>
    </row>
    <row r="176" spans="1:7" s="47" customFormat="1" ht="36" x14ac:dyDescent="0.2">
      <c r="A176" s="35">
        <v>173</v>
      </c>
      <c r="B176" s="35" t="s">
        <v>1063</v>
      </c>
      <c r="C176" s="37" t="s">
        <v>1064</v>
      </c>
      <c r="D176" s="35" t="s">
        <v>41</v>
      </c>
      <c r="E176" s="35">
        <v>2</v>
      </c>
      <c r="F176" s="35">
        <v>60</v>
      </c>
      <c r="G176" s="35">
        <f t="shared" si="4"/>
        <v>120</v>
      </c>
    </row>
    <row r="177" spans="1:7" s="47" customFormat="1" ht="36" x14ac:dyDescent="0.2">
      <c r="A177" s="35">
        <v>174</v>
      </c>
      <c r="B177" s="35" t="s">
        <v>1065</v>
      </c>
      <c r="C177" s="37" t="s">
        <v>1066</v>
      </c>
      <c r="D177" s="35" t="s">
        <v>41</v>
      </c>
      <c r="E177" s="35">
        <v>2</v>
      </c>
      <c r="F177" s="35">
        <v>135</v>
      </c>
      <c r="G177" s="35">
        <f t="shared" si="4"/>
        <v>270</v>
      </c>
    </row>
    <row r="178" spans="1:7" s="47" customFormat="1" ht="36" x14ac:dyDescent="0.2">
      <c r="A178" s="35">
        <v>175</v>
      </c>
      <c r="B178" s="115" t="s">
        <v>1067</v>
      </c>
      <c r="C178" s="37" t="s">
        <v>1068</v>
      </c>
      <c r="D178" s="35" t="s">
        <v>167</v>
      </c>
      <c r="E178" s="35">
        <v>25</v>
      </c>
      <c r="F178" s="35">
        <v>24</v>
      </c>
      <c r="G178" s="35">
        <f t="shared" si="4"/>
        <v>600</v>
      </c>
    </row>
    <row r="179" spans="1:7" s="47" customFormat="1" ht="36" x14ac:dyDescent="0.2">
      <c r="A179" s="35">
        <v>176</v>
      </c>
      <c r="B179" s="115"/>
      <c r="C179" s="37" t="s">
        <v>1069</v>
      </c>
      <c r="D179" s="35" t="s">
        <v>167</v>
      </c>
      <c r="E179" s="35">
        <v>25</v>
      </c>
      <c r="F179" s="35">
        <v>30</v>
      </c>
      <c r="G179" s="35">
        <f t="shared" si="4"/>
        <v>750</v>
      </c>
    </row>
    <row r="180" spans="1:7" s="47" customFormat="1" ht="36" x14ac:dyDescent="0.2">
      <c r="A180" s="35">
        <v>177</v>
      </c>
      <c r="B180" s="35" t="s">
        <v>1070</v>
      </c>
      <c r="C180" s="37" t="s">
        <v>1071</v>
      </c>
      <c r="D180" s="35" t="s">
        <v>167</v>
      </c>
      <c r="E180" s="35">
        <v>25</v>
      </c>
      <c r="F180" s="35">
        <v>4.5</v>
      </c>
      <c r="G180" s="35">
        <f t="shared" si="4"/>
        <v>112.5</v>
      </c>
    </row>
    <row r="181" spans="1:7" s="47" customFormat="1" ht="84" x14ac:dyDescent="0.2">
      <c r="A181" s="35">
        <v>178</v>
      </c>
      <c r="B181" s="115" t="s">
        <v>1072</v>
      </c>
      <c r="C181" s="37" t="s">
        <v>1073</v>
      </c>
      <c r="D181" s="35" t="s">
        <v>41</v>
      </c>
      <c r="E181" s="35">
        <v>50</v>
      </c>
      <c r="F181" s="35">
        <v>4.5</v>
      </c>
      <c r="G181" s="35">
        <f t="shared" si="4"/>
        <v>225</v>
      </c>
    </row>
    <row r="182" spans="1:7" s="47" customFormat="1" ht="84" x14ac:dyDescent="0.2">
      <c r="A182" s="35">
        <v>179</v>
      </c>
      <c r="B182" s="115"/>
      <c r="C182" s="37" t="s">
        <v>1074</v>
      </c>
      <c r="D182" s="35" t="s">
        <v>41</v>
      </c>
      <c r="E182" s="35">
        <v>60</v>
      </c>
      <c r="F182" s="35">
        <v>8.5</v>
      </c>
      <c r="G182" s="35">
        <f t="shared" si="4"/>
        <v>510</v>
      </c>
    </row>
    <row r="183" spans="1:7" s="47" customFormat="1" ht="48" x14ac:dyDescent="0.2">
      <c r="A183" s="35">
        <v>180</v>
      </c>
      <c r="B183" s="115" t="s">
        <v>1075</v>
      </c>
      <c r="C183" s="37" t="s">
        <v>1076</v>
      </c>
      <c r="D183" s="35" t="s">
        <v>41</v>
      </c>
      <c r="E183" s="35">
        <v>5</v>
      </c>
      <c r="F183" s="35">
        <v>6</v>
      </c>
      <c r="G183" s="35">
        <f t="shared" ref="G183:G246" si="5">E183*F183</f>
        <v>30</v>
      </c>
    </row>
    <row r="184" spans="1:7" s="47" customFormat="1" ht="48" x14ac:dyDescent="0.2">
      <c r="A184" s="35">
        <v>181</v>
      </c>
      <c r="B184" s="115"/>
      <c r="C184" s="37" t="s">
        <v>1077</v>
      </c>
      <c r="D184" s="35" t="s">
        <v>41</v>
      </c>
      <c r="E184" s="35">
        <v>2</v>
      </c>
      <c r="F184" s="35">
        <v>9</v>
      </c>
      <c r="G184" s="35">
        <f t="shared" si="5"/>
        <v>18</v>
      </c>
    </row>
    <row r="185" spans="1:7" s="47" customFormat="1" ht="36" x14ac:dyDescent="0.2">
      <c r="A185" s="35">
        <v>182</v>
      </c>
      <c r="B185" s="115" t="s">
        <v>1078</v>
      </c>
      <c r="C185" s="37" t="s">
        <v>1079</v>
      </c>
      <c r="D185" s="35" t="s">
        <v>41</v>
      </c>
      <c r="E185" s="35">
        <v>50</v>
      </c>
      <c r="F185" s="35">
        <v>30</v>
      </c>
      <c r="G185" s="35">
        <f t="shared" si="5"/>
        <v>1500</v>
      </c>
    </row>
    <row r="186" spans="1:7" s="47" customFormat="1" ht="36" x14ac:dyDescent="0.2">
      <c r="A186" s="35">
        <v>183</v>
      </c>
      <c r="B186" s="115"/>
      <c r="C186" s="37" t="s">
        <v>1080</v>
      </c>
      <c r="D186" s="35" t="s">
        <v>41</v>
      </c>
      <c r="E186" s="35">
        <v>50</v>
      </c>
      <c r="F186" s="35">
        <v>29</v>
      </c>
      <c r="G186" s="35">
        <f t="shared" si="5"/>
        <v>1450</v>
      </c>
    </row>
    <row r="187" spans="1:7" s="47" customFormat="1" ht="48" x14ac:dyDescent="0.2">
      <c r="A187" s="35">
        <v>184</v>
      </c>
      <c r="B187" s="115" t="s">
        <v>1081</v>
      </c>
      <c r="C187" s="37" t="s">
        <v>1082</v>
      </c>
      <c r="D187" s="35" t="s">
        <v>41</v>
      </c>
      <c r="E187" s="35">
        <v>13</v>
      </c>
      <c r="F187" s="35">
        <v>1.5</v>
      </c>
      <c r="G187" s="35">
        <f t="shared" si="5"/>
        <v>19.5</v>
      </c>
    </row>
    <row r="188" spans="1:7" s="47" customFormat="1" ht="72" x14ac:dyDescent="0.2">
      <c r="A188" s="35">
        <v>185</v>
      </c>
      <c r="B188" s="115"/>
      <c r="C188" s="37" t="s">
        <v>1083</v>
      </c>
      <c r="D188" s="35" t="s">
        <v>41</v>
      </c>
      <c r="E188" s="35">
        <v>13</v>
      </c>
      <c r="F188" s="35">
        <v>1.5</v>
      </c>
      <c r="G188" s="35">
        <f t="shared" si="5"/>
        <v>19.5</v>
      </c>
    </row>
    <row r="189" spans="1:7" s="47" customFormat="1" ht="48" x14ac:dyDescent="0.2">
      <c r="A189" s="35">
        <v>186</v>
      </c>
      <c r="B189" s="115" t="s">
        <v>1084</v>
      </c>
      <c r="C189" s="37" t="s">
        <v>1085</v>
      </c>
      <c r="D189" s="35" t="s">
        <v>167</v>
      </c>
      <c r="E189" s="35">
        <v>200</v>
      </c>
      <c r="F189" s="35">
        <v>1.5</v>
      </c>
      <c r="G189" s="35">
        <f t="shared" si="5"/>
        <v>300</v>
      </c>
    </row>
    <row r="190" spans="1:7" s="47" customFormat="1" ht="48" x14ac:dyDescent="0.2">
      <c r="A190" s="35">
        <v>187</v>
      </c>
      <c r="B190" s="115"/>
      <c r="C190" s="37" t="s">
        <v>1086</v>
      </c>
      <c r="D190" s="35" t="s">
        <v>167</v>
      </c>
      <c r="E190" s="35">
        <v>200</v>
      </c>
      <c r="F190" s="35">
        <v>1.5</v>
      </c>
      <c r="G190" s="35">
        <f t="shared" si="5"/>
        <v>300</v>
      </c>
    </row>
    <row r="191" spans="1:7" s="47" customFormat="1" ht="24" x14ac:dyDescent="0.2">
      <c r="A191" s="35">
        <v>188</v>
      </c>
      <c r="B191" s="35" t="s">
        <v>1087</v>
      </c>
      <c r="C191" s="37" t="s">
        <v>1088</v>
      </c>
      <c r="D191" s="35" t="s">
        <v>167</v>
      </c>
      <c r="E191" s="35">
        <v>10</v>
      </c>
      <c r="F191" s="35">
        <v>2</v>
      </c>
      <c r="G191" s="35">
        <f t="shared" si="5"/>
        <v>20</v>
      </c>
    </row>
    <row r="192" spans="1:7" s="47" customFormat="1" ht="48" x14ac:dyDescent="0.2">
      <c r="A192" s="35">
        <v>189</v>
      </c>
      <c r="B192" s="115" t="s">
        <v>1089</v>
      </c>
      <c r="C192" s="37" t="s">
        <v>1090</v>
      </c>
      <c r="D192" s="35" t="s">
        <v>167</v>
      </c>
      <c r="E192" s="35">
        <v>25</v>
      </c>
      <c r="F192" s="35">
        <v>4.5</v>
      </c>
      <c r="G192" s="35">
        <f t="shared" si="5"/>
        <v>112.5</v>
      </c>
    </row>
    <row r="193" spans="1:7" s="47" customFormat="1" ht="48" x14ac:dyDescent="0.2">
      <c r="A193" s="35">
        <v>190</v>
      </c>
      <c r="B193" s="115"/>
      <c r="C193" s="37" t="s">
        <v>1091</v>
      </c>
      <c r="D193" s="35" t="s">
        <v>167</v>
      </c>
      <c r="E193" s="35">
        <v>25</v>
      </c>
      <c r="F193" s="35">
        <v>6</v>
      </c>
      <c r="G193" s="35">
        <f t="shared" si="5"/>
        <v>150</v>
      </c>
    </row>
    <row r="194" spans="1:7" s="47" customFormat="1" ht="48" x14ac:dyDescent="0.2">
      <c r="A194" s="35">
        <v>191</v>
      </c>
      <c r="B194" s="115"/>
      <c r="C194" s="37" t="s">
        <v>1092</v>
      </c>
      <c r="D194" s="35" t="s">
        <v>167</v>
      </c>
      <c r="E194" s="35">
        <v>1</v>
      </c>
      <c r="F194" s="35">
        <v>7.5</v>
      </c>
      <c r="G194" s="35">
        <f t="shared" si="5"/>
        <v>7.5</v>
      </c>
    </row>
    <row r="195" spans="1:7" s="47" customFormat="1" ht="48" x14ac:dyDescent="0.2">
      <c r="A195" s="35">
        <v>192</v>
      </c>
      <c r="B195" s="115"/>
      <c r="C195" s="37" t="s">
        <v>1093</v>
      </c>
      <c r="D195" s="35" t="s">
        <v>167</v>
      </c>
      <c r="E195" s="35">
        <v>1</v>
      </c>
      <c r="F195" s="35">
        <v>9</v>
      </c>
      <c r="G195" s="35">
        <f t="shared" si="5"/>
        <v>9</v>
      </c>
    </row>
    <row r="196" spans="1:7" s="47" customFormat="1" ht="24" x14ac:dyDescent="0.2">
      <c r="A196" s="35">
        <v>193</v>
      </c>
      <c r="B196" s="35" t="s">
        <v>1094</v>
      </c>
      <c r="C196" s="37" t="s">
        <v>1095</v>
      </c>
      <c r="D196" s="35" t="s">
        <v>41</v>
      </c>
      <c r="E196" s="35">
        <v>1</v>
      </c>
      <c r="F196" s="35">
        <v>84</v>
      </c>
      <c r="G196" s="35">
        <f t="shared" si="5"/>
        <v>84</v>
      </c>
    </row>
    <row r="197" spans="1:7" s="47" customFormat="1" ht="24" x14ac:dyDescent="0.2">
      <c r="A197" s="35">
        <v>194</v>
      </c>
      <c r="B197" s="35" t="s">
        <v>1096</v>
      </c>
      <c r="C197" s="37" t="s">
        <v>1097</v>
      </c>
      <c r="D197" s="35" t="s">
        <v>167</v>
      </c>
      <c r="E197" s="35">
        <v>65</v>
      </c>
      <c r="F197" s="35">
        <v>9</v>
      </c>
      <c r="G197" s="35">
        <f t="shared" si="5"/>
        <v>585</v>
      </c>
    </row>
    <row r="198" spans="1:7" s="47" customFormat="1" ht="96" x14ac:dyDescent="0.2">
      <c r="A198" s="35">
        <v>195</v>
      </c>
      <c r="B198" s="115" t="s">
        <v>1098</v>
      </c>
      <c r="C198" s="37" t="s">
        <v>1099</v>
      </c>
      <c r="D198" s="35" t="s">
        <v>167</v>
      </c>
      <c r="E198" s="35">
        <v>5</v>
      </c>
      <c r="F198" s="35">
        <v>18</v>
      </c>
      <c r="G198" s="35">
        <f t="shared" si="5"/>
        <v>90</v>
      </c>
    </row>
    <row r="199" spans="1:7" s="47" customFormat="1" ht="96" x14ac:dyDescent="0.2">
      <c r="A199" s="35">
        <v>196</v>
      </c>
      <c r="B199" s="115"/>
      <c r="C199" s="37" t="s">
        <v>1100</v>
      </c>
      <c r="D199" s="35" t="s">
        <v>167</v>
      </c>
      <c r="E199" s="35">
        <v>5</v>
      </c>
      <c r="F199" s="35">
        <v>30</v>
      </c>
      <c r="G199" s="35">
        <f t="shared" si="5"/>
        <v>150</v>
      </c>
    </row>
    <row r="200" spans="1:7" s="47" customFormat="1" ht="36" x14ac:dyDescent="0.2">
      <c r="A200" s="35">
        <v>197</v>
      </c>
      <c r="B200" s="115" t="s">
        <v>1101</v>
      </c>
      <c r="C200" s="37" t="s">
        <v>1102</v>
      </c>
      <c r="D200" s="35" t="s">
        <v>41</v>
      </c>
      <c r="E200" s="35">
        <v>5</v>
      </c>
      <c r="F200" s="35">
        <v>42</v>
      </c>
      <c r="G200" s="35">
        <f t="shared" si="5"/>
        <v>210</v>
      </c>
    </row>
    <row r="201" spans="1:7" s="47" customFormat="1" ht="24" x14ac:dyDescent="0.2">
      <c r="A201" s="35">
        <v>198</v>
      </c>
      <c r="B201" s="115"/>
      <c r="C201" s="37" t="s">
        <v>1103</v>
      </c>
      <c r="D201" s="35" t="s">
        <v>41</v>
      </c>
      <c r="E201" s="35">
        <v>5</v>
      </c>
      <c r="F201" s="35">
        <v>66</v>
      </c>
      <c r="G201" s="35">
        <f t="shared" si="5"/>
        <v>330</v>
      </c>
    </row>
    <row r="202" spans="1:7" s="47" customFormat="1" ht="24" x14ac:dyDescent="0.2">
      <c r="A202" s="35">
        <v>199</v>
      </c>
      <c r="B202" s="35" t="s">
        <v>1104</v>
      </c>
      <c r="C202" s="37" t="s">
        <v>1105</v>
      </c>
      <c r="D202" s="35" t="s">
        <v>41</v>
      </c>
      <c r="E202" s="35">
        <v>50</v>
      </c>
      <c r="F202" s="35">
        <v>4.5</v>
      </c>
      <c r="G202" s="35">
        <f t="shared" si="5"/>
        <v>225</v>
      </c>
    </row>
    <row r="203" spans="1:7" s="47" customFormat="1" ht="36" x14ac:dyDescent="0.2">
      <c r="A203" s="35">
        <v>200</v>
      </c>
      <c r="B203" s="35" t="s">
        <v>1106</v>
      </c>
      <c r="C203" s="37" t="s">
        <v>1107</v>
      </c>
      <c r="D203" s="35" t="s">
        <v>41</v>
      </c>
      <c r="E203" s="35">
        <v>2</v>
      </c>
      <c r="F203" s="35">
        <v>7.5</v>
      </c>
      <c r="G203" s="35">
        <f t="shared" si="5"/>
        <v>15</v>
      </c>
    </row>
    <row r="204" spans="1:7" s="47" customFormat="1" ht="36" x14ac:dyDescent="0.2">
      <c r="A204" s="35">
        <v>201</v>
      </c>
      <c r="B204" s="115" t="s">
        <v>1108</v>
      </c>
      <c r="C204" s="37" t="s">
        <v>1109</v>
      </c>
      <c r="D204" s="35" t="s">
        <v>41</v>
      </c>
      <c r="E204" s="35">
        <v>50</v>
      </c>
      <c r="F204" s="35">
        <v>3</v>
      </c>
      <c r="G204" s="35">
        <f t="shared" si="5"/>
        <v>150</v>
      </c>
    </row>
    <row r="205" spans="1:7" s="47" customFormat="1" ht="36" x14ac:dyDescent="0.2">
      <c r="A205" s="35">
        <v>202</v>
      </c>
      <c r="B205" s="115"/>
      <c r="C205" s="37" t="s">
        <v>1110</v>
      </c>
      <c r="D205" s="35" t="s">
        <v>41</v>
      </c>
      <c r="E205" s="35">
        <v>5</v>
      </c>
      <c r="F205" s="35">
        <v>4.5</v>
      </c>
      <c r="G205" s="35">
        <f t="shared" si="5"/>
        <v>22.5</v>
      </c>
    </row>
    <row r="206" spans="1:7" s="47" customFormat="1" ht="48" x14ac:dyDescent="0.2">
      <c r="A206" s="35">
        <v>203</v>
      </c>
      <c r="B206" s="35" t="s">
        <v>1111</v>
      </c>
      <c r="C206" s="37" t="s">
        <v>1112</v>
      </c>
      <c r="D206" s="35" t="s">
        <v>41</v>
      </c>
      <c r="E206" s="35">
        <v>50</v>
      </c>
      <c r="F206" s="35">
        <v>2.5</v>
      </c>
      <c r="G206" s="35">
        <f t="shared" si="5"/>
        <v>125</v>
      </c>
    </row>
    <row r="207" spans="1:7" s="47" customFormat="1" ht="36" x14ac:dyDescent="0.2">
      <c r="A207" s="35">
        <v>204</v>
      </c>
      <c r="B207" s="35" t="s">
        <v>1113</v>
      </c>
      <c r="C207" s="37" t="s">
        <v>1114</v>
      </c>
      <c r="D207" s="35" t="s">
        <v>41</v>
      </c>
      <c r="E207" s="35">
        <v>50</v>
      </c>
      <c r="F207" s="35">
        <v>5.5</v>
      </c>
      <c r="G207" s="35">
        <f t="shared" si="5"/>
        <v>275</v>
      </c>
    </row>
    <row r="208" spans="1:7" s="47" customFormat="1" ht="36" x14ac:dyDescent="0.2">
      <c r="A208" s="35">
        <v>205</v>
      </c>
      <c r="B208" s="35" t="s">
        <v>1115</v>
      </c>
      <c r="C208" s="37" t="s">
        <v>1116</v>
      </c>
      <c r="D208" s="35" t="s">
        <v>41</v>
      </c>
      <c r="E208" s="35">
        <v>1</v>
      </c>
      <c r="F208" s="35">
        <v>6</v>
      </c>
      <c r="G208" s="35">
        <f t="shared" si="5"/>
        <v>6</v>
      </c>
    </row>
    <row r="209" spans="1:7" s="47" customFormat="1" ht="36" x14ac:dyDescent="0.2">
      <c r="A209" s="35">
        <v>206</v>
      </c>
      <c r="B209" s="35" t="s">
        <v>159</v>
      </c>
      <c r="C209" s="37" t="s">
        <v>1117</v>
      </c>
      <c r="D209" s="35" t="s">
        <v>41</v>
      </c>
      <c r="E209" s="35">
        <v>50</v>
      </c>
      <c r="F209" s="35">
        <v>3</v>
      </c>
      <c r="G209" s="35">
        <f t="shared" si="5"/>
        <v>150</v>
      </c>
    </row>
    <row r="210" spans="1:7" s="47" customFormat="1" ht="72" x14ac:dyDescent="0.2">
      <c r="A210" s="35">
        <v>207</v>
      </c>
      <c r="B210" s="35" t="s">
        <v>1118</v>
      </c>
      <c r="C210" s="37" t="s">
        <v>1119</v>
      </c>
      <c r="D210" s="35" t="s">
        <v>41</v>
      </c>
      <c r="E210" s="35">
        <v>50</v>
      </c>
      <c r="F210" s="35">
        <v>2</v>
      </c>
      <c r="G210" s="35">
        <f t="shared" si="5"/>
        <v>100</v>
      </c>
    </row>
    <row r="211" spans="1:7" s="47" customFormat="1" ht="36" x14ac:dyDescent="0.2">
      <c r="A211" s="35">
        <v>208</v>
      </c>
      <c r="B211" s="35" t="s">
        <v>1120</v>
      </c>
      <c r="C211" s="37" t="s">
        <v>1121</v>
      </c>
      <c r="D211" s="35" t="s">
        <v>41</v>
      </c>
      <c r="E211" s="35">
        <v>25</v>
      </c>
      <c r="F211" s="35">
        <v>0.6</v>
      </c>
      <c r="G211" s="35">
        <f t="shared" si="5"/>
        <v>15</v>
      </c>
    </row>
    <row r="212" spans="1:7" s="47" customFormat="1" ht="48" x14ac:dyDescent="0.2">
      <c r="A212" s="35">
        <v>209</v>
      </c>
      <c r="B212" s="35" t="s">
        <v>1122</v>
      </c>
      <c r="C212" s="37" t="s">
        <v>1123</v>
      </c>
      <c r="D212" s="35" t="s">
        <v>41</v>
      </c>
      <c r="E212" s="35">
        <v>5</v>
      </c>
      <c r="F212" s="35">
        <v>2</v>
      </c>
      <c r="G212" s="35">
        <f t="shared" si="5"/>
        <v>10</v>
      </c>
    </row>
    <row r="213" spans="1:7" s="47" customFormat="1" ht="36" x14ac:dyDescent="0.2">
      <c r="A213" s="35">
        <v>210</v>
      </c>
      <c r="B213" s="35" t="s">
        <v>1124</v>
      </c>
      <c r="C213" s="37" t="s">
        <v>1125</v>
      </c>
      <c r="D213" s="35" t="s">
        <v>41</v>
      </c>
      <c r="E213" s="35">
        <v>50</v>
      </c>
      <c r="F213" s="35">
        <v>2.5</v>
      </c>
      <c r="G213" s="35">
        <f t="shared" si="5"/>
        <v>125</v>
      </c>
    </row>
    <row r="214" spans="1:7" s="47" customFormat="1" ht="24" x14ac:dyDescent="0.2">
      <c r="A214" s="35">
        <v>211</v>
      </c>
      <c r="B214" s="35" t="s">
        <v>1126</v>
      </c>
      <c r="C214" s="37" t="s">
        <v>1127</v>
      </c>
      <c r="D214" s="35" t="s">
        <v>41</v>
      </c>
      <c r="E214" s="35">
        <v>2</v>
      </c>
      <c r="F214" s="35">
        <v>23</v>
      </c>
      <c r="G214" s="35">
        <f t="shared" si="5"/>
        <v>46</v>
      </c>
    </row>
    <row r="215" spans="1:7" s="47" customFormat="1" ht="36" x14ac:dyDescent="0.2">
      <c r="A215" s="35">
        <v>212</v>
      </c>
      <c r="B215" s="35" t="s">
        <v>1128</v>
      </c>
      <c r="C215" s="37" t="s">
        <v>1129</v>
      </c>
      <c r="D215" s="35" t="s">
        <v>41</v>
      </c>
      <c r="E215" s="35">
        <v>50</v>
      </c>
      <c r="F215" s="35">
        <v>1.5</v>
      </c>
      <c r="G215" s="35">
        <f t="shared" si="5"/>
        <v>75</v>
      </c>
    </row>
    <row r="216" spans="1:7" s="47" customFormat="1" ht="36" x14ac:dyDescent="0.2">
      <c r="A216" s="35">
        <v>213</v>
      </c>
      <c r="B216" s="35" t="s">
        <v>1130</v>
      </c>
      <c r="C216" s="37" t="s">
        <v>1131</v>
      </c>
      <c r="D216" s="35" t="s">
        <v>41</v>
      </c>
      <c r="E216" s="35">
        <v>100</v>
      </c>
      <c r="F216" s="35">
        <v>0.3</v>
      </c>
      <c r="G216" s="35">
        <f t="shared" si="5"/>
        <v>30</v>
      </c>
    </row>
    <row r="217" spans="1:7" s="47" customFormat="1" ht="72" x14ac:dyDescent="0.2">
      <c r="A217" s="35">
        <v>214</v>
      </c>
      <c r="B217" s="115" t="s">
        <v>1132</v>
      </c>
      <c r="C217" s="37" t="s">
        <v>1133</v>
      </c>
      <c r="D217" s="35" t="s">
        <v>1134</v>
      </c>
      <c r="E217" s="35">
        <v>3</v>
      </c>
      <c r="F217" s="35">
        <v>24</v>
      </c>
      <c r="G217" s="35">
        <f t="shared" si="5"/>
        <v>72</v>
      </c>
    </row>
    <row r="218" spans="1:7" s="47" customFormat="1" ht="60" x14ac:dyDescent="0.15">
      <c r="A218" s="35">
        <v>215</v>
      </c>
      <c r="B218" s="115"/>
      <c r="C218" s="37" t="s">
        <v>1135</v>
      </c>
      <c r="D218" s="35" t="s">
        <v>1134</v>
      </c>
      <c r="E218" s="41">
        <v>4</v>
      </c>
      <c r="F218" s="35">
        <v>24</v>
      </c>
      <c r="G218" s="35">
        <f t="shared" si="5"/>
        <v>96</v>
      </c>
    </row>
    <row r="219" spans="1:7" s="47" customFormat="1" ht="24" x14ac:dyDescent="0.2">
      <c r="A219" s="35">
        <v>216</v>
      </c>
      <c r="B219" s="35" t="s">
        <v>1136</v>
      </c>
      <c r="C219" s="37" t="s">
        <v>1137</v>
      </c>
      <c r="D219" s="35" t="s">
        <v>658</v>
      </c>
      <c r="E219" s="35">
        <v>50</v>
      </c>
      <c r="F219" s="35">
        <v>1.5</v>
      </c>
      <c r="G219" s="35">
        <f t="shared" si="5"/>
        <v>75</v>
      </c>
    </row>
    <row r="220" spans="1:7" s="47" customFormat="1" ht="72" x14ac:dyDescent="0.2">
      <c r="A220" s="35">
        <v>217</v>
      </c>
      <c r="B220" s="115" t="s">
        <v>1138</v>
      </c>
      <c r="C220" s="37" t="s">
        <v>1139</v>
      </c>
      <c r="D220" s="35" t="s">
        <v>658</v>
      </c>
      <c r="E220" s="35">
        <v>200</v>
      </c>
      <c r="F220" s="35">
        <v>1.5</v>
      </c>
      <c r="G220" s="35">
        <f t="shared" si="5"/>
        <v>300</v>
      </c>
    </row>
    <row r="221" spans="1:7" s="47" customFormat="1" ht="72" x14ac:dyDescent="0.2">
      <c r="A221" s="35">
        <v>218</v>
      </c>
      <c r="B221" s="115"/>
      <c r="C221" s="37" t="s">
        <v>1140</v>
      </c>
      <c r="D221" s="35" t="s">
        <v>658</v>
      </c>
      <c r="E221" s="35">
        <v>200</v>
      </c>
      <c r="F221" s="35">
        <v>1.5</v>
      </c>
      <c r="G221" s="35">
        <f t="shared" si="5"/>
        <v>300</v>
      </c>
    </row>
    <row r="222" spans="1:7" s="47" customFormat="1" ht="36" x14ac:dyDescent="0.2">
      <c r="A222" s="35">
        <v>219</v>
      </c>
      <c r="B222" s="35" t="s">
        <v>1141</v>
      </c>
      <c r="C222" s="37" t="s">
        <v>1142</v>
      </c>
      <c r="D222" s="35" t="s">
        <v>1134</v>
      </c>
      <c r="E222" s="35">
        <v>8</v>
      </c>
      <c r="F222" s="35">
        <v>28</v>
      </c>
      <c r="G222" s="35">
        <f t="shared" si="5"/>
        <v>224</v>
      </c>
    </row>
    <row r="223" spans="1:7" s="47" customFormat="1" ht="48" x14ac:dyDescent="0.2">
      <c r="A223" s="35">
        <v>220</v>
      </c>
      <c r="B223" s="35" t="s">
        <v>1143</v>
      </c>
      <c r="C223" s="37" t="s">
        <v>1144</v>
      </c>
      <c r="D223" s="35" t="s">
        <v>1145</v>
      </c>
      <c r="E223" s="35">
        <v>40</v>
      </c>
      <c r="F223" s="35">
        <v>3.5</v>
      </c>
      <c r="G223" s="35">
        <f t="shared" si="5"/>
        <v>140</v>
      </c>
    </row>
    <row r="224" spans="1:7" s="47" customFormat="1" ht="36" x14ac:dyDescent="0.2">
      <c r="A224" s="35">
        <v>221</v>
      </c>
      <c r="B224" s="115" t="s">
        <v>1146</v>
      </c>
      <c r="C224" s="37" t="s">
        <v>1147</v>
      </c>
      <c r="D224" s="35" t="s">
        <v>1145</v>
      </c>
      <c r="E224" s="35">
        <v>40</v>
      </c>
      <c r="F224" s="35">
        <v>3.5</v>
      </c>
      <c r="G224" s="35">
        <f t="shared" si="5"/>
        <v>140</v>
      </c>
    </row>
    <row r="225" spans="1:7" s="47" customFormat="1" ht="36" x14ac:dyDescent="0.2">
      <c r="A225" s="35">
        <v>222</v>
      </c>
      <c r="B225" s="115"/>
      <c r="C225" s="37" t="s">
        <v>1148</v>
      </c>
      <c r="D225" s="35" t="s">
        <v>1145</v>
      </c>
      <c r="E225" s="35">
        <v>40</v>
      </c>
      <c r="F225" s="35">
        <v>4</v>
      </c>
      <c r="G225" s="35">
        <f t="shared" si="5"/>
        <v>160</v>
      </c>
    </row>
    <row r="226" spans="1:7" s="47" customFormat="1" ht="24" x14ac:dyDescent="0.2">
      <c r="A226" s="35">
        <v>223</v>
      </c>
      <c r="B226" s="35" t="s">
        <v>1149</v>
      </c>
      <c r="C226" s="37" t="s">
        <v>1150</v>
      </c>
      <c r="D226" s="35" t="s">
        <v>41</v>
      </c>
      <c r="E226" s="35">
        <v>50</v>
      </c>
      <c r="F226" s="35">
        <v>6</v>
      </c>
      <c r="G226" s="35">
        <f t="shared" si="5"/>
        <v>300</v>
      </c>
    </row>
    <row r="227" spans="1:7" s="47" customFormat="1" ht="48" x14ac:dyDescent="0.2">
      <c r="A227" s="35">
        <v>224</v>
      </c>
      <c r="B227" s="115" t="s">
        <v>1151</v>
      </c>
      <c r="C227" s="37" t="s">
        <v>1152</v>
      </c>
      <c r="D227" s="35" t="s">
        <v>41</v>
      </c>
      <c r="E227" s="35">
        <v>50</v>
      </c>
      <c r="F227" s="35">
        <v>1</v>
      </c>
      <c r="G227" s="35">
        <f t="shared" si="5"/>
        <v>50</v>
      </c>
    </row>
    <row r="228" spans="1:7" s="47" customFormat="1" ht="48" x14ac:dyDescent="0.2">
      <c r="A228" s="35">
        <v>225</v>
      </c>
      <c r="B228" s="115"/>
      <c r="C228" s="37" t="s">
        <v>1152</v>
      </c>
      <c r="D228" s="35" t="s">
        <v>41</v>
      </c>
      <c r="E228" s="35">
        <v>50</v>
      </c>
      <c r="F228" s="35">
        <v>1.5</v>
      </c>
      <c r="G228" s="35">
        <f t="shared" si="5"/>
        <v>75</v>
      </c>
    </row>
    <row r="229" spans="1:7" s="47" customFormat="1" ht="48" x14ac:dyDescent="0.2">
      <c r="A229" s="35">
        <v>226</v>
      </c>
      <c r="B229" s="115"/>
      <c r="C229" s="37" t="s">
        <v>1152</v>
      </c>
      <c r="D229" s="35" t="s">
        <v>41</v>
      </c>
      <c r="E229" s="35">
        <v>5</v>
      </c>
      <c r="F229" s="35">
        <v>1.5</v>
      </c>
      <c r="G229" s="35">
        <f t="shared" si="5"/>
        <v>7.5</v>
      </c>
    </row>
    <row r="230" spans="1:7" s="47" customFormat="1" ht="36" x14ac:dyDescent="0.2">
      <c r="A230" s="35">
        <v>227</v>
      </c>
      <c r="B230" s="115" t="s">
        <v>1153</v>
      </c>
      <c r="C230" s="37" t="s">
        <v>1154</v>
      </c>
      <c r="D230" s="35" t="s">
        <v>41</v>
      </c>
      <c r="E230" s="35">
        <v>50</v>
      </c>
      <c r="F230" s="35">
        <v>2.5</v>
      </c>
      <c r="G230" s="35">
        <f t="shared" si="5"/>
        <v>125</v>
      </c>
    </row>
    <row r="231" spans="1:7" s="47" customFormat="1" ht="36" x14ac:dyDescent="0.2">
      <c r="A231" s="35">
        <v>228</v>
      </c>
      <c r="B231" s="115"/>
      <c r="C231" s="37" t="s">
        <v>1154</v>
      </c>
      <c r="D231" s="35" t="s">
        <v>41</v>
      </c>
      <c r="E231" s="35">
        <v>50</v>
      </c>
      <c r="F231" s="35">
        <v>2.5</v>
      </c>
      <c r="G231" s="35">
        <f t="shared" si="5"/>
        <v>125</v>
      </c>
    </row>
    <row r="232" spans="1:7" s="47" customFormat="1" ht="24" x14ac:dyDescent="0.2">
      <c r="A232" s="35">
        <v>229</v>
      </c>
      <c r="B232" s="35" t="s">
        <v>1155</v>
      </c>
      <c r="C232" s="37" t="s">
        <v>1156</v>
      </c>
      <c r="D232" s="35" t="s">
        <v>41</v>
      </c>
      <c r="E232" s="35">
        <v>25</v>
      </c>
      <c r="F232" s="35">
        <v>5</v>
      </c>
      <c r="G232" s="35">
        <f t="shared" si="5"/>
        <v>125</v>
      </c>
    </row>
    <row r="233" spans="1:7" s="47" customFormat="1" ht="120" x14ac:dyDescent="0.15">
      <c r="A233" s="35">
        <v>230</v>
      </c>
      <c r="B233" s="115" t="s">
        <v>1157</v>
      </c>
      <c r="C233" s="37" t="s">
        <v>1158</v>
      </c>
      <c r="D233" s="35" t="s">
        <v>41</v>
      </c>
      <c r="E233" s="41">
        <v>50</v>
      </c>
      <c r="F233" s="35">
        <v>4</v>
      </c>
      <c r="G233" s="35">
        <f t="shared" si="5"/>
        <v>200</v>
      </c>
    </row>
    <row r="234" spans="1:7" s="47" customFormat="1" ht="120" x14ac:dyDescent="0.2">
      <c r="A234" s="35">
        <v>231</v>
      </c>
      <c r="B234" s="115"/>
      <c r="C234" s="37" t="s">
        <v>1159</v>
      </c>
      <c r="D234" s="35" t="s">
        <v>41</v>
      </c>
      <c r="E234" s="35">
        <v>5</v>
      </c>
      <c r="F234" s="35">
        <v>6</v>
      </c>
      <c r="G234" s="35">
        <f t="shared" si="5"/>
        <v>30</v>
      </c>
    </row>
    <row r="235" spans="1:7" s="47" customFormat="1" ht="108" x14ac:dyDescent="0.2">
      <c r="A235" s="35">
        <v>232</v>
      </c>
      <c r="B235" s="115" t="s">
        <v>1160</v>
      </c>
      <c r="C235" s="37" t="s">
        <v>1161</v>
      </c>
      <c r="D235" s="35" t="s">
        <v>41</v>
      </c>
      <c r="E235" s="35">
        <v>50</v>
      </c>
      <c r="F235" s="35">
        <v>2.5</v>
      </c>
      <c r="G235" s="35">
        <f t="shared" si="5"/>
        <v>125</v>
      </c>
    </row>
    <row r="236" spans="1:7" s="47" customFormat="1" ht="108" x14ac:dyDescent="0.2">
      <c r="A236" s="35">
        <v>233</v>
      </c>
      <c r="B236" s="115"/>
      <c r="C236" s="37" t="s">
        <v>1162</v>
      </c>
      <c r="D236" s="35" t="s">
        <v>41</v>
      </c>
      <c r="E236" s="35">
        <v>5</v>
      </c>
      <c r="F236" s="35">
        <v>8</v>
      </c>
      <c r="G236" s="35">
        <f t="shared" si="5"/>
        <v>40</v>
      </c>
    </row>
    <row r="237" spans="1:7" s="47" customFormat="1" ht="24" x14ac:dyDescent="0.2">
      <c r="A237" s="35">
        <v>234</v>
      </c>
      <c r="B237" s="35" t="s">
        <v>1163</v>
      </c>
      <c r="C237" s="37" t="s">
        <v>1164</v>
      </c>
      <c r="D237" s="35" t="s">
        <v>41</v>
      </c>
      <c r="E237" s="35">
        <v>5</v>
      </c>
      <c r="F237" s="35">
        <v>16</v>
      </c>
      <c r="G237" s="35">
        <f t="shared" si="5"/>
        <v>80</v>
      </c>
    </row>
    <row r="238" spans="1:7" s="47" customFormat="1" ht="24" x14ac:dyDescent="0.2">
      <c r="A238" s="35">
        <v>235</v>
      </c>
      <c r="B238" s="35" t="s">
        <v>1165</v>
      </c>
      <c r="C238" s="37" t="s">
        <v>1166</v>
      </c>
      <c r="D238" s="35" t="s">
        <v>41</v>
      </c>
      <c r="E238" s="35">
        <v>25</v>
      </c>
      <c r="F238" s="35">
        <v>2.5</v>
      </c>
      <c r="G238" s="35">
        <f t="shared" si="5"/>
        <v>62.5</v>
      </c>
    </row>
    <row r="239" spans="1:7" s="47" customFormat="1" ht="48" x14ac:dyDescent="0.2">
      <c r="A239" s="35">
        <v>236</v>
      </c>
      <c r="B239" s="115" t="s">
        <v>1167</v>
      </c>
      <c r="C239" s="37" t="s">
        <v>1168</v>
      </c>
      <c r="D239" s="35" t="s">
        <v>41</v>
      </c>
      <c r="E239" s="35">
        <v>25</v>
      </c>
      <c r="F239" s="35">
        <v>1.5</v>
      </c>
      <c r="G239" s="35">
        <f t="shared" si="5"/>
        <v>37.5</v>
      </c>
    </row>
    <row r="240" spans="1:7" s="47" customFormat="1" ht="48" x14ac:dyDescent="0.2">
      <c r="A240" s="35">
        <v>237</v>
      </c>
      <c r="B240" s="115"/>
      <c r="C240" s="37" t="s">
        <v>1169</v>
      </c>
      <c r="D240" s="35" t="s">
        <v>41</v>
      </c>
      <c r="E240" s="35">
        <v>50</v>
      </c>
      <c r="F240" s="35">
        <v>2.5</v>
      </c>
      <c r="G240" s="35">
        <f t="shared" si="5"/>
        <v>125</v>
      </c>
    </row>
    <row r="241" spans="1:8" s="47" customFormat="1" ht="36" x14ac:dyDescent="0.2">
      <c r="A241" s="35">
        <v>238</v>
      </c>
      <c r="B241" s="35" t="s">
        <v>1170</v>
      </c>
      <c r="C241" s="37" t="s">
        <v>1171</v>
      </c>
      <c r="D241" s="35" t="s">
        <v>167</v>
      </c>
      <c r="E241" s="35">
        <v>1000</v>
      </c>
      <c r="F241" s="35">
        <v>0.2</v>
      </c>
      <c r="G241" s="35">
        <f t="shared" si="5"/>
        <v>200</v>
      </c>
    </row>
    <row r="242" spans="1:8" s="47" customFormat="1" ht="36" x14ac:dyDescent="0.2">
      <c r="A242" s="35">
        <v>239</v>
      </c>
      <c r="B242" s="35" t="s">
        <v>1172</v>
      </c>
      <c r="C242" s="37" t="s">
        <v>1173</v>
      </c>
      <c r="D242" s="35" t="s">
        <v>41</v>
      </c>
      <c r="E242" s="35">
        <v>50</v>
      </c>
      <c r="F242" s="35">
        <v>5</v>
      </c>
      <c r="G242" s="35">
        <f t="shared" si="5"/>
        <v>250</v>
      </c>
    </row>
    <row r="243" spans="1:8" s="47" customFormat="1" ht="60" x14ac:dyDescent="0.2">
      <c r="A243" s="35">
        <v>240</v>
      </c>
      <c r="B243" s="35" t="s">
        <v>1174</v>
      </c>
      <c r="C243" s="37" t="s">
        <v>1175</v>
      </c>
      <c r="D243" s="35" t="s">
        <v>41</v>
      </c>
      <c r="E243" s="35">
        <v>50</v>
      </c>
      <c r="F243" s="35">
        <v>9.5</v>
      </c>
      <c r="G243" s="35">
        <f t="shared" si="5"/>
        <v>475</v>
      </c>
    </row>
    <row r="244" spans="1:8" s="47" customFormat="1" ht="24" x14ac:dyDescent="0.2">
      <c r="A244" s="35">
        <v>241</v>
      </c>
      <c r="B244" s="115" t="s">
        <v>1176</v>
      </c>
      <c r="C244" s="37" t="s">
        <v>1177</v>
      </c>
      <c r="D244" s="35" t="s">
        <v>41</v>
      </c>
      <c r="E244" s="35">
        <v>25</v>
      </c>
      <c r="F244" s="35">
        <v>9.5</v>
      </c>
      <c r="G244" s="35">
        <f t="shared" si="5"/>
        <v>237.5</v>
      </c>
    </row>
    <row r="245" spans="1:8" s="47" customFormat="1" ht="24" x14ac:dyDescent="0.2">
      <c r="A245" s="35">
        <v>242</v>
      </c>
      <c r="B245" s="115"/>
      <c r="C245" s="37" t="s">
        <v>1178</v>
      </c>
      <c r="D245" s="35" t="s">
        <v>41</v>
      </c>
      <c r="E245" s="35">
        <v>1</v>
      </c>
      <c r="F245" s="35">
        <v>9.5</v>
      </c>
      <c r="G245" s="35">
        <f t="shared" si="5"/>
        <v>9.5</v>
      </c>
    </row>
    <row r="246" spans="1:8" s="47" customFormat="1" ht="24" x14ac:dyDescent="0.2">
      <c r="A246" s="35">
        <v>243</v>
      </c>
      <c r="B246" s="115" t="s">
        <v>417</v>
      </c>
      <c r="C246" s="37" t="s">
        <v>1179</v>
      </c>
      <c r="D246" s="35" t="s">
        <v>607</v>
      </c>
      <c r="E246" s="35">
        <v>50</v>
      </c>
      <c r="F246" s="35">
        <v>1.5</v>
      </c>
      <c r="G246" s="35">
        <f t="shared" si="5"/>
        <v>75</v>
      </c>
    </row>
    <row r="247" spans="1:8" s="47" customFormat="1" ht="24" x14ac:dyDescent="0.2">
      <c r="A247" s="35">
        <v>244</v>
      </c>
      <c r="B247" s="115"/>
      <c r="C247" s="37" t="s">
        <v>1180</v>
      </c>
      <c r="D247" s="35" t="s">
        <v>607</v>
      </c>
      <c r="E247" s="35">
        <v>50</v>
      </c>
      <c r="F247" s="35">
        <v>3.5</v>
      </c>
      <c r="G247" s="35">
        <f t="shared" ref="G247:G253" si="6">E247*F247</f>
        <v>175</v>
      </c>
    </row>
    <row r="248" spans="1:8" s="47" customFormat="1" ht="24" x14ac:dyDescent="0.2">
      <c r="A248" s="35">
        <v>245</v>
      </c>
      <c r="B248" s="35" t="s">
        <v>1181</v>
      </c>
      <c r="C248" s="37" t="s">
        <v>1182</v>
      </c>
      <c r="D248" s="35" t="s">
        <v>167</v>
      </c>
      <c r="E248" s="35">
        <v>1</v>
      </c>
      <c r="F248" s="35">
        <v>138</v>
      </c>
      <c r="G248" s="35">
        <f t="shared" si="6"/>
        <v>138</v>
      </c>
    </row>
    <row r="249" spans="1:8" s="47" customFormat="1" ht="60" x14ac:dyDescent="0.2">
      <c r="A249" s="35">
        <v>246</v>
      </c>
      <c r="B249" s="35" t="s">
        <v>1183</v>
      </c>
      <c r="C249" s="37" t="s">
        <v>1184</v>
      </c>
      <c r="D249" s="35" t="s">
        <v>41</v>
      </c>
      <c r="E249" s="35">
        <v>5</v>
      </c>
      <c r="F249" s="35">
        <v>552</v>
      </c>
      <c r="G249" s="35">
        <f t="shared" si="6"/>
        <v>2760</v>
      </c>
    </row>
    <row r="250" spans="1:8" s="47" customFormat="1" ht="96" x14ac:dyDescent="0.2">
      <c r="A250" s="35">
        <v>247</v>
      </c>
      <c r="B250" s="35" t="s">
        <v>440</v>
      </c>
      <c r="C250" s="37" t="s">
        <v>1185</v>
      </c>
      <c r="D250" s="35" t="s">
        <v>41</v>
      </c>
      <c r="E250" s="35">
        <v>1</v>
      </c>
      <c r="F250" s="35">
        <v>97</v>
      </c>
      <c r="G250" s="35">
        <f t="shared" si="6"/>
        <v>97</v>
      </c>
    </row>
    <row r="251" spans="1:8" s="47" customFormat="1" ht="24" x14ac:dyDescent="0.2">
      <c r="A251" s="35">
        <v>248</v>
      </c>
      <c r="B251" s="35" t="s">
        <v>1186</v>
      </c>
      <c r="C251" s="37" t="s">
        <v>1187</v>
      </c>
      <c r="D251" s="35" t="s">
        <v>41</v>
      </c>
      <c r="E251" s="35">
        <v>1</v>
      </c>
      <c r="F251" s="35">
        <v>334</v>
      </c>
      <c r="G251" s="35">
        <f t="shared" si="6"/>
        <v>334</v>
      </c>
    </row>
    <row r="252" spans="1:8" s="47" customFormat="1" ht="72" x14ac:dyDescent="0.2">
      <c r="A252" s="35">
        <v>249</v>
      </c>
      <c r="B252" s="35" t="s">
        <v>1188</v>
      </c>
      <c r="C252" s="37" t="s">
        <v>1189</v>
      </c>
      <c r="D252" s="35" t="s">
        <v>99</v>
      </c>
      <c r="E252" s="35">
        <v>1</v>
      </c>
      <c r="F252" s="35">
        <v>88</v>
      </c>
      <c r="G252" s="35">
        <f t="shared" si="6"/>
        <v>88</v>
      </c>
    </row>
    <row r="253" spans="1:8" s="47" customFormat="1" ht="12" x14ac:dyDescent="0.2">
      <c r="A253" s="35">
        <v>250</v>
      </c>
      <c r="B253" s="35" t="s">
        <v>1190</v>
      </c>
      <c r="C253" s="37" t="s">
        <v>1191</v>
      </c>
      <c r="D253" s="35" t="s">
        <v>7</v>
      </c>
      <c r="E253" s="35">
        <v>50</v>
      </c>
      <c r="F253" s="35">
        <v>37</v>
      </c>
      <c r="G253" s="35">
        <f t="shared" si="6"/>
        <v>1850</v>
      </c>
    </row>
    <row r="254" spans="1:8" s="46" customFormat="1" ht="30" customHeight="1" x14ac:dyDescent="0.2">
      <c r="A254" s="127" t="s">
        <v>1192</v>
      </c>
      <c r="B254" s="128"/>
      <c r="C254" s="128"/>
      <c r="D254" s="128"/>
      <c r="E254" s="128"/>
      <c r="F254" s="44"/>
      <c r="G254" s="44">
        <f>SUM(G4:G253)</f>
        <v>148021</v>
      </c>
      <c r="H254" s="45"/>
    </row>
  </sheetData>
  <mergeCells count="47">
    <mergeCell ref="A1:G1"/>
    <mergeCell ref="A2:G2"/>
    <mergeCell ref="A254:E254"/>
    <mergeCell ref="B9:B10"/>
    <mergeCell ref="B46:B47"/>
    <mergeCell ref="B72:B73"/>
    <mergeCell ref="B74:B76"/>
    <mergeCell ref="B89:B91"/>
    <mergeCell ref="B99:B104"/>
    <mergeCell ref="B105:B109"/>
    <mergeCell ref="B110:B112"/>
    <mergeCell ref="B113:B116"/>
    <mergeCell ref="B117:B122"/>
    <mergeCell ref="B123:B124"/>
    <mergeCell ref="B125:B126"/>
    <mergeCell ref="B127:B129"/>
    <mergeCell ref="B130:B134"/>
    <mergeCell ref="B135:B138"/>
    <mergeCell ref="B139:B140"/>
    <mergeCell ref="B143:B145"/>
    <mergeCell ref="B147:B150"/>
    <mergeCell ref="B151:B153"/>
    <mergeCell ref="B154:B159"/>
    <mergeCell ref="B160:B165"/>
    <mergeCell ref="B167:B168"/>
    <mergeCell ref="B169:B170"/>
    <mergeCell ref="B172:B174"/>
    <mergeCell ref="B178:B179"/>
    <mergeCell ref="B181:B182"/>
    <mergeCell ref="B183:B184"/>
    <mergeCell ref="B185:B186"/>
    <mergeCell ref="B187:B188"/>
    <mergeCell ref="B189:B190"/>
    <mergeCell ref="B192:B195"/>
    <mergeCell ref="B198:B199"/>
    <mergeCell ref="B200:B201"/>
    <mergeCell ref="B204:B205"/>
    <mergeCell ref="B217:B218"/>
    <mergeCell ref="B220:B221"/>
    <mergeCell ref="B224:B225"/>
    <mergeCell ref="B227:B229"/>
    <mergeCell ref="B246:B247"/>
    <mergeCell ref="B230:B231"/>
    <mergeCell ref="B233:B234"/>
    <mergeCell ref="B235:B236"/>
    <mergeCell ref="B239:B240"/>
    <mergeCell ref="B244:B245"/>
  </mergeCells>
  <phoneticPr fontId="25" type="noConversion"/>
  <pageMargins left="0.47244094488188998" right="0.118110236220472" top="0.23622047244094499" bottom="0.15748031496063" header="0.35433070866141703" footer="0.55118110236220497"/>
  <pageSetup paperSize="9" scale="65"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30"/>
  <sheetViews>
    <sheetView zoomScale="85" zoomScaleNormal="85" workbookViewId="0">
      <pane ySplit="3" topLeftCell="A19" activePane="bottomLeft" state="frozen"/>
      <selection pane="bottomLeft" activeCell="C22" sqref="C22"/>
    </sheetView>
  </sheetViews>
  <sheetFormatPr defaultColWidth="12" defaultRowHeight="14.25" x14ac:dyDescent="0.2"/>
  <cols>
    <col min="1" max="1" width="6.85546875" style="51" customWidth="1"/>
    <col min="2" max="2" width="23.28515625" style="45" customWidth="1"/>
    <col min="3" max="3" width="94.7109375" style="49" customWidth="1"/>
    <col min="4" max="4" width="8.5703125" style="45" customWidth="1"/>
    <col min="5" max="5" width="8.7109375" style="45" customWidth="1"/>
    <col min="6" max="7" width="10.7109375" style="45" customWidth="1"/>
    <col min="8" max="16365" width="12" style="45" customWidth="1"/>
    <col min="16366" max="16384" width="12" style="45"/>
  </cols>
  <sheetData>
    <row r="1" spans="1:7" ht="50.1" customHeight="1" x14ac:dyDescent="0.2">
      <c r="A1" s="124" t="s">
        <v>1723</v>
      </c>
      <c r="B1" s="125"/>
      <c r="C1" s="125"/>
      <c r="D1" s="125"/>
      <c r="E1" s="125"/>
      <c r="F1" s="125"/>
      <c r="G1" s="126"/>
    </row>
    <row r="2" spans="1:7" ht="110.1" customHeight="1" x14ac:dyDescent="0.2">
      <c r="A2" s="119" t="str">
        <f>'表1-高中物理仪器'!A2:G2</f>
        <v>项目编号：ESZCKBS-G-H-260023
项目名称：未来学校高中部理化生实验器材及设备采购项目（重新采购）
包号：采购包1（未来学校高中部理化生实验器材及设备）
说明：①所有标的物均不允许进口。均非专门面向中小企业采购。
②所属行业：工业。其中“软件包”所属行业为：软件和信息技术服务业。
③标的物中的耗材、附件、辅材、配件、改造、安装，中小企业声明函中不对所属行业及制造商做规模要求，分项报价无需明确其品牌。
④本项目核心产品为：表4序号7标的物“化学学生实验集成桌”。
⑤技术参数中带有“★”号条款为实质性条款，若有任何一条负偏离或不满足则导致投标无效。</v>
      </c>
      <c r="B2" s="120"/>
      <c r="C2" s="120"/>
      <c r="D2" s="120"/>
      <c r="E2" s="120"/>
      <c r="F2" s="120"/>
      <c r="G2" s="121"/>
    </row>
    <row r="3" spans="1:7" s="46" customFormat="1" ht="27" x14ac:dyDescent="0.2">
      <c r="A3" s="36" t="s">
        <v>21</v>
      </c>
      <c r="B3" s="36" t="s">
        <v>22</v>
      </c>
      <c r="C3" s="36" t="s">
        <v>23</v>
      </c>
      <c r="D3" s="36" t="s">
        <v>4</v>
      </c>
      <c r="E3" s="36" t="s">
        <v>3</v>
      </c>
      <c r="F3" s="36" t="s">
        <v>24</v>
      </c>
      <c r="G3" s="36" t="s">
        <v>25</v>
      </c>
    </row>
    <row r="4" spans="1:7" s="47" customFormat="1" ht="12" x14ac:dyDescent="0.2">
      <c r="A4" s="35">
        <v>1</v>
      </c>
      <c r="B4" s="35" t="s">
        <v>1193</v>
      </c>
      <c r="C4" s="37" t="s">
        <v>1194</v>
      </c>
      <c r="D4" s="35" t="s">
        <v>41</v>
      </c>
      <c r="E4" s="35">
        <v>1</v>
      </c>
      <c r="F4" s="35">
        <v>700</v>
      </c>
      <c r="G4" s="35">
        <f t="shared" ref="G4:G16" si="0">E4*F4</f>
        <v>700</v>
      </c>
    </row>
    <row r="5" spans="1:7" s="47" customFormat="1" ht="36" x14ac:dyDescent="0.2">
      <c r="A5" s="35">
        <v>2</v>
      </c>
      <c r="B5" s="35" t="s">
        <v>1195</v>
      </c>
      <c r="C5" s="37" t="s">
        <v>1196</v>
      </c>
      <c r="D5" s="35" t="s">
        <v>41</v>
      </c>
      <c r="E5" s="35">
        <v>1</v>
      </c>
      <c r="F5" s="35">
        <v>28</v>
      </c>
      <c r="G5" s="35">
        <f t="shared" si="0"/>
        <v>28</v>
      </c>
    </row>
    <row r="6" spans="1:7" s="47" customFormat="1" ht="24" x14ac:dyDescent="0.2">
      <c r="A6" s="35">
        <v>3</v>
      </c>
      <c r="B6" s="35" t="s">
        <v>48</v>
      </c>
      <c r="C6" s="37" t="s">
        <v>821</v>
      </c>
      <c r="D6" s="35" t="s">
        <v>28</v>
      </c>
      <c r="E6" s="35">
        <v>1</v>
      </c>
      <c r="F6" s="35">
        <v>92</v>
      </c>
      <c r="G6" s="35">
        <f t="shared" si="0"/>
        <v>92</v>
      </c>
    </row>
    <row r="7" spans="1:7" s="47" customFormat="1" ht="36" x14ac:dyDescent="0.2">
      <c r="A7" s="35">
        <v>4</v>
      </c>
      <c r="B7" s="35" t="s">
        <v>46</v>
      </c>
      <c r="C7" s="37" t="s">
        <v>47</v>
      </c>
      <c r="D7" s="35" t="s">
        <v>41</v>
      </c>
      <c r="E7" s="35">
        <v>1</v>
      </c>
      <c r="F7" s="35">
        <v>276</v>
      </c>
      <c r="G7" s="35">
        <f t="shared" si="0"/>
        <v>276</v>
      </c>
    </row>
    <row r="8" spans="1:7" s="47" customFormat="1" ht="60" x14ac:dyDescent="0.2">
      <c r="A8" s="35">
        <v>5</v>
      </c>
      <c r="B8" s="35" t="s">
        <v>822</v>
      </c>
      <c r="C8" s="37" t="s">
        <v>1197</v>
      </c>
      <c r="D8" s="35" t="s">
        <v>28</v>
      </c>
      <c r="E8" s="35">
        <v>50</v>
      </c>
      <c r="F8" s="35">
        <v>65</v>
      </c>
      <c r="G8" s="35">
        <f t="shared" si="0"/>
        <v>3250</v>
      </c>
    </row>
    <row r="9" spans="1:7" s="47" customFormat="1" ht="36" x14ac:dyDescent="0.2">
      <c r="A9" s="35">
        <v>6</v>
      </c>
      <c r="B9" s="35" t="s">
        <v>42</v>
      </c>
      <c r="C9" s="37" t="s">
        <v>40</v>
      </c>
      <c r="D9" s="35" t="s">
        <v>41</v>
      </c>
      <c r="E9" s="35">
        <v>50</v>
      </c>
      <c r="F9" s="35">
        <v>12</v>
      </c>
      <c r="G9" s="35">
        <f t="shared" si="0"/>
        <v>600</v>
      </c>
    </row>
    <row r="10" spans="1:7" s="47" customFormat="1" ht="36" x14ac:dyDescent="0.2">
      <c r="A10" s="35">
        <v>7</v>
      </c>
      <c r="B10" s="35" t="s">
        <v>824</v>
      </c>
      <c r="C10" s="37" t="s">
        <v>1198</v>
      </c>
      <c r="D10" s="35" t="s">
        <v>41</v>
      </c>
      <c r="E10" s="35">
        <v>1</v>
      </c>
      <c r="F10" s="35">
        <v>35</v>
      </c>
      <c r="G10" s="35">
        <f t="shared" si="0"/>
        <v>35</v>
      </c>
    </row>
    <row r="11" spans="1:7" s="47" customFormat="1" ht="24" x14ac:dyDescent="0.2">
      <c r="A11" s="35">
        <v>8</v>
      </c>
      <c r="B11" s="35" t="s">
        <v>1199</v>
      </c>
      <c r="C11" s="37" t="s">
        <v>830</v>
      </c>
      <c r="D11" s="35" t="s">
        <v>31</v>
      </c>
      <c r="E11" s="35">
        <v>50</v>
      </c>
      <c r="F11" s="35">
        <v>10</v>
      </c>
      <c r="G11" s="35">
        <f t="shared" si="0"/>
        <v>500</v>
      </c>
    </row>
    <row r="12" spans="1:7" s="47" customFormat="1" ht="24" x14ac:dyDescent="0.2">
      <c r="A12" s="35">
        <v>9</v>
      </c>
      <c r="B12" s="35" t="s">
        <v>1200</v>
      </c>
      <c r="C12" s="37" t="s">
        <v>1201</v>
      </c>
      <c r="D12" s="35" t="s">
        <v>1202</v>
      </c>
      <c r="E12" s="35">
        <v>50</v>
      </c>
      <c r="F12" s="35">
        <v>14</v>
      </c>
      <c r="G12" s="35">
        <f t="shared" si="0"/>
        <v>700</v>
      </c>
    </row>
    <row r="13" spans="1:7" s="47" customFormat="1" ht="24" x14ac:dyDescent="0.2">
      <c r="A13" s="35">
        <v>10</v>
      </c>
      <c r="B13" s="35" t="s">
        <v>1203</v>
      </c>
      <c r="C13" s="37" t="s">
        <v>1204</v>
      </c>
      <c r="D13" s="35" t="s">
        <v>1202</v>
      </c>
      <c r="E13" s="35">
        <v>50</v>
      </c>
      <c r="F13" s="35">
        <v>32</v>
      </c>
      <c r="G13" s="35">
        <f t="shared" si="0"/>
        <v>1600</v>
      </c>
    </row>
    <row r="14" spans="1:7" s="47" customFormat="1" ht="24" x14ac:dyDescent="0.2">
      <c r="A14" s="35">
        <v>11</v>
      </c>
      <c r="B14" s="35" t="s">
        <v>1205</v>
      </c>
      <c r="C14" s="37" t="s">
        <v>1206</v>
      </c>
      <c r="D14" s="35" t="s">
        <v>1202</v>
      </c>
      <c r="E14" s="35">
        <v>50</v>
      </c>
      <c r="F14" s="35">
        <v>28</v>
      </c>
      <c r="G14" s="35">
        <f t="shared" si="0"/>
        <v>1400</v>
      </c>
    </row>
    <row r="15" spans="1:7" s="47" customFormat="1" ht="60" x14ac:dyDescent="0.2">
      <c r="A15" s="35">
        <v>12</v>
      </c>
      <c r="B15" s="35" t="s">
        <v>1207</v>
      </c>
      <c r="C15" s="37" t="s">
        <v>1208</v>
      </c>
      <c r="D15" s="35" t="s">
        <v>99</v>
      </c>
      <c r="E15" s="35">
        <v>25</v>
      </c>
      <c r="F15" s="35">
        <v>1600</v>
      </c>
      <c r="G15" s="35">
        <f t="shared" si="0"/>
        <v>40000</v>
      </c>
    </row>
    <row r="16" spans="1:7" s="47" customFormat="1" ht="252" x14ac:dyDescent="0.2">
      <c r="A16" s="35">
        <v>13</v>
      </c>
      <c r="B16" s="35" t="s">
        <v>1209</v>
      </c>
      <c r="C16" s="37" t="s">
        <v>1210</v>
      </c>
      <c r="D16" s="35" t="s">
        <v>99</v>
      </c>
      <c r="E16" s="35">
        <v>1</v>
      </c>
      <c r="F16" s="35">
        <v>24000</v>
      </c>
      <c r="G16" s="35">
        <f t="shared" si="0"/>
        <v>24000</v>
      </c>
    </row>
    <row r="17" spans="1:8" s="47" customFormat="1" ht="60" x14ac:dyDescent="0.2">
      <c r="A17" s="35">
        <v>14</v>
      </c>
      <c r="B17" s="35" t="s">
        <v>1211</v>
      </c>
      <c r="C17" s="37" t="s">
        <v>1212</v>
      </c>
      <c r="D17" s="35" t="s">
        <v>99</v>
      </c>
      <c r="E17" s="35">
        <v>3</v>
      </c>
      <c r="F17" s="35">
        <v>104</v>
      </c>
      <c r="G17" s="35">
        <f t="shared" ref="G17:G25" si="1">E17*F17</f>
        <v>312</v>
      </c>
    </row>
    <row r="18" spans="1:8" s="47" customFormat="1" ht="48" x14ac:dyDescent="0.2">
      <c r="A18" s="35">
        <v>15</v>
      </c>
      <c r="B18" s="35" t="s">
        <v>1213</v>
      </c>
      <c r="C18" s="37" t="s">
        <v>1214</v>
      </c>
      <c r="D18" s="35" t="s">
        <v>41</v>
      </c>
      <c r="E18" s="35">
        <v>50</v>
      </c>
      <c r="F18" s="35">
        <v>3.5</v>
      </c>
      <c r="G18" s="35">
        <f t="shared" si="1"/>
        <v>175</v>
      </c>
    </row>
    <row r="19" spans="1:8" s="47" customFormat="1" ht="24" x14ac:dyDescent="0.2">
      <c r="A19" s="35">
        <v>16</v>
      </c>
      <c r="B19" s="35" t="s">
        <v>1215</v>
      </c>
      <c r="C19" s="37" t="s">
        <v>1216</v>
      </c>
      <c r="D19" s="35" t="s">
        <v>99</v>
      </c>
      <c r="E19" s="35">
        <v>25</v>
      </c>
      <c r="F19" s="35">
        <v>40</v>
      </c>
      <c r="G19" s="35">
        <f t="shared" si="1"/>
        <v>1000</v>
      </c>
    </row>
    <row r="20" spans="1:8" s="47" customFormat="1" ht="12" x14ac:dyDescent="0.2">
      <c r="A20" s="35">
        <v>17</v>
      </c>
      <c r="B20" s="35" t="s">
        <v>1217</v>
      </c>
      <c r="C20" s="37" t="s">
        <v>1218</v>
      </c>
      <c r="D20" s="35" t="s">
        <v>99</v>
      </c>
      <c r="E20" s="35">
        <v>1</v>
      </c>
      <c r="F20" s="35">
        <v>334</v>
      </c>
      <c r="G20" s="35">
        <f t="shared" si="1"/>
        <v>334</v>
      </c>
    </row>
    <row r="21" spans="1:8" s="47" customFormat="1" ht="24" x14ac:dyDescent="0.2">
      <c r="A21" s="35">
        <v>18</v>
      </c>
      <c r="B21" s="35" t="s">
        <v>1219</v>
      </c>
      <c r="C21" s="37" t="s">
        <v>1220</v>
      </c>
      <c r="D21" s="35" t="s">
        <v>99</v>
      </c>
      <c r="E21" s="35">
        <v>1</v>
      </c>
      <c r="F21" s="35">
        <v>2208</v>
      </c>
      <c r="G21" s="35">
        <f t="shared" si="1"/>
        <v>2208</v>
      </c>
    </row>
    <row r="22" spans="1:8" s="47" customFormat="1" ht="72" x14ac:dyDescent="0.2">
      <c r="A22" s="35">
        <v>19</v>
      </c>
      <c r="B22" s="35" t="s">
        <v>1221</v>
      </c>
      <c r="C22" s="37" t="s">
        <v>1222</v>
      </c>
      <c r="D22" s="35" t="s">
        <v>41</v>
      </c>
      <c r="E22" s="35">
        <v>1</v>
      </c>
      <c r="F22" s="35">
        <v>414</v>
      </c>
      <c r="G22" s="35">
        <f t="shared" si="1"/>
        <v>414</v>
      </c>
    </row>
    <row r="23" spans="1:8" s="47" customFormat="1" ht="36" x14ac:dyDescent="0.2">
      <c r="A23" s="35">
        <v>20</v>
      </c>
      <c r="B23" s="35" t="s">
        <v>1223</v>
      </c>
      <c r="C23" s="37" t="s">
        <v>1224</v>
      </c>
      <c r="D23" s="35" t="s">
        <v>41</v>
      </c>
      <c r="E23" s="35">
        <v>1</v>
      </c>
      <c r="F23" s="35">
        <v>598</v>
      </c>
      <c r="G23" s="35">
        <f t="shared" si="1"/>
        <v>598</v>
      </c>
    </row>
    <row r="24" spans="1:8" s="47" customFormat="1" ht="36" x14ac:dyDescent="0.2">
      <c r="A24" s="35">
        <v>21</v>
      </c>
      <c r="B24" s="35" t="s">
        <v>1225</v>
      </c>
      <c r="C24" s="37" t="s">
        <v>1226</v>
      </c>
      <c r="D24" s="35" t="s">
        <v>99</v>
      </c>
      <c r="E24" s="35">
        <v>1</v>
      </c>
      <c r="F24" s="35">
        <v>1288</v>
      </c>
      <c r="G24" s="35">
        <f t="shared" si="1"/>
        <v>1288</v>
      </c>
    </row>
    <row r="25" spans="1:8" s="47" customFormat="1" ht="60" x14ac:dyDescent="0.2">
      <c r="A25" s="35">
        <v>22</v>
      </c>
      <c r="B25" s="35" t="s">
        <v>1227</v>
      </c>
      <c r="C25" s="37" t="s">
        <v>1228</v>
      </c>
      <c r="D25" s="35" t="s">
        <v>99</v>
      </c>
      <c r="E25" s="35">
        <v>1</v>
      </c>
      <c r="F25" s="35">
        <v>5980</v>
      </c>
      <c r="G25" s="35">
        <f t="shared" si="1"/>
        <v>5980</v>
      </c>
    </row>
    <row r="26" spans="1:8" s="50" customFormat="1" ht="384" x14ac:dyDescent="0.2">
      <c r="A26" s="35">
        <v>23</v>
      </c>
      <c r="B26" s="35" t="s">
        <v>1229</v>
      </c>
      <c r="C26" s="37" t="s">
        <v>1230</v>
      </c>
      <c r="D26" s="35" t="s">
        <v>41</v>
      </c>
      <c r="E26" s="35">
        <v>1</v>
      </c>
      <c r="F26" s="35">
        <v>221</v>
      </c>
      <c r="G26" s="35">
        <f t="shared" ref="G26:G81" si="2">E26*F26</f>
        <v>221</v>
      </c>
      <c r="H26" s="47"/>
    </row>
    <row r="27" spans="1:8" s="47" customFormat="1" ht="72" x14ac:dyDescent="0.2">
      <c r="A27" s="35">
        <v>24</v>
      </c>
      <c r="B27" s="35" t="s">
        <v>1231</v>
      </c>
      <c r="C27" s="37" t="s">
        <v>1232</v>
      </c>
      <c r="D27" s="35" t="s">
        <v>41</v>
      </c>
      <c r="E27" s="35">
        <v>1</v>
      </c>
      <c r="F27" s="35">
        <v>104</v>
      </c>
      <c r="G27" s="35">
        <f t="shared" si="2"/>
        <v>104</v>
      </c>
    </row>
    <row r="28" spans="1:8" s="47" customFormat="1" ht="48" x14ac:dyDescent="0.2">
      <c r="A28" s="35">
        <v>25</v>
      </c>
      <c r="B28" s="35" t="s">
        <v>1233</v>
      </c>
      <c r="C28" s="37" t="s">
        <v>1234</v>
      </c>
      <c r="D28" s="35" t="s">
        <v>7</v>
      </c>
      <c r="E28" s="35">
        <v>1</v>
      </c>
      <c r="F28" s="35">
        <v>138</v>
      </c>
      <c r="G28" s="35">
        <f t="shared" si="2"/>
        <v>138</v>
      </c>
    </row>
    <row r="29" spans="1:8" s="47" customFormat="1" ht="24" x14ac:dyDescent="0.2">
      <c r="A29" s="35">
        <v>26</v>
      </c>
      <c r="B29" s="35" t="s">
        <v>1235</v>
      </c>
      <c r="C29" s="37" t="s">
        <v>1236</v>
      </c>
      <c r="D29" s="35" t="s">
        <v>7</v>
      </c>
      <c r="E29" s="35">
        <v>1</v>
      </c>
      <c r="F29" s="35">
        <v>104</v>
      </c>
      <c r="G29" s="35">
        <f t="shared" si="2"/>
        <v>104</v>
      </c>
    </row>
    <row r="30" spans="1:8" s="47" customFormat="1" ht="24" x14ac:dyDescent="0.2">
      <c r="A30" s="35">
        <v>27</v>
      </c>
      <c r="B30" s="35" t="s">
        <v>1237</v>
      </c>
      <c r="C30" s="37" t="s">
        <v>1238</v>
      </c>
      <c r="D30" s="35" t="s">
        <v>41</v>
      </c>
      <c r="E30" s="35">
        <v>1</v>
      </c>
      <c r="F30" s="35">
        <v>157</v>
      </c>
      <c r="G30" s="35">
        <f t="shared" si="2"/>
        <v>157</v>
      </c>
    </row>
    <row r="31" spans="1:8" s="47" customFormat="1" ht="24" x14ac:dyDescent="0.2">
      <c r="A31" s="35">
        <v>28</v>
      </c>
      <c r="B31" s="35" t="s">
        <v>1239</v>
      </c>
      <c r="C31" s="37" t="s">
        <v>1240</v>
      </c>
      <c r="D31" s="35" t="s">
        <v>7</v>
      </c>
      <c r="E31" s="35">
        <v>25</v>
      </c>
      <c r="F31" s="35">
        <v>42</v>
      </c>
      <c r="G31" s="35">
        <f t="shared" si="2"/>
        <v>1050</v>
      </c>
    </row>
    <row r="32" spans="1:8" s="47" customFormat="1" ht="24" x14ac:dyDescent="0.2">
      <c r="A32" s="35">
        <v>29</v>
      </c>
      <c r="B32" s="35" t="s">
        <v>1241</v>
      </c>
      <c r="C32" s="37" t="s">
        <v>1242</v>
      </c>
      <c r="D32" s="35" t="s">
        <v>7</v>
      </c>
      <c r="E32" s="35">
        <v>13</v>
      </c>
      <c r="F32" s="35">
        <v>42</v>
      </c>
      <c r="G32" s="35">
        <f t="shared" si="2"/>
        <v>546</v>
      </c>
    </row>
    <row r="33" spans="1:7" s="47" customFormat="1" ht="24" x14ac:dyDescent="0.2">
      <c r="A33" s="35">
        <v>30</v>
      </c>
      <c r="B33" s="35" t="s">
        <v>1243</v>
      </c>
      <c r="C33" s="37" t="s">
        <v>1244</v>
      </c>
      <c r="D33" s="35" t="s">
        <v>7</v>
      </c>
      <c r="E33" s="35">
        <v>1</v>
      </c>
      <c r="F33" s="35">
        <v>104</v>
      </c>
      <c r="G33" s="35">
        <f t="shared" si="2"/>
        <v>104</v>
      </c>
    </row>
    <row r="34" spans="1:7" s="47" customFormat="1" ht="36" x14ac:dyDescent="0.2">
      <c r="A34" s="35">
        <v>31</v>
      </c>
      <c r="B34" s="35" t="s">
        <v>1245</v>
      </c>
      <c r="C34" s="37" t="s">
        <v>1246</v>
      </c>
      <c r="D34" s="35" t="s">
        <v>41</v>
      </c>
      <c r="E34" s="35">
        <v>1</v>
      </c>
      <c r="F34" s="35">
        <v>42</v>
      </c>
      <c r="G34" s="35">
        <f t="shared" si="2"/>
        <v>42</v>
      </c>
    </row>
    <row r="35" spans="1:7" s="47" customFormat="1" ht="96" x14ac:dyDescent="0.2">
      <c r="A35" s="35">
        <v>32</v>
      </c>
      <c r="B35" s="35" t="s">
        <v>1247</v>
      </c>
      <c r="C35" s="37" t="s">
        <v>1248</v>
      </c>
      <c r="D35" s="35" t="s">
        <v>1249</v>
      </c>
      <c r="E35" s="35">
        <v>60</v>
      </c>
      <c r="F35" s="35">
        <v>3.5</v>
      </c>
      <c r="G35" s="35">
        <f t="shared" si="2"/>
        <v>210</v>
      </c>
    </row>
    <row r="36" spans="1:7" s="47" customFormat="1" ht="96" x14ac:dyDescent="0.2">
      <c r="A36" s="35">
        <v>33</v>
      </c>
      <c r="B36" s="35" t="s">
        <v>1250</v>
      </c>
      <c r="C36" s="37" t="s">
        <v>1251</v>
      </c>
      <c r="D36" s="35" t="s">
        <v>1249</v>
      </c>
      <c r="E36" s="35">
        <v>60</v>
      </c>
      <c r="F36" s="35">
        <v>3.5</v>
      </c>
      <c r="G36" s="35">
        <f t="shared" si="2"/>
        <v>210</v>
      </c>
    </row>
    <row r="37" spans="1:7" s="47" customFormat="1" ht="24" x14ac:dyDescent="0.2">
      <c r="A37" s="35">
        <v>34</v>
      </c>
      <c r="B37" s="35" t="s">
        <v>1252</v>
      </c>
      <c r="C37" s="37" t="s">
        <v>1253</v>
      </c>
      <c r="D37" s="35" t="s">
        <v>1249</v>
      </c>
      <c r="E37" s="35">
        <v>60</v>
      </c>
      <c r="F37" s="35">
        <v>3.5</v>
      </c>
      <c r="G37" s="35">
        <f t="shared" si="2"/>
        <v>210</v>
      </c>
    </row>
    <row r="38" spans="1:7" s="47" customFormat="1" ht="24" x14ac:dyDescent="0.2">
      <c r="A38" s="35">
        <v>35</v>
      </c>
      <c r="B38" s="35" t="s">
        <v>1254</v>
      </c>
      <c r="C38" s="37" t="s">
        <v>1255</v>
      </c>
      <c r="D38" s="35" t="s">
        <v>1249</v>
      </c>
      <c r="E38" s="35">
        <v>60</v>
      </c>
      <c r="F38" s="35">
        <v>3.5</v>
      </c>
      <c r="G38" s="35">
        <f t="shared" si="2"/>
        <v>210</v>
      </c>
    </row>
    <row r="39" spans="1:7" s="47" customFormat="1" ht="60" x14ac:dyDescent="0.2">
      <c r="A39" s="35">
        <v>36</v>
      </c>
      <c r="B39" s="35" t="s">
        <v>1256</v>
      </c>
      <c r="C39" s="37" t="s">
        <v>1257</v>
      </c>
      <c r="D39" s="35" t="s">
        <v>1249</v>
      </c>
      <c r="E39" s="35">
        <v>60</v>
      </c>
      <c r="F39" s="35">
        <v>23</v>
      </c>
      <c r="G39" s="35">
        <f t="shared" si="2"/>
        <v>1380</v>
      </c>
    </row>
    <row r="40" spans="1:7" s="47" customFormat="1" ht="60" x14ac:dyDescent="0.2">
      <c r="A40" s="35">
        <v>37</v>
      </c>
      <c r="B40" s="35" t="s">
        <v>1258</v>
      </c>
      <c r="C40" s="37" t="s">
        <v>1259</v>
      </c>
      <c r="D40" s="35" t="s">
        <v>1249</v>
      </c>
      <c r="E40" s="35">
        <v>60</v>
      </c>
      <c r="F40" s="35">
        <v>3</v>
      </c>
      <c r="G40" s="35">
        <f t="shared" si="2"/>
        <v>180</v>
      </c>
    </row>
    <row r="41" spans="1:7" s="47" customFormat="1" ht="72" x14ac:dyDescent="0.2">
      <c r="A41" s="35">
        <v>38</v>
      </c>
      <c r="B41" s="35" t="s">
        <v>1260</v>
      </c>
      <c r="C41" s="37" t="s">
        <v>1261</v>
      </c>
      <c r="D41" s="35" t="s">
        <v>1249</v>
      </c>
      <c r="E41" s="35">
        <v>60</v>
      </c>
      <c r="F41" s="35">
        <v>3</v>
      </c>
      <c r="G41" s="35">
        <f t="shared" si="2"/>
        <v>180</v>
      </c>
    </row>
    <row r="42" spans="1:7" s="47" customFormat="1" ht="48" x14ac:dyDescent="0.2">
      <c r="A42" s="35">
        <v>39</v>
      </c>
      <c r="B42" s="35" t="s">
        <v>1262</v>
      </c>
      <c r="C42" s="37" t="s">
        <v>1263</v>
      </c>
      <c r="D42" s="35" t="s">
        <v>1249</v>
      </c>
      <c r="E42" s="35">
        <v>60</v>
      </c>
      <c r="F42" s="35">
        <v>13</v>
      </c>
      <c r="G42" s="35">
        <f t="shared" si="2"/>
        <v>780</v>
      </c>
    </row>
    <row r="43" spans="1:7" s="47" customFormat="1" ht="132" x14ac:dyDescent="0.2">
      <c r="A43" s="35">
        <v>40</v>
      </c>
      <c r="B43" s="35" t="s">
        <v>1264</v>
      </c>
      <c r="C43" s="37" t="s">
        <v>1265</v>
      </c>
      <c r="D43" s="35" t="s">
        <v>1249</v>
      </c>
      <c r="E43" s="35">
        <v>60</v>
      </c>
      <c r="F43" s="35">
        <v>9</v>
      </c>
      <c r="G43" s="35">
        <f t="shared" si="2"/>
        <v>540</v>
      </c>
    </row>
    <row r="44" spans="1:7" s="47" customFormat="1" ht="72" x14ac:dyDescent="0.2">
      <c r="A44" s="35">
        <v>41</v>
      </c>
      <c r="B44" s="35" t="s">
        <v>1266</v>
      </c>
      <c r="C44" s="37" t="s">
        <v>1267</v>
      </c>
      <c r="D44" s="35" t="s">
        <v>1249</v>
      </c>
      <c r="E44" s="35">
        <v>60</v>
      </c>
      <c r="F44" s="35">
        <v>3.5</v>
      </c>
      <c r="G44" s="35">
        <f t="shared" si="2"/>
        <v>210</v>
      </c>
    </row>
    <row r="45" spans="1:7" s="47" customFormat="1" ht="72" x14ac:dyDescent="0.2">
      <c r="A45" s="35">
        <v>42</v>
      </c>
      <c r="B45" s="35" t="s">
        <v>1268</v>
      </c>
      <c r="C45" s="37" t="s">
        <v>1269</v>
      </c>
      <c r="D45" s="35" t="s">
        <v>1249</v>
      </c>
      <c r="E45" s="35">
        <v>60</v>
      </c>
      <c r="F45" s="35">
        <v>5</v>
      </c>
      <c r="G45" s="35">
        <f t="shared" si="2"/>
        <v>300</v>
      </c>
    </row>
    <row r="46" spans="1:7" s="47" customFormat="1" ht="24" x14ac:dyDescent="0.2">
      <c r="A46" s="35">
        <v>43</v>
      </c>
      <c r="B46" s="35" t="s">
        <v>1270</v>
      </c>
      <c r="C46" s="37" t="s">
        <v>1271</v>
      </c>
      <c r="D46" s="35" t="s">
        <v>1249</v>
      </c>
      <c r="E46" s="35">
        <v>60</v>
      </c>
      <c r="F46" s="35">
        <v>3.5</v>
      </c>
      <c r="G46" s="35">
        <f t="shared" si="2"/>
        <v>210</v>
      </c>
    </row>
    <row r="47" spans="1:7" s="47" customFormat="1" ht="72" x14ac:dyDescent="0.2">
      <c r="A47" s="35">
        <v>44</v>
      </c>
      <c r="B47" s="35" t="s">
        <v>1272</v>
      </c>
      <c r="C47" s="37" t="s">
        <v>1273</v>
      </c>
      <c r="D47" s="35" t="s">
        <v>1249</v>
      </c>
      <c r="E47" s="35">
        <v>60</v>
      </c>
      <c r="F47" s="35">
        <v>3.5</v>
      </c>
      <c r="G47" s="35">
        <f t="shared" si="2"/>
        <v>210</v>
      </c>
    </row>
    <row r="48" spans="1:7" s="47" customFormat="1" ht="48" x14ac:dyDescent="0.2">
      <c r="A48" s="35">
        <v>45</v>
      </c>
      <c r="B48" s="35" t="s">
        <v>1274</v>
      </c>
      <c r="C48" s="37" t="s">
        <v>1275</v>
      </c>
      <c r="D48" s="35" t="s">
        <v>1249</v>
      </c>
      <c r="E48" s="35">
        <v>60</v>
      </c>
      <c r="F48" s="35">
        <v>3.5</v>
      </c>
      <c r="G48" s="35">
        <f t="shared" si="2"/>
        <v>210</v>
      </c>
    </row>
    <row r="49" spans="1:7" s="47" customFormat="1" ht="120" x14ac:dyDescent="0.2">
      <c r="A49" s="35">
        <v>46</v>
      </c>
      <c r="B49" s="35" t="s">
        <v>1276</v>
      </c>
      <c r="C49" s="37" t="s">
        <v>1277</v>
      </c>
      <c r="D49" s="35" t="s">
        <v>1249</v>
      </c>
      <c r="E49" s="35">
        <v>60</v>
      </c>
      <c r="F49" s="35">
        <v>3.5</v>
      </c>
      <c r="G49" s="35">
        <f t="shared" si="2"/>
        <v>210</v>
      </c>
    </row>
    <row r="50" spans="1:7" s="47" customFormat="1" ht="84" x14ac:dyDescent="0.2">
      <c r="A50" s="35">
        <v>47</v>
      </c>
      <c r="B50" s="35" t="s">
        <v>1278</v>
      </c>
      <c r="C50" s="37" t="s">
        <v>1279</v>
      </c>
      <c r="D50" s="35" t="s">
        <v>1249</v>
      </c>
      <c r="E50" s="35">
        <v>60</v>
      </c>
      <c r="F50" s="35">
        <v>3.5</v>
      </c>
      <c r="G50" s="35">
        <f t="shared" si="2"/>
        <v>210</v>
      </c>
    </row>
    <row r="51" spans="1:7" s="47" customFormat="1" ht="24" x14ac:dyDescent="0.2">
      <c r="A51" s="35">
        <v>48</v>
      </c>
      <c r="B51" s="35" t="s">
        <v>1280</v>
      </c>
      <c r="C51" s="37" t="s">
        <v>1281</v>
      </c>
      <c r="D51" s="35" t="s">
        <v>1249</v>
      </c>
      <c r="E51" s="35">
        <v>60</v>
      </c>
      <c r="F51" s="35">
        <v>23</v>
      </c>
      <c r="G51" s="35">
        <f t="shared" si="2"/>
        <v>1380</v>
      </c>
    </row>
    <row r="52" spans="1:7" s="47" customFormat="1" ht="96" x14ac:dyDescent="0.2">
      <c r="A52" s="35">
        <v>49</v>
      </c>
      <c r="B52" s="35" t="s">
        <v>1282</v>
      </c>
      <c r="C52" s="37" t="s">
        <v>1283</v>
      </c>
      <c r="D52" s="35" t="s">
        <v>1249</v>
      </c>
      <c r="E52" s="35">
        <v>60</v>
      </c>
      <c r="F52" s="35">
        <v>8</v>
      </c>
      <c r="G52" s="35">
        <f t="shared" si="2"/>
        <v>480</v>
      </c>
    </row>
    <row r="53" spans="1:7" s="47" customFormat="1" ht="36" x14ac:dyDescent="0.2">
      <c r="A53" s="35">
        <v>50</v>
      </c>
      <c r="B53" s="35" t="s">
        <v>1284</v>
      </c>
      <c r="C53" s="37" t="s">
        <v>1285</v>
      </c>
      <c r="D53" s="35" t="s">
        <v>1249</v>
      </c>
      <c r="E53" s="35">
        <v>60</v>
      </c>
      <c r="F53" s="35">
        <v>4.5</v>
      </c>
      <c r="G53" s="35">
        <f t="shared" si="2"/>
        <v>270</v>
      </c>
    </row>
    <row r="54" spans="1:7" s="47" customFormat="1" ht="60" x14ac:dyDescent="0.2">
      <c r="A54" s="35">
        <v>51</v>
      </c>
      <c r="B54" s="35" t="s">
        <v>1286</v>
      </c>
      <c r="C54" s="37" t="s">
        <v>1287</v>
      </c>
      <c r="D54" s="35" t="s">
        <v>1249</v>
      </c>
      <c r="E54" s="35">
        <v>60</v>
      </c>
      <c r="F54" s="35">
        <v>11.5</v>
      </c>
      <c r="G54" s="35">
        <f t="shared" si="2"/>
        <v>690</v>
      </c>
    </row>
    <row r="55" spans="1:7" s="47" customFormat="1" ht="24" x14ac:dyDescent="0.2">
      <c r="A55" s="35">
        <v>52</v>
      </c>
      <c r="B55" s="35" t="s">
        <v>1288</v>
      </c>
      <c r="C55" s="37" t="s">
        <v>1289</v>
      </c>
      <c r="D55" s="35" t="s">
        <v>1249</v>
      </c>
      <c r="E55" s="35">
        <v>60</v>
      </c>
      <c r="F55" s="35">
        <v>9</v>
      </c>
      <c r="G55" s="35">
        <f t="shared" si="2"/>
        <v>540</v>
      </c>
    </row>
    <row r="56" spans="1:7" s="47" customFormat="1" ht="72" x14ac:dyDescent="0.2">
      <c r="A56" s="35">
        <v>53</v>
      </c>
      <c r="B56" s="35" t="s">
        <v>1290</v>
      </c>
      <c r="C56" s="37" t="s">
        <v>1291</v>
      </c>
      <c r="D56" s="35" t="s">
        <v>1249</v>
      </c>
      <c r="E56" s="35">
        <v>60</v>
      </c>
      <c r="F56" s="35">
        <v>15</v>
      </c>
      <c r="G56" s="35">
        <f t="shared" si="2"/>
        <v>900</v>
      </c>
    </row>
    <row r="57" spans="1:7" s="47" customFormat="1" ht="24" x14ac:dyDescent="0.2">
      <c r="A57" s="35">
        <v>54</v>
      </c>
      <c r="B57" s="35" t="s">
        <v>1292</v>
      </c>
      <c r="C57" s="37" t="s">
        <v>1289</v>
      </c>
      <c r="D57" s="35" t="s">
        <v>1249</v>
      </c>
      <c r="E57" s="35">
        <v>60</v>
      </c>
      <c r="F57" s="35">
        <v>15</v>
      </c>
      <c r="G57" s="35">
        <f t="shared" si="2"/>
        <v>900</v>
      </c>
    </row>
    <row r="58" spans="1:7" s="47" customFormat="1" ht="12" x14ac:dyDescent="0.2">
      <c r="A58" s="35">
        <v>55</v>
      </c>
      <c r="B58" s="35" t="s">
        <v>1293</v>
      </c>
      <c r="C58" s="37" t="s">
        <v>1294</v>
      </c>
      <c r="D58" s="35" t="s">
        <v>7</v>
      </c>
      <c r="E58" s="35">
        <v>15</v>
      </c>
      <c r="F58" s="35">
        <v>15</v>
      </c>
      <c r="G58" s="35">
        <f t="shared" si="2"/>
        <v>225</v>
      </c>
    </row>
    <row r="59" spans="1:7" s="47" customFormat="1" ht="12" x14ac:dyDescent="0.2">
      <c r="A59" s="35">
        <v>56</v>
      </c>
      <c r="B59" s="35" t="s">
        <v>1295</v>
      </c>
      <c r="C59" s="37" t="s">
        <v>1296</v>
      </c>
      <c r="D59" s="35" t="s">
        <v>7</v>
      </c>
      <c r="E59" s="35">
        <v>1</v>
      </c>
      <c r="F59" s="35">
        <v>644</v>
      </c>
      <c r="G59" s="35">
        <f t="shared" si="2"/>
        <v>644</v>
      </c>
    </row>
    <row r="60" spans="1:7" s="47" customFormat="1" ht="60" x14ac:dyDescent="0.2">
      <c r="A60" s="35">
        <v>57</v>
      </c>
      <c r="B60" s="35" t="s">
        <v>1297</v>
      </c>
      <c r="C60" s="37" t="s">
        <v>1298</v>
      </c>
      <c r="D60" s="35" t="s">
        <v>1299</v>
      </c>
      <c r="E60" s="35">
        <v>1</v>
      </c>
      <c r="F60" s="35">
        <v>207</v>
      </c>
      <c r="G60" s="35">
        <f t="shared" si="2"/>
        <v>207</v>
      </c>
    </row>
    <row r="61" spans="1:7" s="47" customFormat="1" ht="60" x14ac:dyDescent="0.2">
      <c r="A61" s="35">
        <v>58</v>
      </c>
      <c r="B61" s="35" t="s">
        <v>1300</v>
      </c>
      <c r="C61" s="37" t="s">
        <v>1301</v>
      </c>
      <c r="D61" s="35" t="s">
        <v>1299</v>
      </c>
      <c r="E61" s="35">
        <v>1</v>
      </c>
      <c r="F61" s="35">
        <v>152</v>
      </c>
      <c r="G61" s="35">
        <f t="shared" si="2"/>
        <v>152</v>
      </c>
    </row>
    <row r="62" spans="1:7" s="47" customFormat="1" ht="48" x14ac:dyDescent="0.2">
      <c r="A62" s="35">
        <v>59</v>
      </c>
      <c r="B62" s="35" t="s">
        <v>1302</v>
      </c>
      <c r="C62" s="37" t="s">
        <v>1303</v>
      </c>
      <c r="D62" s="35" t="s">
        <v>1299</v>
      </c>
      <c r="E62" s="35">
        <v>1</v>
      </c>
      <c r="F62" s="35">
        <v>159</v>
      </c>
      <c r="G62" s="35">
        <f t="shared" si="2"/>
        <v>159</v>
      </c>
    </row>
    <row r="63" spans="1:7" s="47" customFormat="1" ht="72" x14ac:dyDescent="0.2">
      <c r="A63" s="35">
        <v>60</v>
      </c>
      <c r="B63" s="35" t="s">
        <v>1304</v>
      </c>
      <c r="C63" s="37" t="s">
        <v>1305</v>
      </c>
      <c r="D63" s="35" t="s">
        <v>1299</v>
      </c>
      <c r="E63" s="35">
        <v>1</v>
      </c>
      <c r="F63" s="35">
        <v>580</v>
      </c>
      <c r="G63" s="35">
        <f t="shared" si="2"/>
        <v>580</v>
      </c>
    </row>
    <row r="64" spans="1:7" s="47" customFormat="1" ht="96" x14ac:dyDescent="0.2">
      <c r="A64" s="35">
        <v>61</v>
      </c>
      <c r="B64" s="35" t="s">
        <v>1306</v>
      </c>
      <c r="C64" s="37" t="s">
        <v>1307</v>
      </c>
      <c r="D64" s="35" t="s">
        <v>99</v>
      </c>
      <c r="E64" s="35">
        <v>1</v>
      </c>
      <c r="F64" s="35">
        <v>2990</v>
      </c>
      <c r="G64" s="35">
        <f t="shared" si="2"/>
        <v>2990</v>
      </c>
    </row>
    <row r="65" spans="1:7" s="47" customFormat="1" ht="48" x14ac:dyDescent="0.2">
      <c r="A65" s="35">
        <v>62</v>
      </c>
      <c r="B65" s="35" t="s">
        <v>1308</v>
      </c>
      <c r="C65" s="37" t="s">
        <v>1309</v>
      </c>
      <c r="D65" s="35" t="s">
        <v>99</v>
      </c>
      <c r="E65" s="35">
        <v>1</v>
      </c>
      <c r="F65" s="35">
        <v>920</v>
      </c>
      <c r="G65" s="35">
        <f t="shared" si="2"/>
        <v>920</v>
      </c>
    </row>
    <row r="66" spans="1:7" s="47" customFormat="1" ht="48" x14ac:dyDescent="0.2">
      <c r="A66" s="35">
        <v>63</v>
      </c>
      <c r="B66" s="35" t="s">
        <v>1310</v>
      </c>
      <c r="C66" s="37" t="s">
        <v>1311</v>
      </c>
      <c r="D66" s="35" t="s">
        <v>41</v>
      </c>
      <c r="E66" s="35">
        <v>1</v>
      </c>
      <c r="F66" s="35">
        <v>920</v>
      </c>
      <c r="G66" s="35">
        <f t="shared" si="2"/>
        <v>920</v>
      </c>
    </row>
    <row r="67" spans="1:7" s="47" customFormat="1" ht="60" x14ac:dyDescent="0.2">
      <c r="A67" s="35">
        <v>64</v>
      </c>
      <c r="B67" s="35" t="s">
        <v>1312</v>
      </c>
      <c r="C67" s="37" t="s">
        <v>1184</v>
      </c>
      <c r="D67" s="35" t="s">
        <v>99</v>
      </c>
      <c r="E67" s="35">
        <v>1</v>
      </c>
      <c r="F67" s="35">
        <v>552</v>
      </c>
      <c r="G67" s="35">
        <f t="shared" si="2"/>
        <v>552</v>
      </c>
    </row>
    <row r="68" spans="1:7" s="47" customFormat="1" ht="72" x14ac:dyDescent="0.2">
      <c r="A68" s="35">
        <v>65</v>
      </c>
      <c r="B68" s="35" t="s">
        <v>1313</v>
      </c>
      <c r="C68" s="37" t="s">
        <v>910</v>
      </c>
      <c r="D68" s="35" t="s">
        <v>99</v>
      </c>
      <c r="E68" s="35">
        <v>1</v>
      </c>
      <c r="F68" s="35">
        <v>1035</v>
      </c>
      <c r="G68" s="35">
        <f t="shared" si="2"/>
        <v>1035</v>
      </c>
    </row>
    <row r="69" spans="1:7" s="47" customFormat="1" ht="36" x14ac:dyDescent="0.2">
      <c r="A69" s="35">
        <v>66</v>
      </c>
      <c r="B69" s="35" t="s">
        <v>1314</v>
      </c>
      <c r="C69" s="37" t="s">
        <v>1315</v>
      </c>
      <c r="D69" s="35" t="s">
        <v>99</v>
      </c>
      <c r="E69" s="35">
        <v>1</v>
      </c>
      <c r="F69" s="35">
        <v>414</v>
      </c>
      <c r="G69" s="35">
        <f t="shared" si="2"/>
        <v>414</v>
      </c>
    </row>
    <row r="70" spans="1:7" s="47" customFormat="1" ht="48" x14ac:dyDescent="0.2">
      <c r="A70" s="35">
        <v>67</v>
      </c>
      <c r="B70" s="35" t="s">
        <v>1316</v>
      </c>
      <c r="C70" s="37" t="s">
        <v>1317</v>
      </c>
      <c r="D70" s="35" t="s">
        <v>99</v>
      </c>
      <c r="E70" s="35">
        <v>2</v>
      </c>
      <c r="F70" s="35">
        <v>575</v>
      </c>
      <c r="G70" s="35">
        <f t="shared" si="2"/>
        <v>1150</v>
      </c>
    </row>
    <row r="71" spans="1:7" s="47" customFormat="1" ht="36" x14ac:dyDescent="0.2">
      <c r="A71" s="35">
        <v>68</v>
      </c>
      <c r="B71" s="35" t="s">
        <v>1318</v>
      </c>
      <c r="C71" s="37" t="s">
        <v>1319</v>
      </c>
      <c r="D71" s="35" t="s">
        <v>99</v>
      </c>
      <c r="E71" s="35">
        <v>1</v>
      </c>
      <c r="F71" s="35">
        <v>2070</v>
      </c>
      <c r="G71" s="35">
        <f t="shared" si="2"/>
        <v>2070</v>
      </c>
    </row>
    <row r="72" spans="1:7" s="47" customFormat="1" ht="12" x14ac:dyDescent="0.2">
      <c r="A72" s="35">
        <v>69</v>
      </c>
      <c r="B72" s="35" t="s">
        <v>1320</v>
      </c>
      <c r="C72" s="37" t="s">
        <v>1321</v>
      </c>
      <c r="D72" s="35" t="s">
        <v>99</v>
      </c>
      <c r="E72" s="35">
        <v>1</v>
      </c>
      <c r="F72" s="35">
        <v>1000</v>
      </c>
      <c r="G72" s="35">
        <f t="shared" si="2"/>
        <v>1000</v>
      </c>
    </row>
    <row r="73" spans="1:7" s="47" customFormat="1" ht="36" x14ac:dyDescent="0.2">
      <c r="A73" s="35">
        <v>70</v>
      </c>
      <c r="B73" s="35" t="s">
        <v>913</v>
      </c>
      <c r="C73" s="37" t="s">
        <v>1322</v>
      </c>
      <c r="D73" s="35" t="s">
        <v>99</v>
      </c>
      <c r="E73" s="35">
        <v>1</v>
      </c>
      <c r="F73" s="35">
        <v>1840</v>
      </c>
      <c r="G73" s="35">
        <f t="shared" si="2"/>
        <v>1840</v>
      </c>
    </row>
    <row r="74" spans="1:7" s="47" customFormat="1" ht="24" x14ac:dyDescent="0.2">
      <c r="A74" s="35">
        <v>71</v>
      </c>
      <c r="B74" s="35" t="s">
        <v>1323</v>
      </c>
      <c r="C74" s="37" t="s">
        <v>1324</v>
      </c>
      <c r="D74" s="35" t="s">
        <v>41</v>
      </c>
      <c r="E74" s="35">
        <v>1</v>
      </c>
      <c r="F74" s="35">
        <v>11040</v>
      </c>
      <c r="G74" s="35">
        <f t="shared" si="2"/>
        <v>11040</v>
      </c>
    </row>
    <row r="75" spans="1:7" s="47" customFormat="1" ht="96" x14ac:dyDescent="0.2">
      <c r="A75" s="35">
        <v>72</v>
      </c>
      <c r="B75" s="35" t="s">
        <v>1325</v>
      </c>
      <c r="C75" s="37" t="s">
        <v>1326</v>
      </c>
      <c r="D75" s="35" t="s">
        <v>99</v>
      </c>
      <c r="E75" s="35">
        <v>1</v>
      </c>
      <c r="F75" s="35">
        <v>7360</v>
      </c>
      <c r="G75" s="35">
        <f t="shared" si="2"/>
        <v>7360</v>
      </c>
    </row>
    <row r="76" spans="1:7" s="47" customFormat="1" ht="48" x14ac:dyDescent="0.2">
      <c r="A76" s="35">
        <v>73</v>
      </c>
      <c r="B76" s="35" t="s">
        <v>1327</v>
      </c>
      <c r="C76" s="37" t="s">
        <v>1328</v>
      </c>
      <c r="D76" s="35" t="s">
        <v>99</v>
      </c>
      <c r="E76" s="35">
        <v>1</v>
      </c>
      <c r="F76" s="35">
        <v>1840</v>
      </c>
      <c r="G76" s="35">
        <f t="shared" si="2"/>
        <v>1840</v>
      </c>
    </row>
    <row r="77" spans="1:7" s="47" customFormat="1" ht="48" x14ac:dyDescent="0.2">
      <c r="A77" s="35">
        <v>74</v>
      </c>
      <c r="B77" s="35" t="s">
        <v>1329</v>
      </c>
      <c r="C77" s="37" t="s">
        <v>1330</v>
      </c>
      <c r="D77" s="35" t="s">
        <v>99</v>
      </c>
      <c r="E77" s="35">
        <v>1</v>
      </c>
      <c r="F77" s="35">
        <v>7360</v>
      </c>
      <c r="G77" s="35">
        <f t="shared" si="2"/>
        <v>7360</v>
      </c>
    </row>
    <row r="78" spans="1:7" s="47" customFormat="1" ht="24" x14ac:dyDescent="0.2">
      <c r="A78" s="35">
        <v>75</v>
      </c>
      <c r="B78" s="35" t="s">
        <v>1331</v>
      </c>
      <c r="C78" s="37" t="s">
        <v>1332</v>
      </c>
      <c r="D78" s="35" t="s">
        <v>99</v>
      </c>
      <c r="E78" s="35">
        <v>1</v>
      </c>
      <c r="F78" s="35">
        <v>1978</v>
      </c>
      <c r="G78" s="35">
        <f t="shared" si="2"/>
        <v>1978</v>
      </c>
    </row>
    <row r="79" spans="1:7" s="47" customFormat="1" ht="36" x14ac:dyDescent="0.2">
      <c r="A79" s="35">
        <v>76</v>
      </c>
      <c r="B79" s="35" t="s">
        <v>919</v>
      </c>
      <c r="C79" s="37" t="s">
        <v>1333</v>
      </c>
      <c r="D79" s="35" t="s">
        <v>99</v>
      </c>
      <c r="E79" s="35">
        <v>1</v>
      </c>
      <c r="F79" s="35">
        <v>332</v>
      </c>
      <c r="G79" s="35">
        <f t="shared" si="2"/>
        <v>332</v>
      </c>
    </row>
    <row r="80" spans="1:7" s="47" customFormat="1" ht="60" x14ac:dyDescent="0.2">
      <c r="A80" s="35">
        <v>77</v>
      </c>
      <c r="B80" s="35" t="s">
        <v>1334</v>
      </c>
      <c r="C80" s="37" t="s">
        <v>1335</v>
      </c>
      <c r="D80" s="35" t="s">
        <v>99</v>
      </c>
      <c r="E80" s="35">
        <v>1</v>
      </c>
      <c r="F80" s="35">
        <v>60</v>
      </c>
      <c r="G80" s="35">
        <f t="shared" si="2"/>
        <v>60</v>
      </c>
    </row>
    <row r="81" spans="1:7" s="47" customFormat="1" ht="48" x14ac:dyDescent="0.2">
      <c r="A81" s="35">
        <v>78</v>
      </c>
      <c r="B81" s="35" t="s">
        <v>1336</v>
      </c>
      <c r="C81" s="37" t="s">
        <v>1337</v>
      </c>
      <c r="D81" s="35" t="s">
        <v>99</v>
      </c>
      <c r="E81" s="35">
        <v>1</v>
      </c>
      <c r="F81" s="35">
        <v>1150</v>
      </c>
      <c r="G81" s="35">
        <f t="shared" si="2"/>
        <v>1150</v>
      </c>
    </row>
    <row r="82" spans="1:7" s="47" customFormat="1" ht="36" x14ac:dyDescent="0.2">
      <c r="A82" s="35">
        <v>79</v>
      </c>
      <c r="B82" s="35" t="s">
        <v>1338</v>
      </c>
      <c r="C82" s="37" t="s">
        <v>1339</v>
      </c>
      <c r="D82" s="35" t="s">
        <v>99</v>
      </c>
      <c r="E82" s="35">
        <v>1</v>
      </c>
      <c r="F82" s="35">
        <v>8950</v>
      </c>
      <c r="G82" s="35">
        <f t="shared" ref="G82:G118" si="3">E82*F82</f>
        <v>8950</v>
      </c>
    </row>
    <row r="83" spans="1:7" s="47" customFormat="1" ht="36" x14ac:dyDescent="0.2">
      <c r="A83" s="35">
        <v>80</v>
      </c>
      <c r="B83" s="35" t="s">
        <v>1340</v>
      </c>
      <c r="C83" s="37" t="s">
        <v>1341</v>
      </c>
      <c r="D83" s="35" t="s">
        <v>41</v>
      </c>
      <c r="E83" s="35">
        <v>25</v>
      </c>
      <c r="F83" s="35">
        <v>12</v>
      </c>
      <c r="G83" s="35">
        <f t="shared" si="3"/>
        <v>300</v>
      </c>
    </row>
    <row r="84" spans="1:7" s="47" customFormat="1" ht="36" x14ac:dyDescent="0.2">
      <c r="A84" s="35">
        <v>81</v>
      </c>
      <c r="B84" s="35" t="s">
        <v>1342</v>
      </c>
      <c r="C84" s="37" t="s">
        <v>1343</v>
      </c>
      <c r="D84" s="35" t="s">
        <v>7</v>
      </c>
      <c r="E84" s="35">
        <v>25</v>
      </c>
      <c r="F84" s="35">
        <v>35</v>
      </c>
      <c r="G84" s="35">
        <f t="shared" si="3"/>
        <v>875</v>
      </c>
    </row>
    <row r="85" spans="1:7" s="47" customFormat="1" ht="24" x14ac:dyDescent="0.2">
      <c r="A85" s="35">
        <v>82</v>
      </c>
      <c r="B85" s="35" t="s">
        <v>1344</v>
      </c>
      <c r="C85" s="37" t="s">
        <v>1345</v>
      </c>
      <c r="D85" s="35" t="s">
        <v>72</v>
      </c>
      <c r="E85" s="35">
        <v>50</v>
      </c>
      <c r="F85" s="35">
        <v>12</v>
      </c>
      <c r="G85" s="35">
        <f t="shared" si="3"/>
        <v>600</v>
      </c>
    </row>
    <row r="86" spans="1:7" s="47" customFormat="1" ht="24" x14ac:dyDescent="0.2">
      <c r="A86" s="35">
        <v>83</v>
      </c>
      <c r="B86" s="35" t="s">
        <v>1346</v>
      </c>
      <c r="C86" s="37" t="s">
        <v>1347</v>
      </c>
      <c r="D86" s="35" t="s">
        <v>72</v>
      </c>
      <c r="E86" s="35">
        <v>25</v>
      </c>
      <c r="F86" s="35">
        <v>19</v>
      </c>
      <c r="G86" s="35">
        <f t="shared" si="3"/>
        <v>475</v>
      </c>
    </row>
    <row r="87" spans="1:7" s="47" customFormat="1" ht="24" x14ac:dyDescent="0.2">
      <c r="A87" s="35">
        <v>84</v>
      </c>
      <c r="B87" s="35" t="s">
        <v>1348</v>
      </c>
      <c r="C87" s="37" t="s">
        <v>1349</v>
      </c>
      <c r="D87" s="35" t="s">
        <v>72</v>
      </c>
      <c r="E87" s="35">
        <v>25</v>
      </c>
      <c r="F87" s="35">
        <v>2.5</v>
      </c>
      <c r="G87" s="35">
        <f t="shared" si="3"/>
        <v>62.5</v>
      </c>
    </row>
    <row r="88" spans="1:7" s="47" customFormat="1" ht="24" x14ac:dyDescent="0.2">
      <c r="A88" s="35">
        <v>85</v>
      </c>
      <c r="B88" s="35" t="s">
        <v>1350</v>
      </c>
      <c r="C88" s="37" t="s">
        <v>1351</v>
      </c>
      <c r="D88" s="35" t="s">
        <v>1202</v>
      </c>
      <c r="E88" s="35">
        <v>50</v>
      </c>
      <c r="F88" s="35">
        <v>9.5</v>
      </c>
      <c r="G88" s="35">
        <f t="shared" si="3"/>
        <v>475</v>
      </c>
    </row>
    <row r="89" spans="1:7" s="47" customFormat="1" ht="24" x14ac:dyDescent="0.2">
      <c r="A89" s="35">
        <v>86</v>
      </c>
      <c r="B89" s="35" t="s">
        <v>1352</v>
      </c>
      <c r="C89" s="37" t="s">
        <v>1353</v>
      </c>
      <c r="D89" s="35" t="s">
        <v>1202</v>
      </c>
      <c r="E89" s="35">
        <v>5</v>
      </c>
      <c r="F89" s="35">
        <v>9.5</v>
      </c>
      <c r="G89" s="35">
        <f t="shared" si="3"/>
        <v>47.5</v>
      </c>
    </row>
    <row r="90" spans="1:7" s="47" customFormat="1" ht="60" x14ac:dyDescent="0.2">
      <c r="A90" s="35">
        <v>87</v>
      </c>
      <c r="B90" s="35" t="s">
        <v>1354</v>
      </c>
      <c r="C90" s="37" t="s">
        <v>1355</v>
      </c>
      <c r="D90" s="35" t="s">
        <v>72</v>
      </c>
      <c r="E90" s="35">
        <v>25</v>
      </c>
      <c r="F90" s="35">
        <v>3</v>
      </c>
      <c r="G90" s="35">
        <f t="shared" si="3"/>
        <v>75</v>
      </c>
    </row>
    <row r="91" spans="1:7" s="47" customFormat="1" ht="60" x14ac:dyDescent="0.2">
      <c r="A91" s="35">
        <v>88</v>
      </c>
      <c r="B91" s="35" t="s">
        <v>1354</v>
      </c>
      <c r="C91" s="37" t="s">
        <v>1356</v>
      </c>
      <c r="D91" s="35" t="s">
        <v>72</v>
      </c>
      <c r="E91" s="35">
        <v>25</v>
      </c>
      <c r="F91" s="35">
        <v>6</v>
      </c>
      <c r="G91" s="35">
        <f t="shared" si="3"/>
        <v>150</v>
      </c>
    </row>
    <row r="92" spans="1:7" s="47" customFormat="1" ht="24" x14ac:dyDescent="0.2">
      <c r="A92" s="35">
        <v>89</v>
      </c>
      <c r="B92" s="35" t="s">
        <v>1357</v>
      </c>
      <c r="C92" s="37" t="s">
        <v>1358</v>
      </c>
      <c r="D92" s="35" t="s">
        <v>72</v>
      </c>
      <c r="E92" s="35">
        <v>25</v>
      </c>
      <c r="F92" s="35">
        <v>5</v>
      </c>
      <c r="G92" s="35">
        <f t="shared" si="3"/>
        <v>125</v>
      </c>
    </row>
    <row r="93" spans="1:7" s="47" customFormat="1" ht="24" x14ac:dyDescent="0.2">
      <c r="A93" s="35">
        <v>90</v>
      </c>
      <c r="B93" s="35" t="s">
        <v>1359</v>
      </c>
      <c r="C93" s="37" t="s">
        <v>1360</v>
      </c>
      <c r="D93" s="35" t="s">
        <v>72</v>
      </c>
      <c r="E93" s="35">
        <v>25</v>
      </c>
      <c r="F93" s="35">
        <v>2.5</v>
      </c>
      <c r="G93" s="35">
        <f t="shared" si="3"/>
        <v>62.5</v>
      </c>
    </row>
    <row r="94" spans="1:7" s="47" customFormat="1" ht="36" x14ac:dyDescent="0.2">
      <c r="A94" s="35">
        <v>91</v>
      </c>
      <c r="B94" s="35" t="s">
        <v>1361</v>
      </c>
      <c r="C94" s="37" t="s">
        <v>1362</v>
      </c>
      <c r="D94" s="35" t="s">
        <v>41</v>
      </c>
      <c r="E94" s="35">
        <v>9</v>
      </c>
      <c r="F94" s="35">
        <v>35</v>
      </c>
      <c r="G94" s="35">
        <f t="shared" si="3"/>
        <v>315</v>
      </c>
    </row>
    <row r="95" spans="1:7" s="47" customFormat="1" ht="24" x14ac:dyDescent="0.2">
      <c r="A95" s="35">
        <v>92</v>
      </c>
      <c r="B95" s="115" t="s">
        <v>1363</v>
      </c>
      <c r="C95" s="37" t="s">
        <v>1364</v>
      </c>
      <c r="D95" s="35" t="s">
        <v>167</v>
      </c>
      <c r="E95" s="35">
        <v>9</v>
      </c>
      <c r="F95" s="35">
        <v>104</v>
      </c>
      <c r="G95" s="35">
        <f t="shared" si="3"/>
        <v>936</v>
      </c>
    </row>
    <row r="96" spans="1:7" s="47" customFormat="1" ht="24" x14ac:dyDescent="0.2">
      <c r="A96" s="35">
        <v>93</v>
      </c>
      <c r="B96" s="115"/>
      <c r="C96" s="37" t="s">
        <v>1365</v>
      </c>
      <c r="D96" s="35" t="s">
        <v>167</v>
      </c>
      <c r="E96" s="35">
        <v>9</v>
      </c>
      <c r="F96" s="35">
        <v>104</v>
      </c>
      <c r="G96" s="35">
        <f t="shared" si="3"/>
        <v>936</v>
      </c>
    </row>
    <row r="97" spans="1:7" s="47" customFormat="1" ht="24" x14ac:dyDescent="0.2">
      <c r="A97" s="35">
        <v>94</v>
      </c>
      <c r="B97" s="115"/>
      <c r="C97" s="37" t="s">
        <v>1366</v>
      </c>
      <c r="D97" s="35" t="s">
        <v>167</v>
      </c>
      <c r="E97" s="35">
        <v>9</v>
      </c>
      <c r="F97" s="35">
        <v>104</v>
      </c>
      <c r="G97" s="35">
        <f t="shared" si="3"/>
        <v>936</v>
      </c>
    </row>
    <row r="98" spans="1:7" s="47" customFormat="1" ht="24" x14ac:dyDescent="0.2">
      <c r="A98" s="35">
        <v>95</v>
      </c>
      <c r="B98" s="115"/>
      <c r="C98" s="37" t="s">
        <v>1367</v>
      </c>
      <c r="D98" s="35" t="s">
        <v>167</v>
      </c>
      <c r="E98" s="35">
        <v>9</v>
      </c>
      <c r="F98" s="35">
        <v>104</v>
      </c>
      <c r="G98" s="35">
        <f t="shared" si="3"/>
        <v>936</v>
      </c>
    </row>
    <row r="99" spans="1:7" s="47" customFormat="1" ht="24" x14ac:dyDescent="0.2">
      <c r="A99" s="35">
        <v>96</v>
      </c>
      <c r="B99" s="115"/>
      <c r="C99" s="37" t="s">
        <v>1368</v>
      </c>
      <c r="D99" s="35" t="s">
        <v>167</v>
      </c>
      <c r="E99" s="35">
        <v>9</v>
      </c>
      <c r="F99" s="35">
        <v>104</v>
      </c>
      <c r="G99" s="35">
        <f t="shared" si="3"/>
        <v>936</v>
      </c>
    </row>
    <row r="100" spans="1:7" s="47" customFormat="1" ht="24" x14ac:dyDescent="0.2">
      <c r="A100" s="35">
        <v>97</v>
      </c>
      <c r="B100" s="35" t="s">
        <v>1369</v>
      </c>
      <c r="C100" s="37" t="s">
        <v>1370</v>
      </c>
      <c r="D100" s="35" t="s">
        <v>41</v>
      </c>
      <c r="E100" s="35">
        <v>50</v>
      </c>
      <c r="F100" s="35">
        <v>5</v>
      </c>
      <c r="G100" s="35">
        <f t="shared" si="3"/>
        <v>250</v>
      </c>
    </row>
    <row r="101" spans="1:7" s="47" customFormat="1" ht="36" x14ac:dyDescent="0.2">
      <c r="A101" s="35">
        <v>98</v>
      </c>
      <c r="B101" s="35" t="s">
        <v>1371</v>
      </c>
      <c r="C101" s="37" t="s">
        <v>1372</v>
      </c>
      <c r="D101" s="35" t="s">
        <v>72</v>
      </c>
      <c r="E101" s="35">
        <v>50</v>
      </c>
      <c r="F101" s="35">
        <v>6.5</v>
      </c>
      <c r="G101" s="35">
        <f t="shared" si="3"/>
        <v>325</v>
      </c>
    </row>
    <row r="102" spans="1:7" s="47" customFormat="1" ht="48" x14ac:dyDescent="0.2">
      <c r="A102" s="35">
        <v>99</v>
      </c>
      <c r="B102" s="35" t="s">
        <v>173</v>
      </c>
      <c r="C102" s="37" t="s">
        <v>958</v>
      </c>
      <c r="D102" s="35" t="s">
        <v>41</v>
      </c>
      <c r="E102" s="35">
        <v>9</v>
      </c>
      <c r="F102" s="35">
        <v>19</v>
      </c>
      <c r="G102" s="35">
        <f t="shared" si="3"/>
        <v>171</v>
      </c>
    </row>
    <row r="103" spans="1:7" s="47" customFormat="1" ht="24" x14ac:dyDescent="0.2">
      <c r="A103" s="35">
        <v>100</v>
      </c>
      <c r="B103" s="35" t="s">
        <v>177</v>
      </c>
      <c r="C103" s="37" t="s">
        <v>178</v>
      </c>
      <c r="D103" s="35" t="s">
        <v>41</v>
      </c>
      <c r="E103" s="35">
        <v>30</v>
      </c>
      <c r="F103" s="35">
        <v>8</v>
      </c>
      <c r="G103" s="35">
        <f t="shared" si="3"/>
        <v>240</v>
      </c>
    </row>
    <row r="104" spans="1:7" s="47" customFormat="1" ht="24" x14ac:dyDescent="0.2">
      <c r="A104" s="35">
        <v>101</v>
      </c>
      <c r="B104" s="35" t="s">
        <v>1373</v>
      </c>
      <c r="C104" s="37" t="s">
        <v>1374</v>
      </c>
      <c r="D104" s="35" t="s">
        <v>41</v>
      </c>
      <c r="E104" s="35">
        <v>9</v>
      </c>
      <c r="F104" s="35">
        <v>92</v>
      </c>
      <c r="G104" s="35">
        <f t="shared" si="3"/>
        <v>828</v>
      </c>
    </row>
    <row r="105" spans="1:7" s="47" customFormat="1" ht="24" x14ac:dyDescent="0.2">
      <c r="A105" s="35">
        <v>102</v>
      </c>
      <c r="B105" s="35" t="s">
        <v>969</v>
      </c>
      <c r="C105" s="37" t="s">
        <v>1375</v>
      </c>
      <c r="D105" s="35" t="s">
        <v>41</v>
      </c>
      <c r="E105" s="35">
        <v>9</v>
      </c>
      <c r="F105" s="35">
        <v>81</v>
      </c>
      <c r="G105" s="35">
        <f t="shared" si="3"/>
        <v>729</v>
      </c>
    </row>
    <row r="106" spans="1:7" s="47" customFormat="1" ht="36" x14ac:dyDescent="0.2">
      <c r="A106" s="35">
        <v>103</v>
      </c>
      <c r="B106" s="35" t="s">
        <v>209</v>
      </c>
      <c r="C106" s="37" t="s">
        <v>1376</v>
      </c>
      <c r="D106" s="35" t="s">
        <v>72</v>
      </c>
      <c r="E106" s="35">
        <v>9</v>
      </c>
      <c r="F106" s="35">
        <v>6</v>
      </c>
      <c r="G106" s="35">
        <f t="shared" si="3"/>
        <v>54</v>
      </c>
    </row>
    <row r="107" spans="1:7" s="47" customFormat="1" ht="24" x14ac:dyDescent="0.2">
      <c r="A107" s="35">
        <v>104</v>
      </c>
      <c r="B107" s="35" t="s">
        <v>1377</v>
      </c>
      <c r="C107" s="37" t="s">
        <v>1378</v>
      </c>
      <c r="D107" s="35" t="s">
        <v>72</v>
      </c>
      <c r="E107" s="35">
        <v>9</v>
      </c>
      <c r="F107" s="35">
        <v>2.5</v>
      </c>
      <c r="G107" s="35">
        <f t="shared" si="3"/>
        <v>22.5</v>
      </c>
    </row>
    <row r="108" spans="1:7" s="47" customFormat="1" ht="24" x14ac:dyDescent="0.2">
      <c r="A108" s="35">
        <v>105</v>
      </c>
      <c r="B108" s="35" t="s">
        <v>1379</v>
      </c>
      <c r="C108" s="37" t="s">
        <v>1380</v>
      </c>
      <c r="D108" s="35" t="s">
        <v>50</v>
      </c>
      <c r="E108" s="35">
        <v>9</v>
      </c>
      <c r="F108" s="35">
        <v>25.5</v>
      </c>
      <c r="G108" s="35">
        <f t="shared" si="3"/>
        <v>229.5</v>
      </c>
    </row>
    <row r="109" spans="1:7" s="47" customFormat="1" ht="204" x14ac:dyDescent="0.2">
      <c r="A109" s="35">
        <v>106</v>
      </c>
      <c r="B109" s="35" t="s">
        <v>942</v>
      </c>
      <c r="C109" s="37" t="s">
        <v>1381</v>
      </c>
      <c r="D109" s="115" t="s">
        <v>99</v>
      </c>
      <c r="E109" s="35">
        <v>1</v>
      </c>
      <c r="F109" s="35">
        <v>63</v>
      </c>
      <c r="G109" s="35">
        <f t="shared" si="3"/>
        <v>63</v>
      </c>
    </row>
    <row r="110" spans="1:7" s="47" customFormat="1" ht="48" x14ac:dyDescent="0.2">
      <c r="A110" s="35">
        <v>107</v>
      </c>
      <c r="B110" s="35" t="s">
        <v>300</v>
      </c>
      <c r="C110" s="37" t="s">
        <v>1382</v>
      </c>
      <c r="D110" s="115"/>
      <c r="E110" s="35">
        <v>6</v>
      </c>
      <c r="F110" s="35">
        <v>529</v>
      </c>
      <c r="G110" s="35">
        <f t="shared" si="3"/>
        <v>3174</v>
      </c>
    </row>
    <row r="111" spans="1:7" s="47" customFormat="1" ht="48" x14ac:dyDescent="0.2">
      <c r="A111" s="35">
        <v>108</v>
      </c>
      <c r="B111" s="35" t="s">
        <v>300</v>
      </c>
      <c r="C111" s="37" t="s">
        <v>1383</v>
      </c>
      <c r="D111" s="35" t="s">
        <v>99</v>
      </c>
      <c r="E111" s="35">
        <v>1</v>
      </c>
      <c r="F111" s="35">
        <v>598</v>
      </c>
      <c r="G111" s="35">
        <f t="shared" si="3"/>
        <v>598</v>
      </c>
    </row>
    <row r="112" spans="1:7" s="47" customFormat="1" ht="24" x14ac:dyDescent="0.2">
      <c r="A112" s="35">
        <v>109</v>
      </c>
      <c r="B112" s="35" t="s">
        <v>371</v>
      </c>
      <c r="C112" s="37" t="s">
        <v>1384</v>
      </c>
      <c r="D112" s="35" t="s">
        <v>41</v>
      </c>
      <c r="E112" s="35">
        <v>9</v>
      </c>
      <c r="F112" s="35">
        <v>28</v>
      </c>
      <c r="G112" s="35">
        <f t="shared" si="3"/>
        <v>252</v>
      </c>
    </row>
    <row r="113" spans="1:7" s="47" customFormat="1" ht="108" x14ac:dyDescent="0.2">
      <c r="A113" s="35">
        <v>110</v>
      </c>
      <c r="B113" s="35" t="s">
        <v>456</v>
      </c>
      <c r="C113" s="37" t="s">
        <v>1385</v>
      </c>
      <c r="D113" s="35" t="s">
        <v>167</v>
      </c>
      <c r="E113" s="35">
        <v>50</v>
      </c>
      <c r="F113" s="35">
        <v>3</v>
      </c>
      <c r="G113" s="35">
        <f t="shared" si="3"/>
        <v>150</v>
      </c>
    </row>
    <row r="114" spans="1:7" s="47" customFormat="1" ht="24" x14ac:dyDescent="0.2">
      <c r="A114" s="35">
        <v>111</v>
      </c>
      <c r="B114" s="35" t="s">
        <v>1386</v>
      </c>
      <c r="C114" s="37" t="s">
        <v>1387</v>
      </c>
      <c r="D114" s="35" t="s">
        <v>41</v>
      </c>
      <c r="E114" s="35">
        <v>9</v>
      </c>
      <c r="F114" s="35">
        <v>9.5</v>
      </c>
      <c r="G114" s="35">
        <f t="shared" si="3"/>
        <v>85.5</v>
      </c>
    </row>
    <row r="115" spans="1:7" s="47" customFormat="1" ht="48" x14ac:dyDescent="0.2">
      <c r="A115" s="35">
        <v>112</v>
      </c>
      <c r="B115" s="35" t="s">
        <v>1388</v>
      </c>
      <c r="C115" s="37" t="s">
        <v>1389</v>
      </c>
      <c r="D115" s="35" t="s">
        <v>41</v>
      </c>
      <c r="E115" s="35">
        <v>9</v>
      </c>
      <c r="F115" s="35">
        <v>19</v>
      </c>
      <c r="G115" s="35">
        <f t="shared" si="3"/>
        <v>171</v>
      </c>
    </row>
    <row r="116" spans="1:7" s="47" customFormat="1" ht="36" x14ac:dyDescent="0.2">
      <c r="A116" s="35">
        <v>113</v>
      </c>
      <c r="B116" s="35" t="s">
        <v>1390</v>
      </c>
      <c r="C116" s="37" t="s">
        <v>1391</v>
      </c>
      <c r="D116" s="35" t="s">
        <v>1249</v>
      </c>
      <c r="E116" s="35">
        <v>30</v>
      </c>
      <c r="F116" s="35">
        <v>35</v>
      </c>
      <c r="G116" s="35">
        <f t="shared" si="3"/>
        <v>1050</v>
      </c>
    </row>
    <row r="117" spans="1:7" s="47" customFormat="1" ht="12" x14ac:dyDescent="0.2">
      <c r="A117" s="35">
        <v>114</v>
      </c>
      <c r="B117" s="35" t="s">
        <v>1392</v>
      </c>
      <c r="C117" s="37" t="s">
        <v>1393</v>
      </c>
      <c r="D117" s="35" t="s">
        <v>99</v>
      </c>
      <c r="E117" s="35">
        <v>1</v>
      </c>
      <c r="F117" s="35">
        <v>2760</v>
      </c>
      <c r="G117" s="35">
        <f t="shared" si="3"/>
        <v>2760</v>
      </c>
    </row>
    <row r="118" spans="1:7" s="47" customFormat="1" ht="12" x14ac:dyDescent="0.2">
      <c r="A118" s="35">
        <v>115</v>
      </c>
      <c r="B118" s="35" t="s">
        <v>1394</v>
      </c>
      <c r="C118" s="37" t="s">
        <v>1395</v>
      </c>
      <c r="D118" s="35" t="s">
        <v>99</v>
      </c>
      <c r="E118" s="35">
        <v>1</v>
      </c>
      <c r="F118" s="35">
        <v>322</v>
      </c>
      <c r="G118" s="35">
        <f t="shared" si="3"/>
        <v>322</v>
      </c>
    </row>
    <row r="119" spans="1:7" s="47" customFormat="1" ht="84" x14ac:dyDescent="0.2">
      <c r="A119" s="35">
        <v>116</v>
      </c>
      <c r="B119" s="115" t="s">
        <v>444</v>
      </c>
      <c r="C119" s="37" t="s">
        <v>974</v>
      </c>
      <c r="D119" s="35" t="s">
        <v>41</v>
      </c>
      <c r="E119" s="35">
        <v>25</v>
      </c>
      <c r="F119" s="35">
        <v>4</v>
      </c>
      <c r="G119" s="35">
        <f t="shared" ref="G119:G182" si="4">E119*F119</f>
        <v>100</v>
      </c>
    </row>
    <row r="120" spans="1:7" s="47" customFormat="1" ht="84" x14ac:dyDescent="0.2">
      <c r="A120" s="35">
        <v>117</v>
      </c>
      <c r="B120" s="115"/>
      <c r="C120" s="37" t="s">
        <v>1396</v>
      </c>
      <c r="D120" s="35" t="s">
        <v>41</v>
      </c>
      <c r="E120" s="35">
        <v>15</v>
      </c>
      <c r="F120" s="35">
        <v>6</v>
      </c>
      <c r="G120" s="35">
        <f t="shared" si="4"/>
        <v>90</v>
      </c>
    </row>
    <row r="121" spans="1:7" s="47" customFormat="1" ht="84" x14ac:dyDescent="0.2">
      <c r="A121" s="35">
        <v>118</v>
      </c>
      <c r="B121" s="115"/>
      <c r="C121" s="37" t="s">
        <v>976</v>
      </c>
      <c r="D121" s="35" t="s">
        <v>41</v>
      </c>
      <c r="E121" s="35">
        <v>15</v>
      </c>
      <c r="F121" s="35">
        <v>8</v>
      </c>
      <c r="G121" s="35">
        <f t="shared" si="4"/>
        <v>120</v>
      </c>
    </row>
    <row r="122" spans="1:7" s="47" customFormat="1" ht="84" x14ac:dyDescent="0.2">
      <c r="A122" s="35">
        <v>119</v>
      </c>
      <c r="B122" s="115"/>
      <c r="C122" s="37" t="s">
        <v>977</v>
      </c>
      <c r="D122" s="35" t="s">
        <v>41</v>
      </c>
      <c r="E122" s="35">
        <v>15</v>
      </c>
      <c r="F122" s="35">
        <v>9</v>
      </c>
      <c r="G122" s="35">
        <f t="shared" si="4"/>
        <v>135</v>
      </c>
    </row>
    <row r="123" spans="1:7" s="47" customFormat="1" ht="72" x14ac:dyDescent="0.2">
      <c r="A123" s="35">
        <v>120</v>
      </c>
      <c r="B123" s="115"/>
      <c r="C123" s="37" t="s">
        <v>978</v>
      </c>
      <c r="D123" s="35" t="s">
        <v>41</v>
      </c>
      <c r="E123" s="35">
        <v>15</v>
      </c>
      <c r="F123" s="35">
        <v>30</v>
      </c>
      <c r="G123" s="35">
        <f t="shared" si="4"/>
        <v>450</v>
      </c>
    </row>
    <row r="124" spans="1:7" s="47" customFormat="1" ht="72" x14ac:dyDescent="0.2">
      <c r="A124" s="35">
        <v>121</v>
      </c>
      <c r="B124" s="115"/>
      <c r="C124" s="37" t="s">
        <v>979</v>
      </c>
      <c r="D124" s="35" t="s">
        <v>41</v>
      </c>
      <c r="E124" s="35">
        <v>1</v>
      </c>
      <c r="F124" s="35">
        <v>44</v>
      </c>
      <c r="G124" s="35">
        <f t="shared" si="4"/>
        <v>44</v>
      </c>
    </row>
    <row r="125" spans="1:7" s="47" customFormat="1" ht="48" x14ac:dyDescent="0.2">
      <c r="A125" s="35">
        <v>122</v>
      </c>
      <c r="B125" s="115" t="s">
        <v>980</v>
      </c>
      <c r="C125" s="37" t="s">
        <v>1397</v>
      </c>
      <c r="D125" s="35" t="s">
        <v>41</v>
      </c>
      <c r="E125" s="35">
        <v>9</v>
      </c>
      <c r="F125" s="35">
        <v>10</v>
      </c>
      <c r="G125" s="35">
        <f t="shared" si="4"/>
        <v>90</v>
      </c>
    </row>
    <row r="126" spans="1:7" s="47" customFormat="1" ht="48" x14ac:dyDescent="0.2">
      <c r="A126" s="35">
        <v>123</v>
      </c>
      <c r="B126" s="115"/>
      <c r="C126" s="37" t="s">
        <v>982</v>
      </c>
      <c r="D126" s="35" t="s">
        <v>41</v>
      </c>
      <c r="E126" s="35">
        <v>5</v>
      </c>
      <c r="F126" s="35">
        <v>17</v>
      </c>
      <c r="G126" s="35">
        <f t="shared" si="4"/>
        <v>85</v>
      </c>
    </row>
    <row r="127" spans="1:7" s="47" customFormat="1" ht="48" x14ac:dyDescent="0.2">
      <c r="A127" s="35">
        <v>124</v>
      </c>
      <c r="B127" s="115"/>
      <c r="C127" s="37" t="s">
        <v>983</v>
      </c>
      <c r="D127" s="35" t="s">
        <v>41</v>
      </c>
      <c r="E127" s="35">
        <v>1</v>
      </c>
      <c r="F127" s="35">
        <v>27</v>
      </c>
      <c r="G127" s="35">
        <f t="shared" si="4"/>
        <v>27</v>
      </c>
    </row>
    <row r="128" spans="1:7" s="47" customFormat="1" ht="48" x14ac:dyDescent="0.2">
      <c r="A128" s="35">
        <v>125</v>
      </c>
      <c r="B128" s="115"/>
      <c r="C128" s="37" t="s">
        <v>984</v>
      </c>
      <c r="D128" s="35" t="s">
        <v>41</v>
      </c>
      <c r="E128" s="35">
        <v>1</v>
      </c>
      <c r="F128" s="35">
        <v>30</v>
      </c>
      <c r="G128" s="35">
        <f t="shared" si="4"/>
        <v>30</v>
      </c>
    </row>
    <row r="129" spans="1:7" s="47" customFormat="1" ht="48" x14ac:dyDescent="0.2">
      <c r="A129" s="35">
        <v>126</v>
      </c>
      <c r="B129" s="115"/>
      <c r="C129" s="37" t="s">
        <v>985</v>
      </c>
      <c r="D129" s="35" t="s">
        <v>41</v>
      </c>
      <c r="E129" s="35">
        <v>1</v>
      </c>
      <c r="F129" s="35">
        <v>38</v>
      </c>
      <c r="G129" s="35">
        <f t="shared" si="4"/>
        <v>38</v>
      </c>
    </row>
    <row r="130" spans="1:7" s="47" customFormat="1" ht="24" x14ac:dyDescent="0.2">
      <c r="A130" s="35">
        <v>127</v>
      </c>
      <c r="B130" s="115" t="s">
        <v>990</v>
      </c>
      <c r="C130" s="37" t="s">
        <v>1398</v>
      </c>
      <c r="D130" s="35" t="s">
        <v>167</v>
      </c>
      <c r="E130" s="35">
        <v>9</v>
      </c>
      <c r="F130" s="35">
        <v>6</v>
      </c>
      <c r="G130" s="35">
        <f t="shared" si="4"/>
        <v>54</v>
      </c>
    </row>
    <row r="131" spans="1:7" s="47" customFormat="1" ht="24" x14ac:dyDescent="0.2">
      <c r="A131" s="35">
        <v>128</v>
      </c>
      <c r="B131" s="115"/>
      <c r="C131" s="37" t="s">
        <v>1399</v>
      </c>
      <c r="D131" s="35" t="s">
        <v>167</v>
      </c>
      <c r="E131" s="35">
        <v>9</v>
      </c>
      <c r="F131" s="35">
        <v>6</v>
      </c>
      <c r="G131" s="35">
        <f t="shared" si="4"/>
        <v>54</v>
      </c>
    </row>
    <row r="132" spans="1:7" s="47" customFormat="1" ht="24" x14ac:dyDescent="0.2">
      <c r="A132" s="35">
        <v>129</v>
      </c>
      <c r="B132" s="115"/>
      <c r="C132" s="37" t="s">
        <v>1400</v>
      </c>
      <c r="D132" s="35" t="s">
        <v>167</v>
      </c>
      <c r="E132" s="35">
        <v>9</v>
      </c>
      <c r="F132" s="35">
        <v>6</v>
      </c>
      <c r="G132" s="35">
        <f t="shared" si="4"/>
        <v>54</v>
      </c>
    </row>
    <row r="133" spans="1:7" s="47" customFormat="1" ht="24" x14ac:dyDescent="0.2">
      <c r="A133" s="35">
        <v>130</v>
      </c>
      <c r="B133" s="115"/>
      <c r="C133" s="37" t="s">
        <v>1401</v>
      </c>
      <c r="D133" s="35" t="s">
        <v>167</v>
      </c>
      <c r="E133" s="35">
        <v>9</v>
      </c>
      <c r="F133" s="35">
        <v>8</v>
      </c>
      <c r="G133" s="35">
        <f t="shared" si="4"/>
        <v>72</v>
      </c>
    </row>
    <row r="134" spans="1:7" s="47" customFormat="1" ht="84" x14ac:dyDescent="0.2">
      <c r="A134" s="35">
        <v>131</v>
      </c>
      <c r="B134" s="115" t="s">
        <v>446</v>
      </c>
      <c r="C134" s="37" t="s">
        <v>995</v>
      </c>
      <c r="D134" s="115" t="s">
        <v>167</v>
      </c>
      <c r="E134" s="35">
        <v>25</v>
      </c>
      <c r="F134" s="35">
        <v>0.5</v>
      </c>
      <c r="G134" s="35">
        <f t="shared" si="4"/>
        <v>12.5</v>
      </c>
    </row>
    <row r="135" spans="1:7" s="47" customFormat="1" ht="84" x14ac:dyDescent="0.2">
      <c r="A135" s="35">
        <v>132</v>
      </c>
      <c r="B135" s="115"/>
      <c r="C135" s="37" t="s">
        <v>996</v>
      </c>
      <c r="D135" s="115"/>
      <c r="E135" s="35">
        <v>50</v>
      </c>
      <c r="F135" s="35">
        <v>1</v>
      </c>
      <c r="G135" s="35">
        <f t="shared" si="4"/>
        <v>50</v>
      </c>
    </row>
    <row r="136" spans="1:7" s="47" customFormat="1" ht="96" x14ac:dyDescent="0.2">
      <c r="A136" s="35">
        <v>133</v>
      </c>
      <c r="B136" s="115" t="s">
        <v>448</v>
      </c>
      <c r="C136" s="37" t="s">
        <v>1010</v>
      </c>
      <c r="D136" s="35" t="s">
        <v>41</v>
      </c>
      <c r="E136" s="35">
        <v>50</v>
      </c>
      <c r="F136" s="35">
        <v>4</v>
      </c>
      <c r="G136" s="35">
        <f t="shared" si="4"/>
        <v>200</v>
      </c>
    </row>
    <row r="137" spans="1:7" s="47" customFormat="1" ht="96" x14ac:dyDescent="0.2">
      <c r="A137" s="35">
        <v>134</v>
      </c>
      <c r="B137" s="115"/>
      <c r="C137" s="37" t="s">
        <v>1011</v>
      </c>
      <c r="D137" s="35" t="s">
        <v>41</v>
      </c>
      <c r="E137" s="35">
        <v>50</v>
      </c>
      <c r="F137" s="35">
        <v>4.5</v>
      </c>
      <c r="G137" s="35">
        <f t="shared" si="4"/>
        <v>225</v>
      </c>
    </row>
    <row r="138" spans="1:7" s="47" customFormat="1" ht="96" x14ac:dyDescent="0.2">
      <c r="A138" s="35">
        <v>135</v>
      </c>
      <c r="B138" s="115"/>
      <c r="C138" s="37" t="s">
        <v>1012</v>
      </c>
      <c r="D138" s="35" t="s">
        <v>41</v>
      </c>
      <c r="E138" s="35">
        <v>25</v>
      </c>
      <c r="F138" s="35">
        <v>6</v>
      </c>
      <c r="G138" s="35">
        <f t="shared" si="4"/>
        <v>150</v>
      </c>
    </row>
    <row r="139" spans="1:7" s="47" customFormat="1" ht="96" x14ac:dyDescent="0.2">
      <c r="A139" s="35">
        <v>136</v>
      </c>
      <c r="B139" s="115"/>
      <c r="C139" s="37" t="s">
        <v>1013</v>
      </c>
      <c r="D139" s="35" t="s">
        <v>41</v>
      </c>
      <c r="E139" s="35">
        <v>13</v>
      </c>
      <c r="F139" s="35">
        <v>8.5</v>
      </c>
      <c r="G139" s="35">
        <f t="shared" si="4"/>
        <v>110.5</v>
      </c>
    </row>
    <row r="140" spans="1:7" s="47" customFormat="1" ht="96" x14ac:dyDescent="0.2">
      <c r="A140" s="35">
        <v>137</v>
      </c>
      <c r="B140" s="115"/>
      <c r="C140" s="37" t="s">
        <v>1014</v>
      </c>
      <c r="D140" s="35" t="s">
        <v>41</v>
      </c>
      <c r="E140" s="35">
        <v>13</v>
      </c>
      <c r="F140" s="35">
        <v>17</v>
      </c>
      <c r="G140" s="35">
        <f t="shared" si="4"/>
        <v>221</v>
      </c>
    </row>
    <row r="141" spans="1:7" s="47" customFormat="1" ht="48" x14ac:dyDescent="0.2">
      <c r="A141" s="35">
        <v>138</v>
      </c>
      <c r="B141" s="115" t="s">
        <v>1019</v>
      </c>
      <c r="C141" s="37" t="s">
        <v>1402</v>
      </c>
      <c r="D141" s="35" t="s">
        <v>41</v>
      </c>
      <c r="E141" s="35">
        <v>25</v>
      </c>
      <c r="F141" s="35">
        <v>12</v>
      </c>
      <c r="G141" s="35">
        <f t="shared" si="4"/>
        <v>300</v>
      </c>
    </row>
    <row r="142" spans="1:7" s="47" customFormat="1" ht="48" x14ac:dyDescent="0.2">
      <c r="A142" s="35">
        <v>139</v>
      </c>
      <c r="B142" s="115"/>
      <c r="C142" s="37" t="s">
        <v>1403</v>
      </c>
      <c r="D142" s="35" t="s">
        <v>41</v>
      </c>
      <c r="E142" s="35">
        <v>25</v>
      </c>
      <c r="F142" s="35">
        <v>12.5</v>
      </c>
      <c r="G142" s="35">
        <f t="shared" si="4"/>
        <v>312.5</v>
      </c>
    </row>
    <row r="143" spans="1:7" s="47" customFormat="1" ht="48" x14ac:dyDescent="0.2">
      <c r="A143" s="35">
        <v>140</v>
      </c>
      <c r="B143" s="115"/>
      <c r="C143" s="37" t="s">
        <v>1404</v>
      </c>
      <c r="D143" s="35" t="s">
        <v>41</v>
      </c>
      <c r="E143" s="35">
        <v>25</v>
      </c>
      <c r="F143" s="35">
        <v>16</v>
      </c>
      <c r="G143" s="35">
        <f t="shared" si="4"/>
        <v>400</v>
      </c>
    </row>
    <row r="144" spans="1:7" s="47" customFormat="1" ht="48" x14ac:dyDescent="0.2">
      <c r="A144" s="35">
        <v>141</v>
      </c>
      <c r="B144" s="115"/>
      <c r="C144" s="37" t="s">
        <v>1405</v>
      </c>
      <c r="D144" s="35" t="s">
        <v>41</v>
      </c>
      <c r="E144" s="35">
        <v>25</v>
      </c>
      <c r="F144" s="35">
        <v>23</v>
      </c>
      <c r="G144" s="35">
        <f t="shared" si="4"/>
        <v>575</v>
      </c>
    </row>
    <row r="145" spans="1:7" s="47" customFormat="1" ht="48" x14ac:dyDescent="0.2">
      <c r="A145" s="35">
        <v>142</v>
      </c>
      <c r="B145" s="35" t="s">
        <v>1022</v>
      </c>
      <c r="C145" s="37" t="s">
        <v>1406</v>
      </c>
      <c r="D145" s="35" t="s">
        <v>41</v>
      </c>
      <c r="E145" s="35">
        <v>5</v>
      </c>
      <c r="F145" s="35">
        <v>21</v>
      </c>
      <c r="G145" s="35">
        <f t="shared" si="4"/>
        <v>105</v>
      </c>
    </row>
    <row r="146" spans="1:7" s="47" customFormat="1" ht="48" x14ac:dyDescent="0.2">
      <c r="A146" s="35">
        <v>143</v>
      </c>
      <c r="B146" s="115" t="s">
        <v>452</v>
      </c>
      <c r="C146" s="37" t="s">
        <v>1407</v>
      </c>
      <c r="D146" s="35" t="s">
        <v>41</v>
      </c>
      <c r="E146" s="35">
        <v>60</v>
      </c>
      <c r="F146" s="35">
        <v>5</v>
      </c>
      <c r="G146" s="35">
        <f t="shared" si="4"/>
        <v>300</v>
      </c>
    </row>
    <row r="147" spans="1:7" s="47" customFormat="1" ht="48" x14ac:dyDescent="0.2">
      <c r="A147" s="35">
        <v>144</v>
      </c>
      <c r="B147" s="115"/>
      <c r="C147" s="37" t="s">
        <v>1408</v>
      </c>
      <c r="D147" s="35" t="s">
        <v>41</v>
      </c>
      <c r="E147" s="35">
        <v>60</v>
      </c>
      <c r="F147" s="35">
        <v>7</v>
      </c>
      <c r="G147" s="35">
        <f t="shared" si="4"/>
        <v>420</v>
      </c>
    </row>
    <row r="148" spans="1:7" s="47" customFormat="1" ht="48" x14ac:dyDescent="0.2">
      <c r="A148" s="35">
        <v>145</v>
      </c>
      <c r="B148" s="115"/>
      <c r="C148" s="37" t="s">
        <v>1409</v>
      </c>
      <c r="D148" s="35" t="s">
        <v>41</v>
      </c>
      <c r="E148" s="35">
        <v>60</v>
      </c>
      <c r="F148" s="35">
        <v>9</v>
      </c>
      <c r="G148" s="35">
        <f t="shared" si="4"/>
        <v>540</v>
      </c>
    </row>
    <row r="149" spans="1:7" s="47" customFormat="1" ht="48" x14ac:dyDescent="0.2">
      <c r="A149" s="35">
        <v>146</v>
      </c>
      <c r="B149" s="115" t="s">
        <v>1040</v>
      </c>
      <c r="C149" s="37" t="s">
        <v>1407</v>
      </c>
      <c r="D149" s="35" t="s">
        <v>41</v>
      </c>
      <c r="E149" s="35">
        <v>60</v>
      </c>
      <c r="F149" s="35">
        <v>6</v>
      </c>
      <c r="G149" s="35">
        <f t="shared" si="4"/>
        <v>360</v>
      </c>
    </row>
    <row r="150" spans="1:7" s="47" customFormat="1" ht="48" x14ac:dyDescent="0.2">
      <c r="A150" s="35">
        <v>147</v>
      </c>
      <c r="B150" s="115"/>
      <c r="C150" s="37" t="s">
        <v>1408</v>
      </c>
      <c r="D150" s="35" t="s">
        <v>41</v>
      </c>
      <c r="E150" s="35">
        <v>60</v>
      </c>
      <c r="F150" s="35">
        <v>6.5</v>
      </c>
      <c r="G150" s="35">
        <f t="shared" si="4"/>
        <v>390</v>
      </c>
    </row>
    <row r="151" spans="1:7" s="47" customFormat="1" ht="48" x14ac:dyDescent="0.2">
      <c r="A151" s="35">
        <v>148</v>
      </c>
      <c r="B151" s="115"/>
      <c r="C151" s="37" t="s">
        <v>1409</v>
      </c>
      <c r="D151" s="35" t="s">
        <v>41</v>
      </c>
      <c r="E151" s="35">
        <v>60</v>
      </c>
      <c r="F151" s="35">
        <v>10</v>
      </c>
      <c r="G151" s="35">
        <f t="shared" si="4"/>
        <v>600</v>
      </c>
    </row>
    <row r="152" spans="1:7" s="47" customFormat="1" ht="48" x14ac:dyDescent="0.2">
      <c r="A152" s="35">
        <v>149</v>
      </c>
      <c r="B152" s="115"/>
      <c r="C152" s="37" t="s">
        <v>1410</v>
      </c>
      <c r="D152" s="35" t="s">
        <v>41</v>
      </c>
      <c r="E152" s="35">
        <v>60</v>
      </c>
      <c r="F152" s="35">
        <v>13</v>
      </c>
      <c r="G152" s="35">
        <f t="shared" si="4"/>
        <v>780</v>
      </c>
    </row>
    <row r="153" spans="1:7" s="47" customFormat="1" ht="24" x14ac:dyDescent="0.2">
      <c r="A153" s="35">
        <v>150</v>
      </c>
      <c r="B153" s="115" t="s">
        <v>1050</v>
      </c>
      <c r="C153" s="37" t="s">
        <v>1411</v>
      </c>
      <c r="D153" s="35" t="s">
        <v>41</v>
      </c>
      <c r="E153" s="35">
        <v>75</v>
      </c>
      <c r="F153" s="35">
        <v>4</v>
      </c>
      <c r="G153" s="35">
        <f t="shared" si="4"/>
        <v>300</v>
      </c>
    </row>
    <row r="154" spans="1:7" s="47" customFormat="1" ht="24" x14ac:dyDescent="0.2">
      <c r="A154" s="35">
        <v>151</v>
      </c>
      <c r="B154" s="115"/>
      <c r="C154" s="37" t="s">
        <v>1412</v>
      </c>
      <c r="D154" s="35" t="s">
        <v>41</v>
      </c>
      <c r="E154" s="35">
        <v>75</v>
      </c>
      <c r="F154" s="35">
        <v>4.5</v>
      </c>
      <c r="G154" s="35">
        <f t="shared" si="4"/>
        <v>337.5</v>
      </c>
    </row>
    <row r="155" spans="1:7" s="47" customFormat="1" ht="24" x14ac:dyDescent="0.2">
      <c r="A155" s="35">
        <v>152</v>
      </c>
      <c r="B155" s="115" t="s">
        <v>1053</v>
      </c>
      <c r="C155" s="37" t="s">
        <v>1411</v>
      </c>
      <c r="D155" s="35" t="s">
        <v>41</v>
      </c>
      <c r="E155" s="35">
        <v>75</v>
      </c>
      <c r="F155" s="35">
        <v>4.5</v>
      </c>
      <c r="G155" s="35">
        <f t="shared" si="4"/>
        <v>337.5</v>
      </c>
    </row>
    <row r="156" spans="1:7" s="47" customFormat="1" ht="24" x14ac:dyDescent="0.2">
      <c r="A156" s="35">
        <v>153</v>
      </c>
      <c r="B156" s="115"/>
      <c r="C156" s="37" t="s">
        <v>1412</v>
      </c>
      <c r="D156" s="35" t="s">
        <v>41</v>
      </c>
      <c r="E156" s="35">
        <v>75</v>
      </c>
      <c r="F156" s="35">
        <v>4.5</v>
      </c>
      <c r="G156" s="35">
        <f t="shared" si="4"/>
        <v>337.5</v>
      </c>
    </row>
    <row r="157" spans="1:7" s="47" customFormat="1" ht="24" x14ac:dyDescent="0.2">
      <c r="A157" s="35">
        <v>154</v>
      </c>
      <c r="B157" s="35" t="s">
        <v>1413</v>
      </c>
      <c r="C157" s="37" t="s">
        <v>1414</v>
      </c>
      <c r="D157" s="35" t="s">
        <v>41</v>
      </c>
      <c r="E157" s="35">
        <v>10</v>
      </c>
      <c r="F157" s="35">
        <v>75</v>
      </c>
      <c r="G157" s="35">
        <f t="shared" si="4"/>
        <v>750</v>
      </c>
    </row>
    <row r="158" spans="1:7" s="47" customFormat="1" ht="36" x14ac:dyDescent="0.2">
      <c r="A158" s="35">
        <v>155</v>
      </c>
      <c r="B158" s="115" t="s">
        <v>1415</v>
      </c>
      <c r="C158" s="37" t="s">
        <v>1416</v>
      </c>
      <c r="D158" s="35" t="s">
        <v>7</v>
      </c>
      <c r="E158" s="35">
        <v>150</v>
      </c>
      <c r="F158" s="35">
        <v>8</v>
      </c>
      <c r="G158" s="35">
        <f t="shared" si="4"/>
        <v>1200</v>
      </c>
    </row>
    <row r="159" spans="1:7" s="47" customFormat="1" ht="36" x14ac:dyDescent="0.2">
      <c r="A159" s="35">
        <v>156</v>
      </c>
      <c r="B159" s="115"/>
      <c r="C159" s="37" t="s">
        <v>1417</v>
      </c>
      <c r="D159" s="35" t="s">
        <v>7</v>
      </c>
      <c r="E159" s="35">
        <v>150</v>
      </c>
      <c r="F159" s="35">
        <v>11</v>
      </c>
      <c r="G159" s="35">
        <f t="shared" si="4"/>
        <v>1650</v>
      </c>
    </row>
    <row r="160" spans="1:7" s="47" customFormat="1" ht="24" x14ac:dyDescent="0.2">
      <c r="A160" s="35">
        <v>157</v>
      </c>
      <c r="B160" s="35" t="s">
        <v>1096</v>
      </c>
      <c r="C160" s="37" t="s">
        <v>1418</v>
      </c>
      <c r="D160" s="35" t="s">
        <v>167</v>
      </c>
      <c r="E160" s="35">
        <v>150</v>
      </c>
      <c r="F160" s="35">
        <v>9</v>
      </c>
      <c r="G160" s="35">
        <f t="shared" si="4"/>
        <v>1350</v>
      </c>
    </row>
    <row r="161" spans="1:7" s="47" customFormat="1" ht="48" x14ac:dyDescent="0.2">
      <c r="A161" s="35">
        <v>158</v>
      </c>
      <c r="B161" s="35" t="s">
        <v>1419</v>
      </c>
      <c r="C161" s="37" t="s">
        <v>1076</v>
      </c>
      <c r="D161" s="35" t="s">
        <v>41</v>
      </c>
      <c r="E161" s="35">
        <v>5</v>
      </c>
      <c r="F161" s="35">
        <v>6</v>
      </c>
      <c r="G161" s="35">
        <f t="shared" si="4"/>
        <v>30</v>
      </c>
    </row>
    <row r="162" spans="1:7" s="47" customFormat="1" ht="72" x14ac:dyDescent="0.2">
      <c r="A162" s="35">
        <v>159</v>
      </c>
      <c r="B162" s="115" t="s">
        <v>1072</v>
      </c>
      <c r="C162" s="37" t="s">
        <v>1420</v>
      </c>
      <c r="D162" s="35" t="s">
        <v>41</v>
      </c>
      <c r="E162" s="35">
        <v>15</v>
      </c>
      <c r="F162" s="35">
        <v>5</v>
      </c>
      <c r="G162" s="35">
        <f t="shared" si="4"/>
        <v>75</v>
      </c>
    </row>
    <row r="163" spans="1:7" s="47" customFormat="1" ht="84" x14ac:dyDescent="0.2">
      <c r="A163" s="35">
        <v>160</v>
      </c>
      <c r="B163" s="115"/>
      <c r="C163" s="37" t="s">
        <v>1074</v>
      </c>
      <c r="D163" s="35" t="s">
        <v>41</v>
      </c>
      <c r="E163" s="35">
        <v>15</v>
      </c>
      <c r="F163" s="35">
        <v>8.5</v>
      </c>
      <c r="G163" s="35">
        <f t="shared" si="4"/>
        <v>127.5</v>
      </c>
    </row>
    <row r="164" spans="1:7" s="47" customFormat="1" ht="24" x14ac:dyDescent="0.2">
      <c r="A164" s="35">
        <v>161</v>
      </c>
      <c r="B164" s="35" t="s">
        <v>1081</v>
      </c>
      <c r="C164" s="37" t="s">
        <v>1421</v>
      </c>
      <c r="D164" s="35" t="s">
        <v>41</v>
      </c>
      <c r="E164" s="35">
        <v>15</v>
      </c>
      <c r="F164" s="35">
        <v>2</v>
      </c>
      <c r="G164" s="35">
        <f t="shared" si="4"/>
        <v>30</v>
      </c>
    </row>
    <row r="165" spans="1:7" s="47" customFormat="1" ht="48" x14ac:dyDescent="0.2">
      <c r="A165" s="35">
        <v>162</v>
      </c>
      <c r="B165" s="35" t="s">
        <v>1084</v>
      </c>
      <c r="C165" s="37" t="s">
        <v>1086</v>
      </c>
      <c r="D165" s="35" t="s">
        <v>167</v>
      </c>
      <c r="E165" s="35">
        <v>150</v>
      </c>
      <c r="F165" s="35">
        <v>2</v>
      </c>
      <c r="G165" s="35">
        <f t="shared" si="4"/>
        <v>300</v>
      </c>
    </row>
    <row r="166" spans="1:7" s="47" customFormat="1" ht="36" x14ac:dyDescent="0.2">
      <c r="A166" s="35">
        <v>163</v>
      </c>
      <c r="B166" s="35" t="s">
        <v>1422</v>
      </c>
      <c r="C166" s="37" t="s">
        <v>1423</v>
      </c>
      <c r="D166" s="35" t="s">
        <v>133</v>
      </c>
      <c r="E166" s="35">
        <v>50</v>
      </c>
      <c r="F166" s="35">
        <v>9</v>
      </c>
      <c r="G166" s="35">
        <f t="shared" si="4"/>
        <v>450</v>
      </c>
    </row>
    <row r="167" spans="1:7" s="47" customFormat="1" ht="36" x14ac:dyDescent="0.2">
      <c r="A167" s="35">
        <v>164</v>
      </c>
      <c r="B167" s="35" t="s">
        <v>1424</v>
      </c>
      <c r="C167" s="37" t="s">
        <v>1425</v>
      </c>
      <c r="D167" s="35" t="s">
        <v>1202</v>
      </c>
      <c r="E167" s="35">
        <v>50</v>
      </c>
      <c r="F167" s="35">
        <v>5.5</v>
      </c>
      <c r="G167" s="35">
        <f t="shared" si="4"/>
        <v>275</v>
      </c>
    </row>
    <row r="168" spans="1:7" s="47" customFormat="1" ht="84" x14ac:dyDescent="0.2">
      <c r="A168" s="35">
        <v>165</v>
      </c>
      <c r="B168" s="35" t="s">
        <v>437</v>
      </c>
      <c r="C168" s="37" t="s">
        <v>1058</v>
      </c>
      <c r="D168" s="35" t="s">
        <v>41</v>
      </c>
      <c r="E168" s="35">
        <v>30</v>
      </c>
      <c r="F168" s="35">
        <v>3.5</v>
      </c>
      <c r="G168" s="35">
        <f t="shared" si="4"/>
        <v>105</v>
      </c>
    </row>
    <row r="169" spans="1:7" s="47" customFormat="1" ht="96" x14ac:dyDescent="0.2">
      <c r="A169" s="35">
        <v>166</v>
      </c>
      <c r="B169" s="35" t="s">
        <v>440</v>
      </c>
      <c r="C169" s="37" t="s">
        <v>1185</v>
      </c>
      <c r="D169" s="35" t="s">
        <v>41</v>
      </c>
      <c r="E169" s="35">
        <v>1</v>
      </c>
      <c r="F169" s="35">
        <v>126</v>
      </c>
      <c r="G169" s="35">
        <f t="shared" si="4"/>
        <v>126</v>
      </c>
    </row>
    <row r="170" spans="1:7" s="47" customFormat="1" ht="24" x14ac:dyDescent="0.2">
      <c r="A170" s="35">
        <v>167</v>
      </c>
      <c r="B170" s="115" t="s">
        <v>1087</v>
      </c>
      <c r="C170" s="37" t="s">
        <v>1426</v>
      </c>
      <c r="D170" s="35" t="s">
        <v>167</v>
      </c>
      <c r="E170" s="35">
        <v>15</v>
      </c>
      <c r="F170" s="35">
        <v>2</v>
      </c>
      <c r="G170" s="35">
        <f t="shared" si="4"/>
        <v>30</v>
      </c>
    </row>
    <row r="171" spans="1:7" s="47" customFormat="1" ht="24" x14ac:dyDescent="0.2">
      <c r="A171" s="35">
        <v>168</v>
      </c>
      <c r="B171" s="115"/>
      <c r="C171" s="37" t="s">
        <v>1427</v>
      </c>
      <c r="D171" s="35" t="s">
        <v>167</v>
      </c>
      <c r="E171" s="35">
        <v>15</v>
      </c>
      <c r="F171" s="35">
        <v>2</v>
      </c>
      <c r="G171" s="35">
        <f t="shared" si="4"/>
        <v>30</v>
      </c>
    </row>
    <row r="172" spans="1:7" s="47" customFormat="1" ht="24" x14ac:dyDescent="0.2">
      <c r="A172" s="35">
        <v>169</v>
      </c>
      <c r="B172" s="115"/>
      <c r="C172" s="37" t="s">
        <v>1428</v>
      </c>
      <c r="D172" s="35" t="s">
        <v>167</v>
      </c>
      <c r="E172" s="35">
        <v>15</v>
      </c>
      <c r="F172" s="35">
        <v>2.5</v>
      </c>
      <c r="G172" s="35">
        <f t="shared" si="4"/>
        <v>37.5</v>
      </c>
    </row>
    <row r="173" spans="1:7" s="47" customFormat="1" ht="24" x14ac:dyDescent="0.2">
      <c r="A173" s="35">
        <v>170</v>
      </c>
      <c r="B173" s="115"/>
      <c r="C173" s="37" t="s">
        <v>1429</v>
      </c>
      <c r="D173" s="35" t="s">
        <v>167</v>
      </c>
      <c r="E173" s="35">
        <v>15</v>
      </c>
      <c r="F173" s="35">
        <v>6</v>
      </c>
      <c r="G173" s="35">
        <f t="shared" si="4"/>
        <v>90</v>
      </c>
    </row>
    <row r="174" spans="1:7" s="47" customFormat="1" ht="24" x14ac:dyDescent="0.2">
      <c r="A174" s="35">
        <v>171</v>
      </c>
      <c r="B174" s="115"/>
      <c r="C174" s="37" t="s">
        <v>1430</v>
      </c>
      <c r="D174" s="35" t="s">
        <v>167</v>
      </c>
      <c r="E174" s="35">
        <v>15</v>
      </c>
      <c r="F174" s="35">
        <v>15</v>
      </c>
      <c r="G174" s="35">
        <f t="shared" si="4"/>
        <v>225</v>
      </c>
    </row>
    <row r="175" spans="1:7" s="47" customFormat="1" ht="48" x14ac:dyDescent="0.2">
      <c r="A175" s="35">
        <v>172</v>
      </c>
      <c r="B175" s="115" t="s">
        <v>442</v>
      </c>
      <c r="C175" s="37" t="s">
        <v>1431</v>
      </c>
      <c r="D175" s="35" t="s">
        <v>41</v>
      </c>
      <c r="E175" s="35">
        <v>13</v>
      </c>
      <c r="F175" s="35">
        <v>6</v>
      </c>
      <c r="G175" s="35">
        <f t="shared" si="4"/>
        <v>78</v>
      </c>
    </row>
    <row r="176" spans="1:7" s="47" customFormat="1" ht="60" x14ac:dyDescent="0.2">
      <c r="A176" s="35">
        <v>173</v>
      </c>
      <c r="B176" s="115"/>
      <c r="C176" s="37" t="s">
        <v>1432</v>
      </c>
      <c r="D176" s="35" t="s">
        <v>41</v>
      </c>
      <c r="E176" s="35">
        <v>1</v>
      </c>
      <c r="F176" s="35">
        <v>9</v>
      </c>
      <c r="G176" s="35">
        <f t="shared" si="4"/>
        <v>9</v>
      </c>
    </row>
    <row r="177" spans="1:7" s="47" customFormat="1" ht="24" x14ac:dyDescent="0.2">
      <c r="A177" s="35">
        <v>174</v>
      </c>
      <c r="B177" s="35" t="s">
        <v>1132</v>
      </c>
      <c r="C177" s="37" t="s">
        <v>1433</v>
      </c>
      <c r="D177" s="35" t="s">
        <v>1134</v>
      </c>
      <c r="E177" s="35">
        <v>1</v>
      </c>
      <c r="F177" s="35">
        <v>24</v>
      </c>
      <c r="G177" s="35">
        <f t="shared" si="4"/>
        <v>24</v>
      </c>
    </row>
    <row r="178" spans="1:7" s="47" customFormat="1" ht="24" x14ac:dyDescent="0.2">
      <c r="A178" s="35">
        <v>175</v>
      </c>
      <c r="B178" s="35" t="s">
        <v>1136</v>
      </c>
      <c r="C178" s="37" t="s">
        <v>1434</v>
      </c>
      <c r="D178" s="35" t="s">
        <v>1134</v>
      </c>
      <c r="E178" s="35">
        <v>0.5</v>
      </c>
      <c r="F178" s="35">
        <v>75</v>
      </c>
      <c r="G178" s="35">
        <f t="shared" si="4"/>
        <v>37.5</v>
      </c>
    </row>
    <row r="179" spans="1:7" s="47" customFormat="1" ht="84" x14ac:dyDescent="0.2">
      <c r="A179" s="35">
        <v>176</v>
      </c>
      <c r="B179" s="35" t="s">
        <v>1138</v>
      </c>
      <c r="C179" s="37" t="s">
        <v>1435</v>
      </c>
      <c r="D179" s="35" t="s">
        <v>1134</v>
      </c>
      <c r="E179" s="35">
        <v>1</v>
      </c>
      <c r="F179" s="35">
        <v>33</v>
      </c>
      <c r="G179" s="35">
        <f t="shared" si="4"/>
        <v>33</v>
      </c>
    </row>
    <row r="180" spans="1:7" s="47" customFormat="1" ht="24" x14ac:dyDescent="0.2">
      <c r="A180" s="35">
        <v>177</v>
      </c>
      <c r="B180" s="35" t="s">
        <v>1149</v>
      </c>
      <c r="C180" s="37" t="s">
        <v>1150</v>
      </c>
      <c r="D180" s="35" t="s">
        <v>41</v>
      </c>
      <c r="E180" s="35">
        <v>9</v>
      </c>
      <c r="F180" s="35">
        <v>6</v>
      </c>
      <c r="G180" s="35">
        <f t="shared" si="4"/>
        <v>54</v>
      </c>
    </row>
    <row r="181" spans="1:7" s="47" customFormat="1" ht="72" x14ac:dyDescent="0.2">
      <c r="A181" s="35">
        <v>178</v>
      </c>
      <c r="B181" s="35" t="s">
        <v>1118</v>
      </c>
      <c r="C181" s="37" t="s">
        <v>1119</v>
      </c>
      <c r="D181" s="35" t="s">
        <v>72</v>
      </c>
      <c r="E181" s="35">
        <v>30</v>
      </c>
      <c r="F181" s="35">
        <v>2</v>
      </c>
      <c r="G181" s="35">
        <f t="shared" si="4"/>
        <v>60</v>
      </c>
    </row>
    <row r="182" spans="1:7" s="47" customFormat="1" ht="24" x14ac:dyDescent="0.2">
      <c r="A182" s="35">
        <v>179</v>
      </c>
      <c r="B182" s="35" t="s">
        <v>1120</v>
      </c>
      <c r="C182" s="37" t="s">
        <v>1436</v>
      </c>
      <c r="D182" s="35" t="s">
        <v>41</v>
      </c>
      <c r="E182" s="35">
        <v>1</v>
      </c>
      <c r="F182" s="35">
        <v>1</v>
      </c>
      <c r="G182" s="35">
        <f t="shared" si="4"/>
        <v>1</v>
      </c>
    </row>
    <row r="183" spans="1:7" s="47" customFormat="1" ht="24" x14ac:dyDescent="0.2">
      <c r="A183" s="35">
        <v>180</v>
      </c>
      <c r="B183" s="35" t="s">
        <v>1124</v>
      </c>
      <c r="C183" s="37" t="s">
        <v>1437</v>
      </c>
      <c r="D183" s="35" t="s">
        <v>41</v>
      </c>
      <c r="E183" s="35">
        <v>30</v>
      </c>
      <c r="F183" s="35">
        <v>2.5</v>
      </c>
      <c r="G183" s="35">
        <f t="shared" ref="G183:G193" si="5">E183*F183</f>
        <v>75</v>
      </c>
    </row>
    <row r="184" spans="1:7" s="47" customFormat="1" ht="36" x14ac:dyDescent="0.2">
      <c r="A184" s="35">
        <v>181</v>
      </c>
      <c r="B184" s="35" t="s">
        <v>1130</v>
      </c>
      <c r="C184" s="37" t="s">
        <v>1131</v>
      </c>
      <c r="D184" s="35" t="s">
        <v>72</v>
      </c>
      <c r="E184" s="35">
        <v>25</v>
      </c>
      <c r="F184" s="35">
        <v>0.5</v>
      </c>
      <c r="G184" s="35">
        <f t="shared" si="5"/>
        <v>12.5</v>
      </c>
    </row>
    <row r="185" spans="1:7" s="47" customFormat="1" ht="36" x14ac:dyDescent="0.2">
      <c r="A185" s="35">
        <v>182</v>
      </c>
      <c r="B185" s="35" t="s">
        <v>1141</v>
      </c>
      <c r="C185" s="37" t="s">
        <v>1438</v>
      </c>
      <c r="D185" s="35" t="s">
        <v>1134</v>
      </c>
      <c r="E185" s="35">
        <v>1</v>
      </c>
      <c r="F185" s="35">
        <v>28</v>
      </c>
      <c r="G185" s="35">
        <f t="shared" si="5"/>
        <v>28</v>
      </c>
    </row>
    <row r="186" spans="1:7" s="47" customFormat="1" ht="24" x14ac:dyDescent="0.2">
      <c r="A186" s="35">
        <v>183</v>
      </c>
      <c r="B186" s="35" t="s">
        <v>1143</v>
      </c>
      <c r="C186" s="37" t="s">
        <v>1439</v>
      </c>
      <c r="D186" s="35" t="s">
        <v>1134</v>
      </c>
      <c r="E186" s="35">
        <v>1</v>
      </c>
      <c r="F186" s="35">
        <v>28</v>
      </c>
      <c r="G186" s="35">
        <f t="shared" si="5"/>
        <v>28</v>
      </c>
    </row>
    <row r="187" spans="1:7" s="47" customFormat="1" ht="48" x14ac:dyDescent="0.2">
      <c r="A187" s="35">
        <v>184</v>
      </c>
      <c r="B187" s="115" t="s">
        <v>1151</v>
      </c>
      <c r="C187" s="37" t="s">
        <v>1440</v>
      </c>
      <c r="D187" s="35" t="s">
        <v>7</v>
      </c>
      <c r="E187" s="35">
        <v>30</v>
      </c>
      <c r="F187" s="35">
        <v>1</v>
      </c>
      <c r="G187" s="35">
        <f t="shared" si="5"/>
        <v>30</v>
      </c>
    </row>
    <row r="188" spans="1:7" s="47" customFormat="1" ht="48" x14ac:dyDescent="0.2">
      <c r="A188" s="35">
        <v>185</v>
      </c>
      <c r="B188" s="115"/>
      <c r="C188" s="37" t="s">
        <v>1441</v>
      </c>
      <c r="D188" s="35" t="s">
        <v>7</v>
      </c>
      <c r="E188" s="35">
        <v>30</v>
      </c>
      <c r="F188" s="35">
        <v>1.5</v>
      </c>
      <c r="G188" s="35">
        <f t="shared" si="5"/>
        <v>45</v>
      </c>
    </row>
    <row r="189" spans="1:7" s="47" customFormat="1" ht="24" x14ac:dyDescent="0.2">
      <c r="A189" s="35">
        <v>186</v>
      </c>
      <c r="B189" s="35" t="s">
        <v>1442</v>
      </c>
      <c r="C189" s="37" t="s">
        <v>1443</v>
      </c>
      <c r="D189" s="35" t="s">
        <v>41</v>
      </c>
      <c r="E189" s="35">
        <v>15</v>
      </c>
      <c r="F189" s="35">
        <v>8</v>
      </c>
      <c r="G189" s="35">
        <f t="shared" si="5"/>
        <v>120</v>
      </c>
    </row>
    <row r="190" spans="1:7" s="47" customFormat="1" ht="24" x14ac:dyDescent="0.2">
      <c r="A190" s="35">
        <v>187</v>
      </c>
      <c r="B190" s="35" t="s">
        <v>1444</v>
      </c>
      <c r="C190" s="37" t="s">
        <v>1445</v>
      </c>
      <c r="D190" s="35" t="s">
        <v>41</v>
      </c>
      <c r="E190" s="35">
        <v>1</v>
      </c>
      <c r="F190" s="35">
        <v>157</v>
      </c>
      <c r="G190" s="35">
        <f t="shared" si="5"/>
        <v>157</v>
      </c>
    </row>
    <row r="191" spans="1:7" s="47" customFormat="1" ht="108" x14ac:dyDescent="0.2">
      <c r="A191" s="35">
        <v>188</v>
      </c>
      <c r="B191" s="35" t="s">
        <v>1157</v>
      </c>
      <c r="C191" s="37" t="s">
        <v>1446</v>
      </c>
      <c r="D191" s="35" t="s">
        <v>41</v>
      </c>
      <c r="E191" s="35">
        <v>30</v>
      </c>
      <c r="F191" s="35">
        <v>4</v>
      </c>
      <c r="G191" s="35">
        <f t="shared" si="5"/>
        <v>120</v>
      </c>
    </row>
    <row r="192" spans="1:7" s="47" customFormat="1" ht="24" x14ac:dyDescent="0.2">
      <c r="A192" s="35">
        <v>189</v>
      </c>
      <c r="B192" s="35" t="s">
        <v>1447</v>
      </c>
      <c r="C192" s="37" t="s">
        <v>1448</v>
      </c>
      <c r="D192" s="35" t="s">
        <v>167</v>
      </c>
      <c r="E192" s="35">
        <v>9</v>
      </c>
      <c r="F192" s="35">
        <v>2.5</v>
      </c>
      <c r="G192" s="35">
        <f t="shared" si="5"/>
        <v>22.5</v>
      </c>
    </row>
    <row r="193" spans="1:7" s="47" customFormat="1" ht="24" x14ac:dyDescent="0.2">
      <c r="A193" s="35">
        <v>190</v>
      </c>
      <c r="B193" s="35" t="s">
        <v>1449</v>
      </c>
      <c r="C193" s="37" t="s">
        <v>1450</v>
      </c>
      <c r="D193" s="35" t="s">
        <v>41</v>
      </c>
      <c r="E193" s="35">
        <v>9</v>
      </c>
      <c r="F193" s="35">
        <v>21</v>
      </c>
      <c r="G193" s="35">
        <f t="shared" si="5"/>
        <v>189</v>
      </c>
    </row>
    <row r="194" spans="1:7" s="47" customFormat="1" ht="48" x14ac:dyDescent="0.2">
      <c r="A194" s="35">
        <v>191</v>
      </c>
      <c r="B194" s="35" t="s">
        <v>1451</v>
      </c>
      <c r="C194" s="37" t="s">
        <v>1452</v>
      </c>
      <c r="D194" s="35" t="s">
        <v>99</v>
      </c>
      <c r="E194" s="35">
        <v>2</v>
      </c>
      <c r="F194" s="35">
        <v>18.5</v>
      </c>
      <c r="G194" s="35">
        <f t="shared" ref="G194:G216" si="6">E194*F194</f>
        <v>37</v>
      </c>
    </row>
    <row r="195" spans="1:7" s="47" customFormat="1" ht="12" x14ac:dyDescent="0.2">
      <c r="A195" s="35">
        <v>192</v>
      </c>
      <c r="B195" s="35" t="s">
        <v>1453</v>
      </c>
      <c r="C195" s="37" t="s">
        <v>1454</v>
      </c>
      <c r="D195" s="35" t="s">
        <v>629</v>
      </c>
      <c r="E195" s="35">
        <v>1</v>
      </c>
      <c r="F195" s="35">
        <v>249</v>
      </c>
      <c r="G195" s="35">
        <f t="shared" si="6"/>
        <v>249</v>
      </c>
    </row>
    <row r="196" spans="1:7" s="47" customFormat="1" ht="12" x14ac:dyDescent="0.2">
      <c r="A196" s="35">
        <v>193</v>
      </c>
      <c r="B196" s="35" t="s">
        <v>1455</v>
      </c>
      <c r="C196" s="37" t="s">
        <v>1456</v>
      </c>
      <c r="D196" s="35" t="s">
        <v>629</v>
      </c>
      <c r="E196" s="35">
        <v>1</v>
      </c>
      <c r="F196" s="35">
        <v>155</v>
      </c>
      <c r="G196" s="35">
        <f t="shared" si="6"/>
        <v>155</v>
      </c>
    </row>
    <row r="197" spans="1:7" s="47" customFormat="1" ht="24" x14ac:dyDescent="0.2">
      <c r="A197" s="35">
        <v>194</v>
      </c>
      <c r="B197" s="35" t="s">
        <v>1457</v>
      </c>
      <c r="C197" s="37" t="s">
        <v>1458</v>
      </c>
      <c r="D197" s="35" t="s">
        <v>133</v>
      </c>
      <c r="E197" s="35">
        <v>1</v>
      </c>
      <c r="F197" s="35">
        <v>35</v>
      </c>
      <c r="G197" s="35">
        <f t="shared" si="6"/>
        <v>35</v>
      </c>
    </row>
    <row r="198" spans="1:7" s="47" customFormat="1" ht="24" x14ac:dyDescent="0.2">
      <c r="A198" s="35">
        <v>195</v>
      </c>
      <c r="B198" s="115" t="s">
        <v>417</v>
      </c>
      <c r="C198" s="37" t="s">
        <v>1459</v>
      </c>
      <c r="D198" s="35" t="s">
        <v>167</v>
      </c>
      <c r="E198" s="35">
        <v>50</v>
      </c>
      <c r="F198" s="35">
        <v>1.5</v>
      </c>
      <c r="G198" s="35">
        <f t="shared" si="6"/>
        <v>75</v>
      </c>
    </row>
    <row r="199" spans="1:7" s="47" customFormat="1" ht="24" x14ac:dyDescent="0.2">
      <c r="A199" s="35">
        <v>196</v>
      </c>
      <c r="B199" s="115"/>
      <c r="C199" s="37" t="s">
        <v>1460</v>
      </c>
      <c r="D199" s="35" t="s">
        <v>167</v>
      </c>
      <c r="E199" s="35">
        <v>50</v>
      </c>
      <c r="F199" s="35">
        <v>2</v>
      </c>
      <c r="G199" s="35">
        <f t="shared" si="6"/>
        <v>100</v>
      </c>
    </row>
    <row r="200" spans="1:7" s="47" customFormat="1" ht="24" x14ac:dyDescent="0.2">
      <c r="A200" s="35">
        <v>197</v>
      </c>
      <c r="B200" s="115"/>
      <c r="C200" s="37" t="s">
        <v>1461</v>
      </c>
      <c r="D200" s="35" t="s">
        <v>167</v>
      </c>
      <c r="E200" s="35">
        <v>50</v>
      </c>
      <c r="F200" s="35">
        <v>3.5</v>
      </c>
      <c r="G200" s="35">
        <f t="shared" si="6"/>
        <v>175</v>
      </c>
    </row>
    <row r="201" spans="1:7" s="47" customFormat="1" ht="24" x14ac:dyDescent="0.2">
      <c r="A201" s="35">
        <v>198</v>
      </c>
      <c r="B201" s="115" t="s">
        <v>1462</v>
      </c>
      <c r="C201" s="37" t="s">
        <v>1463</v>
      </c>
      <c r="D201" s="35" t="s">
        <v>41</v>
      </c>
      <c r="E201" s="35">
        <v>50</v>
      </c>
      <c r="F201" s="35">
        <v>12</v>
      </c>
      <c r="G201" s="35">
        <f t="shared" si="6"/>
        <v>600</v>
      </c>
    </row>
    <row r="202" spans="1:7" s="47" customFormat="1" ht="24" x14ac:dyDescent="0.2">
      <c r="A202" s="35">
        <v>199</v>
      </c>
      <c r="B202" s="115"/>
      <c r="C202" s="37" t="s">
        <v>1464</v>
      </c>
      <c r="D202" s="35" t="s">
        <v>41</v>
      </c>
      <c r="E202" s="35">
        <v>50</v>
      </c>
      <c r="F202" s="35">
        <v>12</v>
      </c>
      <c r="G202" s="35">
        <f t="shared" si="6"/>
        <v>600</v>
      </c>
    </row>
    <row r="203" spans="1:7" s="47" customFormat="1" ht="24" x14ac:dyDescent="0.2">
      <c r="A203" s="35">
        <v>200</v>
      </c>
      <c r="B203" s="115"/>
      <c r="C203" s="37" t="s">
        <v>1465</v>
      </c>
      <c r="D203" s="35" t="s">
        <v>41</v>
      </c>
      <c r="E203" s="35">
        <v>50</v>
      </c>
      <c r="F203" s="35">
        <v>12</v>
      </c>
      <c r="G203" s="35">
        <f t="shared" si="6"/>
        <v>600</v>
      </c>
    </row>
    <row r="204" spans="1:7" s="47" customFormat="1" ht="24" x14ac:dyDescent="0.2">
      <c r="A204" s="35">
        <v>201</v>
      </c>
      <c r="B204" s="115"/>
      <c r="C204" s="37" t="s">
        <v>1466</v>
      </c>
      <c r="D204" s="35" t="s">
        <v>41</v>
      </c>
      <c r="E204" s="35">
        <v>50</v>
      </c>
      <c r="F204" s="35">
        <v>21</v>
      </c>
      <c r="G204" s="35">
        <f t="shared" si="6"/>
        <v>1050</v>
      </c>
    </row>
    <row r="205" spans="1:7" s="47" customFormat="1" ht="24" x14ac:dyDescent="0.2">
      <c r="A205" s="35">
        <v>202</v>
      </c>
      <c r="B205" s="115" t="s">
        <v>1467</v>
      </c>
      <c r="C205" s="37" t="s">
        <v>1468</v>
      </c>
      <c r="D205" s="35" t="s">
        <v>1202</v>
      </c>
      <c r="E205" s="35">
        <v>1</v>
      </c>
      <c r="F205" s="35">
        <v>12</v>
      </c>
      <c r="G205" s="35">
        <f t="shared" si="6"/>
        <v>12</v>
      </c>
    </row>
    <row r="206" spans="1:7" s="47" customFormat="1" ht="24" x14ac:dyDescent="0.2">
      <c r="A206" s="35">
        <v>203</v>
      </c>
      <c r="B206" s="115"/>
      <c r="C206" s="37" t="s">
        <v>1469</v>
      </c>
      <c r="D206" s="35" t="s">
        <v>1202</v>
      </c>
      <c r="E206" s="35">
        <v>1</v>
      </c>
      <c r="F206" s="35">
        <v>23</v>
      </c>
      <c r="G206" s="35">
        <f t="shared" si="6"/>
        <v>23</v>
      </c>
    </row>
    <row r="207" spans="1:7" s="47" customFormat="1" ht="24" x14ac:dyDescent="0.2">
      <c r="A207" s="35">
        <v>204</v>
      </c>
      <c r="B207" s="115"/>
      <c r="C207" s="37" t="s">
        <v>1470</v>
      </c>
      <c r="D207" s="35" t="s">
        <v>1202</v>
      </c>
      <c r="E207" s="35">
        <v>1</v>
      </c>
      <c r="F207" s="35">
        <v>23</v>
      </c>
      <c r="G207" s="35">
        <f t="shared" si="6"/>
        <v>23</v>
      </c>
    </row>
    <row r="208" spans="1:7" s="47" customFormat="1" ht="24" x14ac:dyDescent="0.2">
      <c r="A208" s="35">
        <v>205</v>
      </c>
      <c r="B208" s="115"/>
      <c r="C208" s="37" t="s">
        <v>1471</v>
      </c>
      <c r="D208" s="35" t="s">
        <v>1202</v>
      </c>
      <c r="E208" s="35">
        <v>1</v>
      </c>
      <c r="F208" s="35">
        <v>23</v>
      </c>
      <c r="G208" s="35">
        <f t="shared" si="6"/>
        <v>23</v>
      </c>
    </row>
    <row r="209" spans="1:7" s="47" customFormat="1" ht="24" x14ac:dyDescent="0.2">
      <c r="A209" s="35">
        <v>206</v>
      </c>
      <c r="B209" s="35" t="s">
        <v>1170</v>
      </c>
      <c r="C209" s="37" t="s">
        <v>1472</v>
      </c>
      <c r="D209" s="35" t="s">
        <v>167</v>
      </c>
      <c r="E209" s="35">
        <v>100</v>
      </c>
      <c r="F209" s="35">
        <v>0.2</v>
      </c>
      <c r="G209" s="35">
        <f t="shared" si="6"/>
        <v>20</v>
      </c>
    </row>
    <row r="210" spans="1:7" s="47" customFormat="1" ht="24" x14ac:dyDescent="0.2">
      <c r="A210" s="35">
        <v>207</v>
      </c>
      <c r="B210" s="35" t="s">
        <v>1473</v>
      </c>
      <c r="C210" s="37" t="s">
        <v>1474</v>
      </c>
      <c r="D210" s="35" t="s">
        <v>133</v>
      </c>
      <c r="E210" s="35">
        <v>20</v>
      </c>
      <c r="F210" s="35">
        <v>9</v>
      </c>
      <c r="G210" s="35">
        <f t="shared" si="6"/>
        <v>180</v>
      </c>
    </row>
    <row r="211" spans="1:7" s="47" customFormat="1" ht="12" x14ac:dyDescent="0.2">
      <c r="A211" s="35">
        <v>208</v>
      </c>
      <c r="B211" s="35" t="s">
        <v>1475</v>
      </c>
      <c r="C211" s="37" t="s">
        <v>1476</v>
      </c>
      <c r="D211" s="35" t="s">
        <v>7</v>
      </c>
      <c r="E211" s="35">
        <v>1</v>
      </c>
      <c r="F211" s="35">
        <v>224</v>
      </c>
      <c r="G211" s="35">
        <f t="shared" si="6"/>
        <v>224</v>
      </c>
    </row>
    <row r="212" spans="1:7" s="47" customFormat="1" ht="24" x14ac:dyDescent="0.2">
      <c r="A212" s="35">
        <v>209</v>
      </c>
      <c r="B212" s="35" t="s">
        <v>1477</v>
      </c>
      <c r="C212" s="37" t="s">
        <v>1478</v>
      </c>
      <c r="D212" s="35" t="s">
        <v>28</v>
      </c>
      <c r="E212" s="35">
        <v>1</v>
      </c>
      <c r="F212" s="35">
        <v>13</v>
      </c>
      <c r="G212" s="35">
        <f t="shared" si="6"/>
        <v>13</v>
      </c>
    </row>
    <row r="213" spans="1:7" s="47" customFormat="1" ht="36" x14ac:dyDescent="0.2">
      <c r="A213" s="35">
        <v>210</v>
      </c>
      <c r="B213" s="35" t="s">
        <v>151</v>
      </c>
      <c r="C213" s="37" t="s">
        <v>937</v>
      </c>
      <c r="D213" s="35" t="s">
        <v>7</v>
      </c>
      <c r="E213" s="35">
        <v>2</v>
      </c>
      <c r="F213" s="35">
        <v>65</v>
      </c>
      <c r="G213" s="35">
        <f t="shared" si="6"/>
        <v>130</v>
      </c>
    </row>
    <row r="214" spans="1:7" s="47" customFormat="1" ht="84" x14ac:dyDescent="0.2">
      <c r="A214" s="35">
        <v>211</v>
      </c>
      <c r="B214" s="35" t="s">
        <v>938</v>
      </c>
      <c r="C214" s="37" t="s">
        <v>939</v>
      </c>
      <c r="D214" s="35" t="s">
        <v>41</v>
      </c>
      <c r="E214" s="35">
        <v>1</v>
      </c>
      <c r="F214" s="35">
        <v>42</v>
      </c>
      <c r="G214" s="35">
        <f t="shared" si="6"/>
        <v>42</v>
      </c>
    </row>
    <row r="215" spans="1:7" s="47" customFormat="1" ht="48" x14ac:dyDescent="0.2">
      <c r="A215" s="35">
        <v>212</v>
      </c>
      <c r="B215" s="35" t="s">
        <v>940</v>
      </c>
      <c r="C215" s="37" t="s">
        <v>1479</v>
      </c>
      <c r="D215" s="35" t="s">
        <v>99</v>
      </c>
      <c r="E215" s="35">
        <v>1</v>
      </c>
      <c r="F215" s="35">
        <v>690</v>
      </c>
      <c r="G215" s="35">
        <f t="shared" si="6"/>
        <v>690</v>
      </c>
    </row>
    <row r="216" spans="1:7" s="47" customFormat="1" ht="24" x14ac:dyDescent="0.2">
      <c r="A216" s="35">
        <v>213</v>
      </c>
      <c r="B216" s="35" t="s">
        <v>165</v>
      </c>
      <c r="C216" s="37" t="s">
        <v>1480</v>
      </c>
      <c r="D216" s="35" t="s">
        <v>167</v>
      </c>
      <c r="E216" s="35">
        <v>1</v>
      </c>
      <c r="F216" s="35">
        <v>2.5</v>
      </c>
      <c r="G216" s="35">
        <f t="shared" si="6"/>
        <v>2.5</v>
      </c>
    </row>
    <row r="217" spans="1:7" s="47" customFormat="1" ht="48" x14ac:dyDescent="0.2">
      <c r="A217" s="35">
        <v>214</v>
      </c>
      <c r="B217" s="35" t="s">
        <v>925</v>
      </c>
      <c r="C217" s="37" t="s">
        <v>67</v>
      </c>
      <c r="D217" s="35" t="s">
        <v>7</v>
      </c>
      <c r="E217" s="35">
        <v>1</v>
      </c>
      <c r="F217" s="35">
        <v>9.5</v>
      </c>
      <c r="G217" s="35">
        <f t="shared" ref="G217:G229" si="7">E217*F217</f>
        <v>9.5</v>
      </c>
    </row>
    <row r="218" spans="1:7" s="47" customFormat="1" ht="60" x14ac:dyDescent="0.2">
      <c r="A218" s="35">
        <v>215</v>
      </c>
      <c r="B218" s="35" t="s">
        <v>926</v>
      </c>
      <c r="C218" s="37" t="s">
        <v>69</v>
      </c>
      <c r="D218" s="35" t="s">
        <v>7</v>
      </c>
      <c r="E218" s="35">
        <v>1</v>
      </c>
      <c r="F218" s="35">
        <v>9.5</v>
      </c>
      <c r="G218" s="35">
        <f t="shared" si="7"/>
        <v>9.5</v>
      </c>
    </row>
    <row r="219" spans="1:7" s="47" customFormat="1" ht="96" x14ac:dyDescent="0.2">
      <c r="A219" s="35">
        <v>216</v>
      </c>
      <c r="B219" s="35" t="s">
        <v>73</v>
      </c>
      <c r="C219" s="37" t="s">
        <v>1481</v>
      </c>
      <c r="D219" s="35" t="s">
        <v>72</v>
      </c>
      <c r="E219" s="35">
        <v>1</v>
      </c>
      <c r="F219" s="35">
        <v>21</v>
      </c>
      <c r="G219" s="35">
        <f t="shared" si="7"/>
        <v>21</v>
      </c>
    </row>
    <row r="220" spans="1:7" s="47" customFormat="1" ht="24" x14ac:dyDescent="0.2">
      <c r="A220" s="35">
        <v>217</v>
      </c>
      <c r="B220" s="35" t="s">
        <v>87</v>
      </c>
      <c r="C220" s="37" t="s">
        <v>1482</v>
      </c>
      <c r="D220" s="35" t="s">
        <v>72</v>
      </c>
      <c r="E220" s="35">
        <v>1</v>
      </c>
      <c r="F220" s="35">
        <v>23</v>
      </c>
      <c r="G220" s="35">
        <f t="shared" si="7"/>
        <v>23</v>
      </c>
    </row>
    <row r="221" spans="1:7" s="47" customFormat="1" ht="36" x14ac:dyDescent="0.2">
      <c r="A221" s="35">
        <v>218</v>
      </c>
      <c r="B221" s="35" t="s">
        <v>89</v>
      </c>
      <c r="C221" s="37" t="s">
        <v>1483</v>
      </c>
      <c r="D221" s="35" t="s">
        <v>72</v>
      </c>
      <c r="E221" s="35">
        <v>1</v>
      </c>
      <c r="F221" s="35">
        <v>16</v>
      </c>
      <c r="G221" s="35">
        <f t="shared" si="7"/>
        <v>16</v>
      </c>
    </row>
    <row r="222" spans="1:7" s="47" customFormat="1" ht="24" x14ac:dyDescent="0.2">
      <c r="A222" s="35">
        <v>219</v>
      </c>
      <c r="B222" s="35" t="s">
        <v>928</v>
      </c>
      <c r="C222" s="37" t="s">
        <v>929</v>
      </c>
      <c r="D222" s="35" t="s">
        <v>72</v>
      </c>
      <c r="E222" s="35">
        <v>1</v>
      </c>
      <c r="F222" s="35">
        <v>23</v>
      </c>
      <c r="G222" s="35">
        <f t="shared" si="7"/>
        <v>23</v>
      </c>
    </row>
    <row r="223" spans="1:7" s="47" customFormat="1" ht="48" x14ac:dyDescent="0.2">
      <c r="A223" s="35">
        <v>220</v>
      </c>
      <c r="B223" s="35" t="s">
        <v>116</v>
      </c>
      <c r="C223" s="37" t="s">
        <v>1484</v>
      </c>
      <c r="D223" s="35" t="s">
        <v>72</v>
      </c>
      <c r="E223" s="35">
        <v>1</v>
      </c>
      <c r="F223" s="35">
        <v>26</v>
      </c>
      <c r="G223" s="35">
        <f t="shared" si="7"/>
        <v>26</v>
      </c>
    </row>
    <row r="224" spans="1:7" s="47" customFormat="1" ht="12" x14ac:dyDescent="0.2">
      <c r="A224" s="35">
        <v>221</v>
      </c>
      <c r="B224" s="35" t="s">
        <v>935</v>
      </c>
      <c r="C224" s="37" t="s">
        <v>1485</v>
      </c>
      <c r="D224" s="35" t="s">
        <v>1249</v>
      </c>
      <c r="E224" s="35">
        <v>3</v>
      </c>
      <c r="F224" s="35">
        <v>35</v>
      </c>
      <c r="G224" s="35">
        <f t="shared" si="7"/>
        <v>105</v>
      </c>
    </row>
    <row r="225" spans="1:8" s="47" customFormat="1" ht="12" x14ac:dyDescent="0.2">
      <c r="A225" s="35">
        <v>222</v>
      </c>
      <c r="B225" s="35" t="s">
        <v>1486</v>
      </c>
      <c r="C225" s="37" t="s">
        <v>1487</v>
      </c>
      <c r="D225" s="35" t="s">
        <v>99</v>
      </c>
      <c r="E225" s="35">
        <v>1</v>
      </c>
      <c r="F225" s="35">
        <v>115</v>
      </c>
      <c r="G225" s="35">
        <f t="shared" si="7"/>
        <v>115</v>
      </c>
    </row>
    <row r="226" spans="1:8" s="47" customFormat="1" ht="84" x14ac:dyDescent="0.2">
      <c r="A226" s="35">
        <v>223</v>
      </c>
      <c r="B226" s="35" t="s">
        <v>51</v>
      </c>
      <c r="C226" s="37" t="s">
        <v>921</v>
      </c>
      <c r="D226" s="35" t="s">
        <v>53</v>
      </c>
      <c r="E226" s="35">
        <v>1</v>
      </c>
      <c r="F226" s="35">
        <v>736</v>
      </c>
      <c r="G226" s="35">
        <f t="shared" si="7"/>
        <v>736</v>
      </c>
    </row>
    <row r="227" spans="1:8" s="47" customFormat="1" ht="24" x14ac:dyDescent="0.2">
      <c r="A227" s="35">
        <v>224</v>
      </c>
      <c r="B227" s="35" t="s">
        <v>62</v>
      </c>
      <c r="C227" s="37" t="s">
        <v>1488</v>
      </c>
      <c r="D227" s="35" t="s">
        <v>41</v>
      </c>
      <c r="E227" s="35">
        <v>5</v>
      </c>
      <c r="F227" s="35">
        <v>58</v>
      </c>
      <c r="G227" s="35">
        <f t="shared" si="7"/>
        <v>290</v>
      </c>
    </row>
    <row r="228" spans="1:8" s="47" customFormat="1" ht="24" x14ac:dyDescent="0.2">
      <c r="A228" s="35">
        <v>225</v>
      </c>
      <c r="B228" s="35" t="s">
        <v>1489</v>
      </c>
      <c r="C228" s="37" t="s">
        <v>55</v>
      </c>
      <c r="D228" s="35" t="s">
        <v>41</v>
      </c>
      <c r="E228" s="35">
        <v>50</v>
      </c>
      <c r="F228" s="35">
        <v>74</v>
      </c>
      <c r="G228" s="35">
        <f t="shared" si="7"/>
        <v>3700</v>
      </c>
    </row>
    <row r="229" spans="1:8" s="47" customFormat="1" ht="36" x14ac:dyDescent="0.2">
      <c r="A229" s="35">
        <v>226</v>
      </c>
      <c r="B229" s="35" t="s">
        <v>60</v>
      </c>
      <c r="C229" s="37" t="s">
        <v>924</v>
      </c>
      <c r="D229" s="35" t="s">
        <v>41</v>
      </c>
      <c r="E229" s="35">
        <v>2</v>
      </c>
      <c r="F229" s="35">
        <v>219</v>
      </c>
      <c r="G229" s="35">
        <f t="shared" si="7"/>
        <v>438</v>
      </c>
    </row>
    <row r="230" spans="1:8" s="46" customFormat="1" ht="30" customHeight="1" x14ac:dyDescent="0.2">
      <c r="A230" s="131" t="s">
        <v>1490</v>
      </c>
      <c r="B230" s="132"/>
      <c r="C230" s="132"/>
      <c r="D230" s="132"/>
      <c r="E230" s="132"/>
      <c r="F230" s="44"/>
      <c r="G230" s="44">
        <f>SUM(G4:G229)</f>
        <v>200603</v>
      </c>
      <c r="H230" s="45"/>
    </row>
  </sheetData>
  <mergeCells count="24">
    <mergeCell ref="A1:G1"/>
    <mergeCell ref="A2:G2"/>
    <mergeCell ref="A230:E230"/>
    <mergeCell ref="B95:B99"/>
    <mergeCell ref="B119:B124"/>
    <mergeCell ref="B125:B129"/>
    <mergeCell ref="B130:B133"/>
    <mergeCell ref="B134:B135"/>
    <mergeCell ref="B136:B140"/>
    <mergeCell ref="B141:B144"/>
    <mergeCell ref="B146:B148"/>
    <mergeCell ref="B149:B152"/>
    <mergeCell ref="B153:B154"/>
    <mergeCell ref="B155:B156"/>
    <mergeCell ref="B158:B159"/>
    <mergeCell ref="B162:B163"/>
    <mergeCell ref="B205:B208"/>
    <mergeCell ref="D109:D110"/>
    <mergeCell ref="D134:D135"/>
    <mergeCell ref="B170:B174"/>
    <mergeCell ref="B175:B176"/>
    <mergeCell ref="B187:B188"/>
    <mergeCell ref="B198:B200"/>
    <mergeCell ref="B201:B204"/>
  </mergeCells>
  <phoneticPr fontId="25" type="noConversion"/>
  <pageMargins left="0.47244094488188998" right="0.118110236220472" top="0.23622047244094499" bottom="0.15748031496063" header="0.35433070866141703" footer="0.55118110236220497"/>
  <pageSetup paperSize="9" scale="61"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35"/>
  <sheetViews>
    <sheetView topLeftCell="A4" zoomScale="85" zoomScaleNormal="85" workbookViewId="0">
      <selection activeCell="C5" sqref="C5"/>
    </sheetView>
  </sheetViews>
  <sheetFormatPr defaultColWidth="10.28515625" defaultRowHeight="13.5" x14ac:dyDescent="0.2"/>
  <cols>
    <col min="1" max="1" width="5.7109375" style="17" customWidth="1"/>
    <col min="2" max="2" width="11.42578125" style="17" customWidth="1"/>
    <col min="3" max="3" width="86.85546875" style="17" customWidth="1"/>
    <col min="4" max="5" width="6.7109375" style="17" customWidth="1"/>
    <col min="6" max="7" width="10.7109375" style="17" customWidth="1"/>
    <col min="8" max="8" width="8" style="17" customWidth="1"/>
    <col min="9" max="16384" width="10.28515625" style="17"/>
  </cols>
  <sheetData>
    <row r="1" spans="1:14" ht="50.1" customHeight="1" x14ac:dyDescent="0.2">
      <c r="A1" s="133" t="s">
        <v>1724</v>
      </c>
      <c r="B1" s="133"/>
      <c r="C1" s="133"/>
      <c r="D1" s="133"/>
      <c r="E1" s="133"/>
      <c r="F1" s="133"/>
      <c r="G1" s="133"/>
      <c r="H1" s="52"/>
    </row>
    <row r="2" spans="1:14" ht="110.1" customHeight="1" x14ac:dyDescent="0.2">
      <c r="A2" s="119" t="str">
        <f>'表1-高中物理仪器'!A2:G2</f>
        <v>项目编号：ESZCKBS-G-H-260023
项目名称：未来学校高中部理化生实验器材及设备采购项目（重新采购）
包号：采购包1（未来学校高中部理化生实验器材及设备）
说明：①所有标的物均不允许进口。均非专门面向中小企业采购。
②所属行业：工业。其中“软件包”所属行业为：软件和信息技术服务业。
③标的物中的耗材、附件、辅材、配件、改造、安装，中小企业声明函中不对所属行业及制造商做规模要求，分项报价无需明确其品牌。
④本项目核心产品为：表4序号7标的物“化学学生实验集成桌”。
⑤技术参数中带有“★”号条款为实质性条款，若有任何一条负偏离或不满足则导致投标无效。</v>
      </c>
      <c r="B2" s="120"/>
      <c r="C2" s="120"/>
      <c r="D2" s="120"/>
      <c r="E2" s="120"/>
      <c r="F2" s="120"/>
      <c r="G2" s="121"/>
      <c r="H2" s="52"/>
    </row>
    <row r="3" spans="1:14" ht="27" x14ac:dyDescent="0.2">
      <c r="A3" s="36" t="s">
        <v>21</v>
      </c>
      <c r="B3" s="36" t="s">
        <v>22</v>
      </c>
      <c r="C3" s="36" t="s">
        <v>23</v>
      </c>
      <c r="D3" s="36" t="s">
        <v>4</v>
      </c>
      <c r="E3" s="36" t="s">
        <v>3</v>
      </c>
      <c r="F3" s="36" t="s">
        <v>24</v>
      </c>
      <c r="G3" s="36" t="s">
        <v>25</v>
      </c>
      <c r="H3" s="52"/>
    </row>
    <row r="4" spans="1:14" s="14" customFormat="1" ht="298.5" customHeight="1" x14ac:dyDescent="0.15">
      <c r="A4" s="35">
        <v>1</v>
      </c>
      <c r="B4" s="35" t="s">
        <v>1491</v>
      </c>
      <c r="C4" s="102" t="s">
        <v>1751</v>
      </c>
      <c r="D4" s="35" t="s">
        <v>99</v>
      </c>
      <c r="E4" s="35">
        <v>1</v>
      </c>
      <c r="F4" s="35">
        <v>9800</v>
      </c>
      <c r="G4" s="35">
        <f>E4*F4</f>
        <v>9800</v>
      </c>
      <c r="H4" s="53"/>
      <c r="N4" s="14" t="s">
        <v>1747</v>
      </c>
    </row>
    <row r="5" spans="1:14" s="14" customFormat="1" ht="192" x14ac:dyDescent="0.15">
      <c r="A5" s="35">
        <v>2</v>
      </c>
      <c r="B5" s="35" t="s">
        <v>1492</v>
      </c>
      <c r="C5" s="102" t="s">
        <v>1752</v>
      </c>
      <c r="D5" s="35" t="s">
        <v>7</v>
      </c>
      <c r="E5" s="35">
        <v>1</v>
      </c>
      <c r="F5" s="35">
        <v>10000</v>
      </c>
      <c r="G5" s="35">
        <f t="shared" ref="G5:G22" si="0">E5*F5</f>
        <v>10000</v>
      </c>
      <c r="H5" s="53"/>
    </row>
    <row r="6" spans="1:14" s="14" customFormat="1" ht="264" x14ac:dyDescent="0.15">
      <c r="A6" s="35">
        <v>3</v>
      </c>
      <c r="B6" s="35" t="s">
        <v>1727</v>
      </c>
      <c r="C6" s="42" t="s">
        <v>1725</v>
      </c>
      <c r="D6" s="54" t="s">
        <v>107</v>
      </c>
      <c r="E6" s="54">
        <v>1</v>
      </c>
      <c r="F6" s="55">
        <v>14795</v>
      </c>
      <c r="G6" s="56">
        <f t="shared" si="0"/>
        <v>14795</v>
      </c>
      <c r="H6" s="53"/>
    </row>
    <row r="7" spans="1:14" s="15" customFormat="1" ht="24" x14ac:dyDescent="0.2">
      <c r="A7" s="35">
        <v>4</v>
      </c>
      <c r="B7" s="54" t="s">
        <v>1494</v>
      </c>
      <c r="C7" s="42" t="s">
        <v>1495</v>
      </c>
      <c r="D7" s="54" t="s">
        <v>607</v>
      </c>
      <c r="E7" s="54">
        <v>1</v>
      </c>
      <c r="F7" s="55">
        <v>230</v>
      </c>
      <c r="G7" s="56">
        <f t="shared" si="0"/>
        <v>230</v>
      </c>
      <c r="H7" s="57"/>
    </row>
    <row r="8" spans="1:14" s="15" customFormat="1" ht="24" x14ac:dyDescent="0.2">
      <c r="A8" s="35">
        <v>5</v>
      </c>
      <c r="B8" s="54" t="s">
        <v>1496</v>
      </c>
      <c r="C8" s="42" t="s">
        <v>1497</v>
      </c>
      <c r="D8" s="54" t="s">
        <v>7</v>
      </c>
      <c r="E8" s="54">
        <v>1</v>
      </c>
      <c r="F8" s="55">
        <v>598</v>
      </c>
      <c r="G8" s="56">
        <f t="shared" si="0"/>
        <v>598</v>
      </c>
      <c r="H8" s="57"/>
    </row>
    <row r="9" spans="1:14" s="14" customFormat="1" ht="36" x14ac:dyDescent="0.15">
      <c r="A9" s="35">
        <v>6</v>
      </c>
      <c r="B9" s="35" t="s">
        <v>1498</v>
      </c>
      <c r="C9" s="42" t="s">
        <v>1499</v>
      </c>
      <c r="D9" s="35" t="s">
        <v>1500</v>
      </c>
      <c r="E9" s="35">
        <v>1</v>
      </c>
      <c r="F9" s="56">
        <v>500</v>
      </c>
      <c r="G9" s="56">
        <f t="shared" si="0"/>
        <v>500</v>
      </c>
      <c r="H9" s="53"/>
    </row>
    <row r="10" spans="1:14" s="16" customFormat="1" ht="170.25" customHeight="1" x14ac:dyDescent="0.15">
      <c r="A10" s="75">
        <v>7</v>
      </c>
      <c r="B10" s="100" t="s">
        <v>1731</v>
      </c>
      <c r="C10" s="101" t="s">
        <v>1748</v>
      </c>
      <c r="D10" s="100" t="s">
        <v>107</v>
      </c>
      <c r="E10" s="100">
        <v>6</v>
      </c>
      <c r="F10" s="76">
        <f>4760*2.8*2</f>
        <v>26656</v>
      </c>
      <c r="G10" s="76">
        <f t="shared" si="0"/>
        <v>159936</v>
      </c>
      <c r="H10" s="58" t="s">
        <v>1745</v>
      </c>
    </row>
    <row r="11" spans="1:14" s="16" customFormat="1" ht="24" x14ac:dyDescent="0.15">
      <c r="A11" s="35">
        <v>8</v>
      </c>
      <c r="B11" s="54" t="s">
        <v>1494</v>
      </c>
      <c r="C11" s="42" t="s">
        <v>1495</v>
      </c>
      <c r="D11" s="54" t="s">
        <v>607</v>
      </c>
      <c r="E11" s="54">
        <v>12</v>
      </c>
      <c r="F11" s="55">
        <v>230</v>
      </c>
      <c r="G11" s="56">
        <f t="shared" si="0"/>
        <v>2760</v>
      </c>
      <c r="H11" s="53"/>
    </row>
    <row r="12" spans="1:14" s="16" customFormat="1" ht="24" x14ac:dyDescent="0.15">
      <c r="A12" s="35">
        <v>9</v>
      </c>
      <c r="B12" s="54" t="s">
        <v>1496</v>
      </c>
      <c r="C12" s="42" t="s">
        <v>1497</v>
      </c>
      <c r="D12" s="54" t="s">
        <v>7</v>
      </c>
      <c r="E12" s="54">
        <v>12</v>
      </c>
      <c r="F12" s="55">
        <v>598</v>
      </c>
      <c r="G12" s="56">
        <f t="shared" si="0"/>
        <v>7176</v>
      </c>
      <c r="H12" s="53"/>
    </row>
    <row r="13" spans="1:14" s="14" customFormat="1" ht="108" x14ac:dyDescent="0.15">
      <c r="A13" s="35">
        <v>10</v>
      </c>
      <c r="B13" s="35" t="s">
        <v>1501</v>
      </c>
      <c r="C13" s="105" t="s">
        <v>1749</v>
      </c>
      <c r="D13" s="35" t="s">
        <v>41</v>
      </c>
      <c r="E13" s="35">
        <v>24</v>
      </c>
      <c r="F13" s="56">
        <v>405</v>
      </c>
      <c r="G13" s="56">
        <f t="shared" si="0"/>
        <v>9720</v>
      </c>
      <c r="H13" s="53"/>
    </row>
    <row r="14" spans="1:14" s="14" customFormat="1" ht="24" x14ac:dyDescent="0.15">
      <c r="A14" s="35">
        <v>11</v>
      </c>
      <c r="B14" s="35" t="s">
        <v>1503</v>
      </c>
      <c r="C14" s="39" t="s">
        <v>1504</v>
      </c>
      <c r="D14" s="35" t="s">
        <v>41</v>
      </c>
      <c r="E14" s="35">
        <v>12</v>
      </c>
      <c r="F14" s="56">
        <v>90</v>
      </c>
      <c r="G14" s="56">
        <f t="shared" si="0"/>
        <v>1080</v>
      </c>
      <c r="H14" s="53"/>
    </row>
    <row r="15" spans="1:14" s="14" customFormat="1" ht="12" x14ac:dyDescent="0.15">
      <c r="A15" s="35">
        <v>12</v>
      </c>
      <c r="B15" s="35" t="s">
        <v>1505</v>
      </c>
      <c r="C15" s="39" t="s">
        <v>1506</v>
      </c>
      <c r="D15" s="35" t="s">
        <v>41</v>
      </c>
      <c r="E15" s="35">
        <v>24</v>
      </c>
      <c r="F15" s="56">
        <v>35</v>
      </c>
      <c r="G15" s="56">
        <f t="shared" si="0"/>
        <v>840</v>
      </c>
      <c r="H15" s="53"/>
    </row>
    <row r="16" spans="1:14" s="14" customFormat="1" ht="48" x14ac:dyDescent="0.15">
      <c r="A16" s="35">
        <v>13</v>
      </c>
      <c r="B16" s="35" t="s">
        <v>1507</v>
      </c>
      <c r="C16" s="39" t="s">
        <v>1508</v>
      </c>
      <c r="D16" s="35" t="s">
        <v>41</v>
      </c>
      <c r="E16" s="35">
        <v>12</v>
      </c>
      <c r="F16" s="56">
        <v>45</v>
      </c>
      <c r="G16" s="56">
        <f t="shared" si="0"/>
        <v>540</v>
      </c>
      <c r="H16" s="53"/>
    </row>
    <row r="17" spans="1:9" s="14" customFormat="1" ht="60" x14ac:dyDescent="0.15">
      <c r="A17" s="35">
        <v>14</v>
      </c>
      <c r="B17" s="35" t="s">
        <v>1509</v>
      </c>
      <c r="C17" s="39" t="s">
        <v>1510</v>
      </c>
      <c r="D17" s="35" t="s">
        <v>41</v>
      </c>
      <c r="E17" s="35">
        <v>1</v>
      </c>
      <c r="F17" s="56">
        <v>3500</v>
      </c>
      <c r="G17" s="56">
        <f t="shared" si="0"/>
        <v>3500</v>
      </c>
      <c r="H17" s="53"/>
    </row>
    <row r="18" spans="1:9" s="14" customFormat="1" ht="120" x14ac:dyDescent="0.15">
      <c r="A18" s="35">
        <v>15</v>
      </c>
      <c r="B18" s="35" t="s">
        <v>1511</v>
      </c>
      <c r="C18" s="106" t="s">
        <v>1750</v>
      </c>
      <c r="D18" s="35" t="s">
        <v>7</v>
      </c>
      <c r="E18" s="35">
        <v>1</v>
      </c>
      <c r="F18" s="56">
        <v>4000</v>
      </c>
      <c r="G18" s="56">
        <f t="shared" si="0"/>
        <v>4000</v>
      </c>
      <c r="H18" s="53"/>
    </row>
    <row r="19" spans="1:9" s="14" customFormat="1" ht="96" x14ac:dyDescent="0.15">
      <c r="A19" s="35">
        <v>16</v>
      </c>
      <c r="B19" s="35" t="s">
        <v>1729</v>
      </c>
      <c r="C19" s="60" t="s">
        <v>1513</v>
      </c>
      <c r="D19" s="35" t="s">
        <v>107</v>
      </c>
      <c r="E19" s="35">
        <v>48</v>
      </c>
      <c r="F19" s="56">
        <v>200</v>
      </c>
      <c r="G19" s="56">
        <f t="shared" si="0"/>
        <v>9600</v>
      </c>
      <c r="H19" s="53"/>
    </row>
    <row r="20" spans="1:9" s="14" customFormat="1" ht="36" x14ac:dyDescent="0.15">
      <c r="A20" s="35">
        <v>17</v>
      </c>
      <c r="B20" s="35" t="s">
        <v>1514</v>
      </c>
      <c r="C20" s="37" t="s">
        <v>1515</v>
      </c>
      <c r="D20" s="35" t="s">
        <v>7</v>
      </c>
      <c r="E20" s="35">
        <v>1</v>
      </c>
      <c r="F20" s="56">
        <v>380</v>
      </c>
      <c r="G20" s="56">
        <f t="shared" si="0"/>
        <v>380</v>
      </c>
      <c r="H20" s="53"/>
    </row>
    <row r="21" spans="1:9" s="14" customFormat="1" ht="36" x14ac:dyDescent="0.15">
      <c r="A21" s="35">
        <v>18</v>
      </c>
      <c r="B21" s="35" t="s">
        <v>1516</v>
      </c>
      <c r="C21" s="37" t="s">
        <v>1517</v>
      </c>
      <c r="D21" s="35" t="s">
        <v>7</v>
      </c>
      <c r="E21" s="35">
        <v>1</v>
      </c>
      <c r="F21" s="56">
        <v>1150</v>
      </c>
      <c r="G21" s="56">
        <f t="shared" si="0"/>
        <v>1150</v>
      </c>
      <c r="H21" s="53"/>
    </row>
    <row r="22" spans="1:9" s="14" customFormat="1" ht="72" x14ac:dyDescent="0.15">
      <c r="A22" s="35">
        <v>19</v>
      </c>
      <c r="B22" s="35" t="s">
        <v>1518</v>
      </c>
      <c r="C22" s="37" t="s">
        <v>1519</v>
      </c>
      <c r="D22" s="35" t="s">
        <v>1520</v>
      </c>
      <c r="E22" s="35">
        <v>1</v>
      </c>
      <c r="F22" s="35">
        <v>35000</v>
      </c>
      <c r="G22" s="56">
        <f t="shared" si="0"/>
        <v>35000</v>
      </c>
      <c r="H22" s="53"/>
    </row>
    <row r="23" spans="1:9" s="14" customFormat="1" ht="12" x14ac:dyDescent="0.15">
      <c r="A23" s="134" t="s">
        <v>1521</v>
      </c>
      <c r="B23" s="135"/>
      <c r="C23" s="135"/>
      <c r="D23" s="61"/>
      <c r="E23" s="61"/>
      <c r="F23" s="61"/>
      <c r="G23" s="56">
        <f t="shared" ref="G23:G34" si="1">E23*F23</f>
        <v>0</v>
      </c>
      <c r="H23" s="53"/>
    </row>
    <row r="24" spans="1:9" s="24" customFormat="1" ht="186.75" customHeight="1" x14ac:dyDescent="0.2">
      <c r="A24" s="35">
        <v>20</v>
      </c>
      <c r="B24" s="35" t="s">
        <v>1522</v>
      </c>
      <c r="C24" s="42" t="s">
        <v>1726</v>
      </c>
      <c r="D24" s="35" t="s">
        <v>41</v>
      </c>
      <c r="E24" s="35">
        <v>25</v>
      </c>
      <c r="F24" s="35">
        <v>1850</v>
      </c>
      <c r="G24" s="56">
        <f t="shared" si="1"/>
        <v>46250</v>
      </c>
      <c r="H24" s="57"/>
    </row>
    <row r="25" spans="1:9" s="24" customFormat="1" ht="24" x14ac:dyDescent="0.2">
      <c r="A25" s="35">
        <v>21</v>
      </c>
      <c r="B25" s="35" t="s">
        <v>1523</v>
      </c>
      <c r="C25" s="42" t="s">
        <v>1524</v>
      </c>
      <c r="D25" s="35" t="s">
        <v>7</v>
      </c>
      <c r="E25" s="35">
        <v>25</v>
      </c>
      <c r="F25" s="35">
        <v>430</v>
      </c>
      <c r="G25" s="56">
        <f t="shared" si="1"/>
        <v>10750</v>
      </c>
      <c r="H25" s="57"/>
    </row>
    <row r="26" spans="1:9" s="24" customFormat="1" ht="48" x14ac:dyDescent="0.2">
      <c r="A26" s="35">
        <v>22</v>
      </c>
      <c r="B26" s="35" t="s">
        <v>1525</v>
      </c>
      <c r="C26" s="37" t="s">
        <v>1526</v>
      </c>
      <c r="D26" s="35" t="s">
        <v>99</v>
      </c>
      <c r="E26" s="35">
        <v>1</v>
      </c>
      <c r="F26" s="62">
        <v>15000</v>
      </c>
      <c r="G26" s="56">
        <f t="shared" si="1"/>
        <v>15000</v>
      </c>
      <c r="H26" s="50"/>
    </row>
    <row r="27" spans="1:9" s="25" customFormat="1" ht="12" x14ac:dyDescent="0.15">
      <c r="A27" s="35">
        <v>23</v>
      </c>
      <c r="B27" s="35" t="s">
        <v>1527</v>
      </c>
      <c r="C27" s="37" t="s">
        <v>1528</v>
      </c>
      <c r="D27" s="63" t="s">
        <v>607</v>
      </c>
      <c r="E27" s="64">
        <v>1</v>
      </c>
      <c r="F27" s="64">
        <v>1244</v>
      </c>
      <c r="G27" s="56">
        <f t="shared" si="1"/>
        <v>1244</v>
      </c>
      <c r="H27" s="57"/>
      <c r="I27" s="14"/>
    </row>
    <row r="28" spans="1:9" s="25" customFormat="1" ht="24" x14ac:dyDescent="0.15">
      <c r="A28" s="35">
        <v>24</v>
      </c>
      <c r="B28" s="35" t="s">
        <v>1529</v>
      </c>
      <c r="C28" s="65" t="s">
        <v>1530</v>
      </c>
      <c r="D28" s="63" t="s">
        <v>607</v>
      </c>
      <c r="E28" s="64">
        <v>1</v>
      </c>
      <c r="F28" s="64">
        <v>947</v>
      </c>
      <c r="G28" s="56">
        <f t="shared" si="1"/>
        <v>947</v>
      </c>
      <c r="H28" s="57"/>
      <c r="I28" s="14"/>
    </row>
    <row r="29" spans="1:9" s="14" customFormat="1" ht="12" x14ac:dyDescent="0.15">
      <c r="A29" s="35">
        <v>25</v>
      </c>
      <c r="B29" s="35" t="s">
        <v>1531</v>
      </c>
      <c r="C29" s="65" t="s">
        <v>1532</v>
      </c>
      <c r="D29" s="63" t="s">
        <v>607</v>
      </c>
      <c r="E29" s="64">
        <v>1</v>
      </c>
      <c r="F29" s="64">
        <v>1122</v>
      </c>
      <c r="G29" s="56">
        <f t="shared" si="1"/>
        <v>1122</v>
      </c>
      <c r="H29" s="53"/>
    </row>
    <row r="30" spans="1:9" s="14" customFormat="1" ht="24" x14ac:dyDescent="0.15">
      <c r="A30" s="35">
        <v>26</v>
      </c>
      <c r="B30" s="35" t="s">
        <v>1533</v>
      </c>
      <c r="C30" s="37" t="s">
        <v>1534</v>
      </c>
      <c r="D30" s="63" t="s">
        <v>1520</v>
      </c>
      <c r="E30" s="64">
        <v>1</v>
      </c>
      <c r="F30" s="64">
        <v>17762</v>
      </c>
      <c r="G30" s="56">
        <f t="shared" si="1"/>
        <v>17762</v>
      </c>
      <c r="H30" s="53"/>
    </row>
    <row r="31" spans="1:9" s="14" customFormat="1" ht="24" x14ac:dyDescent="0.15">
      <c r="A31" s="35">
        <v>27</v>
      </c>
      <c r="B31" s="66" t="s">
        <v>1535</v>
      </c>
      <c r="C31" s="37" t="s">
        <v>1536</v>
      </c>
      <c r="D31" s="66" t="s">
        <v>1520</v>
      </c>
      <c r="E31" s="64">
        <v>1</v>
      </c>
      <c r="F31" s="64">
        <v>1178</v>
      </c>
      <c r="G31" s="56">
        <f t="shared" si="1"/>
        <v>1178</v>
      </c>
      <c r="H31" s="53"/>
    </row>
    <row r="32" spans="1:9" s="14" customFormat="1" ht="24" x14ac:dyDescent="0.15">
      <c r="A32" s="35">
        <v>28</v>
      </c>
      <c r="B32" s="67" t="s">
        <v>1537</v>
      </c>
      <c r="C32" s="68" t="s">
        <v>1538</v>
      </c>
      <c r="D32" s="66" t="s">
        <v>7</v>
      </c>
      <c r="E32" s="64">
        <v>1</v>
      </c>
      <c r="F32" s="64">
        <v>8600</v>
      </c>
      <c r="G32" s="56">
        <f t="shared" si="1"/>
        <v>8600</v>
      </c>
      <c r="H32" s="53"/>
    </row>
    <row r="33" spans="1:9" s="14" customFormat="1" ht="12" x14ac:dyDescent="0.15">
      <c r="A33" s="35">
        <v>29</v>
      </c>
      <c r="B33" s="66" t="s">
        <v>1539</v>
      </c>
      <c r="C33" s="69" t="s">
        <v>1540</v>
      </c>
      <c r="D33" s="56" t="s">
        <v>1520</v>
      </c>
      <c r="E33" s="64">
        <v>1</v>
      </c>
      <c r="F33" s="64">
        <v>4156</v>
      </c>
      <c r="G33" s="56">
        <f t="shared" si="1"/>
        <v>4156</v>
      </c>
      <c r="H33" s="53"/>
    </row>
    <row r="34" spans="1:9" s="14" customFormat="1" ht="24" x14ac:dyDescent="0.15">
      <c r="A34" s="35">
        <v>30</v>
      </c>
      <c r="B34" s="66" t="s">
        <v>1541</v>
      </c>
      <c r="C34" s="37" t="s">
        <v>1542</v>
      </c>
      <c r="D34" s="66" t="s">
        <v>1520</v>
      </c>
      <c r="E34" s="64">
        <v>1</v>
      </c>
      <c r="F34" s="64">
        <v>11428</v>
      </c>
      <c r="G34" s="56">
        <f t="shared" si="1"/>
        <v>11428</v>
      </c>
      <c r="H34" s="53"/>
    </row>
    <row r="35" spans="1:9" s="22" customFormat="1" ht="30" customHeight="1" x14ac:dyDescent="0.15">
      <c r="A35" s="136" t="s">
        <v>1543</v>
      </c>
      <c r="B35" s="136"/>
      <c r="C35" s="136"/>
      <c r="D35" s="136"/>
      <c r="E35" s="136"/>
      <c r="F35" s="137">
        <f>SUM(G4:G34)</f>
        <v>390042</v>
      </c>
      <c r="G35" s="137"/>
      <c r="H35" s="70"/>
      <c r="I35" s="23"/>
    </row>
  </sheetData>
  <mergeCells count="5">
    <mergeCell ref="A1:G1"/>
    <mergeCell ref="A2:G2"/>
    <mergeCell ref="A23:C23"/>
    <mergeCell ref="A35:E35"/>
    <mergeCell ref="F35:G35"/>
  </mergeCells>
  <phoneticPr fontId="25" type="noConversion"/>
  <pageMargins left="0.47244094488188998" right="0.118110236220472" top="0.23622047244094499" bottom="0.15748031496063" header="0.35433070866141703" footer="0.55118110236220497"/>
  <pageSetup paperSize="9" scale="75" fitToHeight="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L13"/>
  <sheetViews>
    <sheetView zoomScale="85" zoomScaleNormal="85" workbookViewId="0">
      <selection activeCell="C5" sqref="C5"/>
    </sheetView>
  </sheetViews>
  <sheetFormatPr defaultColWidth="10.28515625" defaultRowHeight="13.5" x14ac:dyDescent="0.2"/>
  <cols>
    <col min="1" max="1" width="5.7109375" style="17" customWidth="1"/>
    <col min="2" max="2" width="13.42578125" style="17" customWidth="1"/>
    <col min="3" max="3" width="80.42578125" style="17" customWidth="1"/>
    <col min="4" max="5" width="6.7109375" style="17" customWidth="1"/>
    <col min="6" max="7" width="10.7109375" style="17" customWidth="1"/>
    <col min="8" max="16384" width="10.28515625" style="17"/>
  </cols>
  <sheetData>
    <row r="1" spans="1:38" ht="50.1" customHeight="1" x14ac:dyDescent="0.2">
      <c r="A1" s="133" t="s">
        <v>1544</v>
      </c>
      <c r="B1" s="133"/>
      <c r="C1" s="133"/>
      <c r="D1" s="133"/>
      <c r="E1" s="133"/>
      <c r="F1" s="133"/>
      <c r="G1" s="133"/>
    </row>
    <row r="2" spans="1:38" ht="110.1" customHeight="1" x14ac:dyDescent="0.2">
      <c r="A2" s="119" t="str">
        <f>'表1-高中物理仪器'!A2:G2</f>
        <v>项目编号：ESZCKBS-G-H-260023
项目名称：未来学校高中部理化生实验器材及设备采购项目（重新采购）
包号：采购包1（未来学校高中部理化生实验器材及设备）
说明：①所有标的物均不允许进口。均非专门面向中小企业采购。
②所属行业：工业。其中“软件包”所属行业为：软件和信息技术服务业。
③标的物中的耗材、附件、辅材、配件、改造、安装，中小企业声明函中不对所属行业及制造商做规模要求，分项报价无需明确其品牌。
④本项目核心产品为：表4序号7标的物“化学学生实验集成桌”。
⑤技术参数中带有“★”号条款为实质性条款，若有任何一条负偏离或不满足则导致投标无效。</v>
      </c>
      <c r="B2" s="120"/>
      <c r="C2" s="120"/>
      <c r="D2" s="120"/>
      <c r="E2" s="120"/>
      <c r="F2" s="120"/>
      <c r="G2" s="121"/>
    </row>
    <row r="3" spans="1:38" ht="27" x14ac:dyDescent="0.2">
      <c r="A3" s="36" t="s">
        <v>21</v>
      </c>
      <c r="B3" s="36" t="s">
        <v>22</v>
      </c>
      <c r="C3" s="36" t="s">
        <v>23</v>
      </c>
      <c r="D3" s="36" t="s">
        <v>4</v>
      </c>
      <c r="E3" s="36" t="s">
        <v>3</v>
      </c>
      <c r="F3" s="36" t="s">
        <v>24</v>
      </c>
      <c r="G3" s="36" t="s">
        <v>25</v>
      </c>
    </row>
    <row r="4" spans="1:38" s="16" customFormat="1" ht="156" x14ac:dyDescent="0.15">
      <c r="A4" s="71">
        <v>1</v>
      </c>
      <c r="B4" s="43" t="s">
        <v>1493</v>
      </c>
      <c r="C4" s="72" t="s">
        <v>1545</v>
      </c>
      <c r="D4" s="71" t="s">
        <v>107</v>
      </c>
      <c r="E4" s="71">
        <v>1</v>
      </c>
      <c r="F4" s="73">
        <v>14795</v>
      </c>
      <c r="G4" s="73">
        <f t="shared" ref="G4:G12" si="0">E4*F4</f>
        <v>14795</v>
      </c>
      <c r="H4" s="19"/>
    </row>
    <row r="5" spans="1:38" s="16" customFormat="1" ht="204" x14ac:dyDescent="0.15">
      <c r="A5" s="71">
        <v>2</v>
      </c>
      <c r="B5" s="54" t="s">
        <v>1733</v>
      </c>
      <c r="C5" s="42" t="s">
        <v>1734</v>
      </c>
      <c r="D5" s="54" t="s">
        <v>107</v>
      </c>
      <c r="E5" s="54">
        <v>6</v>
      </c>
      <c r="F5" s="56">
        <f>4760*2.4*2</f>
        <v>22848</v>
      </c>
      <c r="G5" s="55">
        <f t="shared" si="0"/>
        <v>137088</v>
      </c>
      <c r="H5" s="19"/>
    </row>
    <row r="6" spans="1:38" s="16" customFormat="1" ht="120" x14ac:dyDescent="0.15">
      <c r="A6" s="71">
        <v>3</v>
      </c>
      <c r="B6" s="54" t="s">
        <v>1501</v>
      </c>
      <c r="C6" s="60" t="s">
        <v>1502</v>
      </c>
      <c r="D6" s="54" t="s">
        <v>41</v>
      </c>
      <c r="E6" s="54">
        <v>24</v>
      </c>
      <c r="F6" s="55">
        <v>405</v>
      </c>
      <c r="G6" s="55">
        <f t="shared" si="0"/>
        <v>9720</v>
      </c>
      <c r="H6" s="19"/>
    </row>
    <row r="7" spans="1:38" s="16" customFormat="1" ht="24" x14ac:dyDescent="0.15">
      <c r="A7" s="71">
        <v>4</v>
      </c>
      <c r="B7" s="54" t="s">
        <v>1503</v>
      </c>
      <c r="C7" s="60" t="s">
        <v>1504</v>
      </c>
      <c r="D7" s="54" t="s">
        <v>41</v>
      </c>
      <c r="E7" s="54">
        <v>12</v>
      </c>
      <c r="F7" s="55">
        <v>90</v>
      </c>
      <c r="G7" s="55">
        <f t="shared" si="0"/>
        <v>1080</v>
      </c>
      <c r="H7" s="19"/>
    </row>
    <row r="8" spans="1:38" s="16" customFormat="1" ht="12" x14ac:dyDescent="0.15">
      <c r="A8" s="71">
        <v>5</v>
      </c>
      <c r="B8" s="54" t="s">
        <v>1505</v>
      </c>
      <c r="C8" s="60" t="s">
        <v>1506</v>
      </c>
      <c r="D8" s="54" t="s">
        <v>41</v>
      </c>
      <c r="E8" s="54">
        <v>36</v>
      </c>
      <c r="F8" s="55">
        <v>35</v>
      </c>
      <c r="G8" s="55">
        <f t="shared" si="0"/>
        <v>1260</v>
      </c>
      <c r="H8" s="19"/>
    </row>
    <row r="9" spans="1:38" s="16" customFormat="1" ht="132" x14ac:dyDescent="0.15">
      <c r="A9" s="71">
        <v>6</v>
      </c>
      <c r="B9" s="54" t="s">
        <v>1511</v>
      </c>
      <c r="C9" s="60" t="s">
        <v>1512</v>
      </c>
      <c r="D9" s="54" t="s">
        <v>7</v>
      </c>
      <c r="E9" s="54">
        <v>1</v>
      </c>
      <c r="F9" s="55">
        <v>4000</v>
      </c>
      <c r="G9" s="55">
        <f t="shared" si="0"/>
        <v>4000</v>
      </c>
      <c r="H9" s="19"/>
    </row>
    <row r="10" spans="1:38" s="15" customFormat="1" ht="96" x14ac:dyDescent="0.2">
      <c r="A10" s="71">
        <v>7</v>
      </c>
      <c r="B10" s="54" t="s">
        <v>1728</v>
      </c>
      <c r="C10" s="60" t="s">
        <v>1513</v>
      </c>
      <c r="D10" s="54" t="s">
        <v>107</v>
      </c>
      <c r="E10" s="54">
        <v>48</v>
      </c>
      <c r="F10" s="54">
        <v>200</v>
      </c>
      <c r="G10" s="55">
        <f t="shared" si="0"/>
        <v>9600</v>
      </c>
      <c r="H10" s="19"/>
    </row>
    <row r="11" spans="1:38" s="13" customFormat="1" ht="24" x14ac:dyDescent="0.15">
      <c r="A11" s="71">
        <v>8</v>
      </c>
      <c r="B11" s="54" t="s">
        <v>1514</v>
      </c>
      <c r="C11" s="42" t="s">
        <v>1515</v>
      </c>
      <c r="D11" s="54" t="s">
        <v>7</v>
      </c>
      <c r="E11" s="54">
        <v>1</v>
      </c>
      <c r="F11" s="55">
        <v>380</v>
      </c>
      <c r="G11" s="55">
        <f t="shared" si="0"/>
        <v>380</v>
      </c>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row>
    <row r="12" spans="1:38" s="16" customFormat="1" ht="36" x14ac:dyDescent="0.15">
      <c r="A12" s="71">
        <v>9</v>
      </c>
      <c r="B12" s="54" t="s">
        <v>1518</v>
      </c>
      <c r="C12" s="42" t="s">
        <v>1546</v>
      </c>
      <c r="D12" s="54" t="s">
        <v>1520</v>
      </c>
      <c r="E12" s="54">
        <v>1</v>
      </c>
      <c r="F12" s="54">
        <v>2000</v>
      </c>
      <c r="G12" s="55">
        <f t="shared" si="0"/>
        <v>2000</v>
      </c>
    </row>
    <row r="13" spans="1:38" s="21" customFormat="1" ht="30" customHeight="1" x14ac:dyDescent="0.15">
      <c r="A13" s="138" t="s">
        <v>1547</v>
      </c>
      <c r="B13" s="138"/>
      <c r="C13" s="138"/>
      <c r="D13" s="138"/>
      <c r="E13" s="138"/>
      <c r="F13" s="139">
        <f>SUM(G4:G12)</f>
        <v>179923</v>
      </c>
      <c r="G13" s="139"/>
    </row>
  </sheetData>
  <mergeCells count="4">
    <mergeCell ref="A1:G1"/>
    <mergeCell ref="A2:G2"/>
    <mergeCell ref="A13:E13"/>
    <mergeCell ref="F13:G13"/>
  </mergeCells>
  <phoneticPr fontId="25" type="noConversion"/>
  <pageMargins left="0.47244094488188998" right="0.118110236220472" top="0.23622047244094499" bottom="0.15748031496063" header="0.35433070866141703" footer="0.55118110236220497"/>
  <pageSetup paperSize="9" scale="74" fitToHeight="0"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19"/>
  <sheetViews>
    <sheetView topLeftCell="A3" workbookViewId="0">
      <selection activeCell="C8" sqref="C8"/>
    </sheetView>
  </sheetViews>
  <sheetFormatPr defaultColWidth="10.28515625" defaultRowHeight="13.5" x14ac:dyDescent="0.2"/>
  <cols>
    <col min="1" max="1" width="5.7109375" style="17" customWidth="1"/>
    <col min="2" max="2" width="10.140625" style="17" customWidth="1"/>
    <col min="3" max="3" width="88.7109375" style="17" customWidth="1"/>
    <col min="4" max="5" width="6.7109375" style="17" customWidth="1"/>
    <col min="6" max="7" width="10.7109375" style="17" customWidth="1"/>
    <col min="8" max="16384" width="10.28515625" style="17"/>
  </cols>
  <sheetData>
    <row r="1" spans="1:8" s="22" customFormat="1" ht="50.1" customHeight="1" x14ac:dyDescent="0.15">
      <c r="A1" s="122" t="s">
        <v>1735</v>
      </c>
      <c r="B1" s="123"/>
      <c r="C1" s="123"/>
      <c r="D1" s="123"/>
      <c r="E1" s="123"/>
      <c r="F1" s="123"/>
      <c r="G1" s="123"/>
      <c r="H1" s="23"/>
    </row>
    <row r="2" spans="1:8" s="22" customFormat="1" ht="110.1" customHeight="1" x14ac:dyDescent="0.15">
      <c r="A2" s="119" t="str">
        <f>'表1-高中物理仪器'!A2:G2</f>
        <v>项目编号：ESZCKBS-G-H-260023
项目名称：未来学校高中部理化生实验器材及设备采购项目（重新采购）
包号：采购包1（未来学校高中部理化生实验器材及设备）
说明：①所有标的物均不允许进口。均非专门面向中小企业采购。
②所属行业：工业。其中“软件包”所属行业为：软件和信息技术服务业。
③标的物中的耗材、附件、辅材、配件、改造、安装，中小企业声明函中不对所属行业及制造商做规模要求，分项报价无需明确其品牌。
④本项目核心产品为：表4序号7标的物“化学学生实验集成桌”。
⑤技术参数中带有“★”号条款为实质性条款，若有任何一条负偏离或不满足则导致投标无效。</v>
      </c>
      <c r="B2" s="120"/>
      <c r="C2" s="120"/>
      <c r="D2" s="120"/>
      <c r="E2" s="120"/>
      <c r="F2" s="120"/>
      <c r="G2" s="121"/>
      <c r="H2" s="23"/>
    </row>
    <row r="3" spans="1:8" s="22" customFormat="1" ht="27" x14ac:dyDescent="0.15">
      <c r="A3" s="36" t="s">
        <v>21</v>
      </c>
      <c r="B3" s="36" t="s">
        <v>22</v>
      </c>
      <c r="C3" s="36" t="s">
        <v>23</v>
      </c>
      <c r="D3" s="36" t="s">
        <v>4</v>
      </c>
      <c r="E3" s="36" t="s">
        <v>3</v>
      </c>
      <c r="F3" s="36" t="s">
        <v>24</v>
      </c>
      <c r="G3" s="36" t="s">
        <v>25</v>
      </c>
      <c r="H3" s="23"/>
    </row>
    <row r="4" spans="1:8" s="14" customFormat="1" ht="156" x14ac:dyDescent="0.15">
      <c r="A4" s="43">
        <v>1</v>
      </c>
      <c r="B4" s="43" t="s">
        <v>1493</v>
      </c>
      <c r="C4" s="72" t="s">
        <v>1545</v>
      </c>
      <c r="D4" s="71" t="s">
        <v>107</v>
      </c>
      <c r="E4" s="71">
        <v>1</v>
      </c>
      <c r="F4" s="73">
        <v>14795</v>
      </c>
      <c r="G4" s="43">
        <f t="shared" ref="G4:G18" si="0">E4*F4</f>
        <v>14795</v>
      </c>
      <c r="H4" s="19"/>
    </row>
    <row r="5" spans="1:8" s="15" customFormat="1" ht="24" x14ac:dyDescent="0.2">
      <c r="A5" s="43">
        <v>2</v>
      </c>
      <c r="B5" s="54" t="s">
        <v>1494</v>
      </c>
      <c r="C5" s="42" t="s">
        <v>1495</v>
      </c>
      <c r="D5" s="54" t="s">
        <v>607</v>
      </c>
      <c r="E5" s="54">
        <v>1</v>
      </c>
      <c r="F5" s="55">
        <v>230</v>
      </c>
      <c r="G5" s="56">
        <f t="shared" si="0"/>
        <v>230</v>
      </c>
      <c r="H5" s="20"/>
    </row>
    <row r="6" spans="1:8" s="15" customFormat="1" ht="24" x14ac:dyDescent="0.2">
      <c r="A6" s="43">
        <v>3</v>
      </c>
      <c r="B6" s="54" t="s">
        <v>1496</v>
      </c>
      <c r="C6" s="42" t="s">
        <v>1497</v>
      </c>
      <c r="D6" s="54" t="s">
        <v>7</v>
      </c>
      <c r="E6" s="54">
        <v>1</v>
      </c>
      <c r="F6" s="55">
        <v>598</v>
      </c>
      <c r="G6" s="56">
        <f t="shared" si="0"/>
        <v>598</v>
      </c>
      <c r="H6" s="20"/>
    </row>
    <row r="7" spans="1:8" s="14" customFormat="1" ht="36" x14ac:dyDescent="0.15">
      <c r="A7" s="43">
        <v>4</v>
      </c>
      <c r="B7" s="35" t="s">
        <v>1498</v>
      </c>
      <c r="C7" s="42" t="s">
        <v>1499</v>
      </c>
      <c r="D7" s="35" t="s">
        <v>1500</v>
      </c>
      <c r="E7" s="35">
        <v>1</v>
      </c>
      <c r="F7" s="56">
        <v>500</v>
      </c>
      <c r="G7" s="56">
        <f t="shared" si="0"/>
        <v>500</v>
      </c>
      <c r="H7" s="18"/>
    </row>
    <row r="8" spans="1:8" s="16" customFormat="1" ht="204" x14ac:dyDescent="0.15">
      <c r="A8" s="43">
        <v>5</v>
      </c>
      <c r="B8" s="54" t="s">
        <v>1730</v>
      </c>
      <c r="C8" s="42" t="s">
        <v>1736</v>
      </c>
      <c r="D8" s="54" t="s">
        <v>107</v>
      </c>
      <c r="E8" s="54">
        <v>6</v>
      </c>
      <c r="F8" s="56">
        <f>4760*2.8*2</f>
        <v>26656</v>
      </c>
      <c r="G8" s="56">
        <f t="shared" si="0"/>
        <v>159936</v>
      </c>
    </row>
    <row r="9" spans="1:8" s="16" customFormat="1" ht="24" x14ac:dyDescent="0.15">
      <c r="A9" s="43">
        <v>6</v>
      </c>
      <c r="B9" s="54" t="s">
        <v>1494</v>
      </c>
      <c r="C9" s="42" t="s">
        <v>1495</v>
      </c>
      <c r="D9" s="54" t="s">
        <v>607</v>
      </c>
      <c r="E9" s="54">
        <v>12</v>
      </c>
      <c r="F9" s="55">
        <v>230</v>
      </c>
      <c r="G9" s="56">
        <f t="shared" si="0"/>
        <v>2760</v>
      </c>
    </row>
    <row r="10" spans="1:8" s="16" customFormat="1" ht="24" x14ac:dyDescent="0.15">
      <c r="A10" s="43">
        <v>7</v>
      </c>
      <c r="B10" s="54" t="s">
        <v>1496</v>
      </c>
      <c r="C10" s="42" t="s">
        <v>1497</v>
      </c>
      <c r="D10" s="54" t="s">
        <v>7</v>
      </c>
      <c r="E10" s="54">
        <v>12</v>
      </c>
      <c r="F10" s="55">
        <v>598</v>
      </c>
      <c r="G10" s="56">
        <f t="shared" si="0"/>
        <v>7176</v>
      </c>
    </row>
    <row r="11" spans="1:8" s="14" customFormat="1" ht="108" x14ac:dyDescent="0.15">
      <c r="A11" s="43">
        <v>8</v>
      </c>
      <c r="B11" s="35" t="s">
        <v>1501</v>
      </c>
      <c r="C11" s="59" t="s">
        <v>1502</v>
      </c>
      <c r="D11" s="35" t="s">
        <v>41</v>
      </c>
      <c r="E11" s="35">
        <v>24</v>
      </c>
      <c r="F11" s="56">
        <v>405</v>
      </c>
      <c r="G11" s="56">
        <f t="shared" si="0"/>
        <v>9720</v>
      </c>
      <c r="H11" s="18"/>
    </row>
    <row r="12" spans="1:8" s="14" customFormat="1" ht="24" x14ac:dyDescent="0.15">
      <c r="A12" s="43">
        <v>9</v>
      </c>
      <c r="B12" s="35" t="s">
        <v>1503</v>
      </c>
      <c r="C12" s="39" t="s">
        <v>1504</v>
      </c>
      <c r="D12" s="35" t="s">
        <v>41</v>
      </c>
      <c r="E12" s="35">
        <v>12</v>
      </c>
      <c r="F12" s="56">
        <v>90</v>
      </c>
      <c r="G12" s="56">
        <f t="shared" si="0"/>
        <v>1080</v>
      </c>
      <c r="H12" s="18"/>
    </row>
    <row r="13" spans="1:8" s="14" customFormat="1" ht="12" x14ac:dyDescent="0.15">
      <c r="A13" s="43">
        <v>10</v>
      </c>
      <c r="B13" s="35" t="s">
        <v>1505</v>
      </c>
      <c r="C13" s="39" t="s">
        <v>1506</v>
      </c>
      <c r="D13" s="35" t="s">
        <v>41</v>
      </c>
      <c r="E13" s="35">
        <v>36</v>
      </c>
      <c r="F13" s="56">
        <v>35</v>
      </c>
      <c r="G13" s="56">
        <f t="shared" si="0"/>
        <v>1260</v>
      </c>
      <c r="H13" s="18"/>
    </row>
    <row r="14" spans="1:8" s="14" customFormat="1" ht="108" x14ac:dyDescent="0.15">
      <c r="A14" s="43">
        <v>11</v>
      </c>
      <c r="B14" s="35" t="s">
        <v>1511</v>
      </c>
      <c r="C14" s="60" t="s">
        <v>1512</v>
      </c>
      <c r="D14" s="35" t="s">
        <v>7</v>
      </c>
      <c r="E14" s="35">
        <v>1</v>
      </c>
      <c r="F14" s="56">
        <v>4000</v>
      </c>
      <c r="G14" s="56">
        <f t="shared" si="0"/>
        <v>4000</v>
      </c>
      <c r="H14" s="18"/>
    </row>
    <row r="15" spans="1:8" s="14" customFormat="1" ht="96" x14ac:dyDescent="0.15">
      <c r="A15" s="43">
        <v>12</v>
      </c>
      <c r="B15" s="35" t="s">
        <v>1728</v>
      </c>
      <c r="C15" s="60" t="s">
        <v>1513</v>
      </c>
      <c r="D15" s="35" t="s">
        <v>107</v>
      </c>
      <c r="E15" s="35">
        <v>48</v>
      </c>
      <c r="F15" s="56">
        <v>200</v>
      </c>
      <c r="G15" s="56">
        <f t="shared" si="0"/>
        <v>9600</v>
      </c>
      <c r="H15" s="18"/>
    </row>
    <row r="16" spans="1:8" s="14" customFormat="1" ht="36" x14ac:dyDescent="0.15">
      <c r="A16" s="43">
        <v>13</v>
      </c>
      <c r="B16" s="35" t="s">
        <v>1514</v>
      </c>
      <c r="C16" s="37" t="s">
        <v>1515</v>
      </c>
      <c r="D16" s="35" t="s">
        <v>7</v>
      </c>
      <c r="E16" s="35">
        <v>1</v>
      </c>
      <c r="F16" s="56">
        <v>380</v>
      </c>
      <c r="G16" s="56">
        <f t="shared" si="0"/>
        <v>380</v>
      </c>
      <c r="H16" s="18"/>
    </row>
    <row r="17" spans="1:10" s="14" customFormat="1" ht="36" x14ac:dyDescent="0.15">
      <c r="A17" s="43">
        <v>14</v>
      </c>
      <c r="B17" s="35" t="s">
        <v>1516</v>
      </c>
      <c r="C17" s="37" t="s">
        <v>1517</v>
      </c>
      <c r="D17" s="35" t="s">
        <v>7</v>
      </c>
      <c r="E17" s="35">
        <v>1</v>
      </c>
      <c r="F17" s="56">
        <v>1150</v>
      </c>
      <c r="G17" s="56">
        <f t="shared" si="0"/>
        <v>1150</v>
      </c>
      <c r="H17" s="18"/>
    </row>
    <row r="18" spans="1:10" s="14" customFormat="1" ht="36" x14ac:dyDescent="0.15">
      <c r="A18" s="43">
        <v>15</v>
      </c>
      <c r="B18" s="35" t="s">
        <v>1518</v>
      </c>
      <c r="C18" s="37" t="s">
        <v>1548</v>
      </c>
      <c r="D18" s="35" t="s">
        <v>1520</v>
      </c>
      <c r="E18" s="35">
        <v>1</v>
      </c>
      <c r="F18" s="35">
        <v>4500</v>
      </c>
      <c r="G18" s="56">
        <f t="shared" si="0"/>
        <v>4500</v>
      </c>
      <c r="H18" s="18"/>
      <c r="J18" s="18"/>
    </row>
    <row r="19" spans="1:10" s="22" customFormat="1" ht="30" customHeight="1" x14ac:dyDescent="0.15">
      <c r="A19" s="136" t="s">
        <v>1549</v>
      </c>
      <c r="B19" s="136"/>
      <c r="C19" s="136"/>
      <c r="D19" s="136"/>
      <c r="E19" s="136"/>
      <c r="F19" s="137">
        <f>SUM(G4:G18)</f>
        <v>217685</v>
      </c>
      <c r="G19" s="137"/>
      <c r="H19" s="23"/>
      <c r="J19" s="23"/>
    </row>
  </sheetData>
  <mergeCells count="4">
    <mergeCell ref="A1:G1"/>
    <mergeCell ref="A2:G2"/>
    <mergeCell ref="A19:E19"/>
    <mergeCell ref="F19:G19"/>
  </mergeCells>
  <phoneticPr fontId="25" type="noConversion"/>
  <pageMargins left="0.47244094488188998" right="0.118110236220472" top="0.23622047244094499" bottom="0.15748031496063" header="0.35433070866141703" footer="0.55118110236220497"/>
  <pageSetup paperSize="9" scale="76" fitToHeight="0"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L17"/>
  <sheetViews>
    <sheetView topLeftCell="A6" workbookViewId="0">
      <selection activeCell="C7" sqref="C7"/>
    </sheetView>
  </sheetViews>
  <sheetFormatPr defaultColWidth="10.28515625" defaultRowHeight="13.5" x14ac:dyDescent="0.2"/>
  <cols>
    <col min="1" max="1" width="5.7109375" style="17" customWidth="1"/>
    <col min="2" max="2" width="10.140625" style="17" customWidth="1"/>
    <col min="3" max="3" width="89.28515625" style="17" customWidth="1"/>
    <col min="4" max="5" width="6.7109375" style="17" customWidth="1"/>
    <col min="6" max="7" width="10.7109375" style="17" customWidth="1"/>
    <col min="8" max="16384" width="10.28515625" style="17"/>
  </cols>
  <sheetData>
    <row r="1" spans="1:38" ht="50.1" customHeight="1" x14ac:dyDescent="0.2">
      <c r="A1" s="133" t="s">
        <v>1550</v>
      </c>
      <c r="B1" s="133"/>
      <c r="C1" s="133"/>
      <c r="D1" s="133"/>
      <c r="E1" s="133"/>
      <c r="F1" s="133"/>
      <c r="G1" s="133"/>
    </row>
    <row r="2" spans="1:38" ht="110.1" customHeight="1" x14ac:dyDescent="0.2">
      <c r="A2" s="119" t="str">
        <f>'表1-高中物理仪器'!A2:G2</f>
        <v>项目编号：ESZCKBS-G-H-260023
项目名称：未来学校高中部理化生实验器材及设备采购项目（重新采购）
包号：采购包1（未来学校高中部理化生实验器材及设备）
说明：①所有标的物均不允许进口。均非专门面向中小企业采购。
②所属行业：工业。其中“软件包”所属行业为：软件和信息技术服务业。
③标的物中的耗材、附件、辅材、配件、改造、安装，中小企业声明函中不对所属行业及制造商做规模要求，分项报价无需明确其品牌。
④本项目核心产品为：表4序号7标的物“化学学生实验集成桌”。
⑤技术参数中带有“★”号条款为实质性条款，若有任何一条负偏离或不满足则导致投标无效。</v>
      </c>
      <c r="B2" s="120"/>
      <c r="C2" s="120"/>
      <c r="D2" s="120"/>
      <c r="E2" s="120"/>
      <c r="F2" s="120"/>
      <c r="G2" s="121"/>
    </row>
    <row r="3" spans="1:38" ht="27" x14ac:dyDescent="0.2">
      <c r="A3" s="36" t="s">
        <v>21</v>
      </c>
      <c r="B3" s="36" t="s">
        <v>22</v>
      </c>
      <c r="C3" s="36" t="s">
        <v>23</v>
      </c>
      <c r="D3" s="36" t="s">
        <v>4</v>
      </c>
      <c r="E3" s="36" t="s">
        <v>3</v>
      </c>
      <c r="F3" s="36" t="s">
        <v>24</v>
      </c>
      <c r="G3" s="36" t="s">
        <v>25</v>
      </c>
    </row>
    <row r="4" spans="1:38" s="16" customFormat="1" ht="216" x14ac:dyDescent="0.15">
      <c r="A4" s="71">
        <v>1</v>
      </c>
      <c r="B4" s="43" t="s">
        <v>1491</v>
      </c>
      <c r="C4" s="74" t="s">
        <v>1551</v>
      </c>
      <c r="D4" s="43" t="s">
        <v>99</v>
      </c>
      <c r="E4" s="43">
        <v>1</v>
      </c>
      <c r="F4" s="43">
        <v>9800</v>
      </c>
      <c r="G4" s="43">
        <f t="shared" ref="G4:G16" si="0">E4*F4</f>
        <v>9800</v>
      </c>
    </row>
    <row r="5" spans="1:38" s="16" customFormat="1" ht="192" x14ac:dyDescent="0.15">
      <c r="A5" s="71">
        <v>2</v>
      </c>
      <c r="B5" s="43" t="s">
        <v>1492</v>
      </c>
      <c r="C5" s="74" t="s">
        <v>1552</v>
      </c>
      <c r="D5" s="43" t="s">
        <v>7</v>
      </c>
      <c r="E5" s="43">
        <v>1</v>
      </c>
      <c r="F5" s="43">
        <v>10000</v>
      </c>
      <c r="G5" s="43">
        <f t="shared" si="0"/>
        <v>10000</v>
      </c>
    </row>
    <row r="6" spans="1:38" s="16" customFormat="1" ht="156" x14ac:dyDescent="0.15">
      <c r="A6" s="71">
        <v>3</v>
      </c>
      <c r="B6" s="43" t="s">
        <v>1493</v>
      </c>
      <c r="C6" s="72" t="s">
        <v>1545</v>
      </c>
      <c r="D6" s="71" t="s">
        <v>107</v>
      </c>
      <c r="E6" s="71">
        <v>1</v>
      </c>
      <c r="F6" s="73">
        <v>14795</v>
      </c>
      <c r="G6" s="73">
        <f t="shared" si="0"/>
        <v>14795</v>
      </c>
      <c r="H6" s="19"/>
    </row>
    <row r="7" spans="1:38" s="16" customFormat="1" ht="204" x14ac:dyDescent="0.15">
      <c r="A7" s="71">
        <v>4</v>
      </c>
      <c r="B7" s="54" t="s">
        <v>1732</v>
      </c>
      <c r="C7" s="42" t="s">
        <v>1734</v>
      </c>
      <c r="D7" s="54" t="s">
        <v>107</v>
      </c>
      <c r="E7" s="54">
        <v>6</v>
      </c>
      <c r="F7" s="56">
        <f>4760*2.4*2</f>
        <v>22848</v>
      </c>
      <c r="G7" s="55">
        <f t="shared" si="0"/>
        <v>137088</v>
      </c>
      <c r="H7" s="19"/>
    </row>
    <row r="8" spans="1:38" s="16" customFormat="1" ht="108" x14ac:dyDescent="0.15">
      <c r="A8" s="71">
        <v>5</v>
      </c>
      <c r="B8" s="54" t="s">
        <v>1501</v>
      </c>
      <c r="C8" s="60" t="s">
        <v>1502</v>
      </c>
      <c r="D8" s="54" t="s">
        <v>41</v>
      </c>
      <c r="E8" s="54">
        <v>24</v>
      </c>
      <c r="F8" s="55">
        <v>405</v>
      </c>
      <c r="G8" s="55">
        <f t="shared" si="0"/>
        <v>9720</v>
      </c>
      <c r="H8" s="19"/>
    </row>
    <row r="9" spans="1:38" s="16" customFormat="1" ht="24" x14ac:dyDescent="0.15">
      <c r="A9" s="71">
        <v>6</v>
      </c>
      <c r="B9" s="54" t="s">
        <v>1503</v>
      </c>
      <c r="C9" s="60" t="s">
        <v>1504</v>
      </c>
      <c r="D9" s="54" t="s">
        <v>41</v>
      </c>
      <c r="E9" s="54">
        <v>12</v>
      </c>
      <c r="F9" s="55">
        <v>90</v>
      </c>
      <c r="G9" s="55">
        <f t="shared" si="0"/>
        <v>1080</v>
      </c>
      <c r="H9" s="19"/>
    </row>
    <row r="10" spans="1:38" s="16" customFormat="1" ht="12" x14ac:dyDescent="0.15">
      <c r="A10" s="71">
        <v>7</v>
      </c>
      <c r="B10" s="54" t="s">
        <v>1505</v>
      </c>
      <c r="C10" s="60" t="s">
        <v>1506</v>
      </c>
      <c r="D10" s="54" t="s">
        <v>41</v>
      </c>
      <c r="E10" s="54">
        <v>24</v>
      </c>
      <c r="F10" s="55">
        <v>35</v>
      </c>
      <c r="G10" s="55">
        <f t="shared" si="0"/>
        <v>840</v>
      </c>
      <c r="H10" s="19"/>
    </row>
    <row r="11" spans="1:38" s="16" customFormat="1" ht="48" x14ac:dyDescent="0.15">
      <c r="A11" s="71">
        <v>8</v>
      </c>
      <c r="B11" s="54" t="s">
        <v>1507</v>
      </c>
      <c r="C11" s="60" t="s">
        <v>1508</v>
      </c>
      <c r="D11" s="54" t="s">
        <v>41</v>
      </c>
      <c r="E11" s="54">
        <v>12</v>
      </c>
      <c r="F11" s="55">
        <v>45</v>
      </c>
      <c r="G11" s="55">
        <f t="shared" si="0"/>
        <v>540</v>
      </c>
      <c r="H11" s="19"/>
    </row>
    <row r="12" spans="1:38" s="16" customFormat="1" ht="60" x14ac:dyDescent="0.15">
      <c r="A12" s="71">
        <v>9</v>
      </c>
      <c r="B12" s="54" t="s">
        <v>1509</v>
      </c>
      <c r="C12" s="60" t="s">
        <v>1510</v>
      </c>
      <c r="D12" s="54" t="s">
        <v>41</v>
      </c>
      <c r="E12" s="54">
        <v>1</v>
      </c>
      <c r="F12" s="55">
        <v>3500</v>
      </c>
      <c r="G12" s="55">
        <f t="shared" si="0"/>
        <v>3500</v>
      </c>
      <c r="H12" s="19"/>
    </row>
    <row r="13" spans="1:38" s="16" customFormat="1" ht="108" x14ac:dyDescent="0.15">
      <c r="A13" s="71">
        <v>10</v>
      </c>
      <c r="B13" s="54" t="s">
        <v>1511</v>
      </c>
      <c r="C13" s="60" t="s">
        <v>1512</v>
      </c>
      <c r="D13" s="54" t="s">
        <v>7</v>
      </c>
      <c r="E13" s="54">
        <v>1</v>
      </c>
      <c r="F13" s="55">
        <v>4000</v>
      </c>
      <c r="G13" s="55">
        <f t="shared" si="0"/>
        <v>4000</v>
      </c>
      <c r="H13" s="19"/>
    </row>
    <row r="14" spans="1:38" s="15" customFormat="1" ht="96" x14ac:dyDescent="0.2">
      <c r="A14" s="71">
        <v>11</v>
      </c>
      <c r="B14" s="54" t="s">
        <v>1728</v>
      </c>
      <c r="C14" s="60" t="s">
        <v>1513</v>
      </c>
      <c r="D14" s="54" t="s">
        <v>107</v>
      </c>
      <c r="E14" s="54">
        <v>48</v>
      </c>
      <c r="F14" s="54">
        <v>200</v>
      </c>
      <c r="G14" s="55">
        <f t="shared" si="0"/>
        <v>9600</v>
      </c>
      <c r="H14" s="19"/>
    </row>
    <row r="15" spans="1:38" s="13" customFormat="1" ht="36" x14ac:dyDescent="0.15">
      <c r="A15" s="71">
        <v>12</v>
      </c>
      <c r="B15" s="54" t="s">
        <v>1514</v>
      </c>
      <c r="C15" s="42" t="s">
        <v>1515</v>
      </c>
      <c r="D15" s="54" t="s">
        <v>7</v>
      </c>
      <c r="E15" s="54">
        <v>1</v>
      </c>
      <c r="F15" s="55">
        <v>380</v>
      </c>
      <c r="G15" s="55">
        <f t="shared" si="0"/>
        <v>380</v>
      </c>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row>
    <row r="16" spans="1:38" s="16" customFormat="1" ht="36" x14ac:dyDescent="0.15">
      <c r="A16" s="71">
        <v>13</v>
      </c>
      <c r="B16" s="54" t="s">
        <v>1518</v>
      </c>
      <c r="C16" s="42" t="s">
        <v>1553</v>
      </c>
      <c r="D16" s="54" t="s">
        <v>1520</v>
      </c>
      <c r="E16" s="54">
        <v>1</v>
      </c>
      <c r="F16" s="54">
        <v>4500</v>
      </c>
      <c r="G16" s="55">
        <f t="shared" si="0"/>
        <v>4500</v>
      </c>
    </row>
    <row r="17" spans="1:7" s="21" customFormat="1" ht="30" customHeight="1" x14ac:dyDescent="0.15">
      <c r="A17" s="138" t="s">
        <v>1554</v>
      </c>
      <c r="B17" s="138"/>
      <c r="C17" s="138"/>
      <c r="D17" s="138"/>
      <c r="E17" s="138"/>
      <c r="F17" s="139">
        <f>SUM(G4:G16)</f>
        <v>205843</v>
      </c>
      <c r="G17" s="139"/>
    </row>
  </sheetData>
  <mergeCells count="4">
    <mergeCell ref="A1:G1"/>
    <mergeCell ref="A2:G2"/>
    <mergeCell ref="A17:E17"/>
    <mergeCell ref="F17:G17"/>
  </mergeCells>
  <phoneticPr fontId="25" type="noConversion"/>
  <pageMargins left="0.47244094488188998" right="0.118110236220472" top="0.23622047244094499" bottom="0.15748031496063" header="0.35433070866141703" footer="0.55118110236220497"/>
  <pageSetup paperSize="9" scale="76" fitToHeight="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23"/>
  <sheetViews>
    <sheetView topLeftCell="A6" workbookViewId="0">
      <selection activeCell="C10" sqref="C10"/>
    </sheetView>
  </sheetViews>
  <sheetFormatPr defaultColWidth="10.28515625" defaultRowHeight="13.5" x14ac:dyDescent="0.2"/>
  <cols>
    <col min="1" max="1" width="5.7109375" style="17" customWidth="1"/>
    <col min="2" max="2" width="10.140625" style="17" customWidth="1"/>
    <col min="3" max="3" width="87.7109375" style="17" customWidth="1"/>
    <col min="4" max="5" width="6.7109375" style="17" customWidth="1"/>
    <col min="6" max="7" width="10.85546875" style="17" customWidth="1"/>
    <col min="8" max="16384" width="10.28515625" style="17"/>
  </cols>
  <sheetData>
    <row r="1" spans="1:8" ht="50.1" customHeight="1" x14ac:dyDescent="0.2">
      <c r="A1" s="133" t="s">
        <v>1555</v>
      </c>
      <c r="B1" s="133"/>
      <c r="C1" s="133"/>
      <c r="D1" s="133"/>
      <c r="E1" s="133"/>
      <c r="F1" s="133"/>
      <c r="G1" s="133"/>
    </row>
    <row r="2" spans="1:8" ht="110.1" customHeight="1" x14ac:dyDescent="0.2">
      <c r="A2" s="119" t="str">
        <f>'表1-高中物理仪器'!A2:G2</f>
        <v>项目编号：ESZCKBS-G-H-260023
项目名称：未来学校高中部理化生实验器材及设备采购项目（重新采购）
包号：采购包1（未来学校高中部理化生实验器材及设备）
说明：①所有标的物均不允许进口。均非专门面向中小企业采购。
②所属行业：工业。其中“软件包”所属行业为：软件和信息技术服务业。
③标的物中的耗材、附件、辅材、配件、改造、安装，中小企业声明函中不对所属行业及制造商做规模要求，分项报价无需明确其品牌。
④本项目核心产品为：表4序号7标的物“化学学生实验集成桌”。
⑤技术参数中带有“★”号条款为实质性条款，若有任何一条负偏离或不满足则导致投标无效。</v>
      </c>
      <c r="B2" s="120"/>
      <c r="C2" s="120"/>
      <c r="D2" s="120"/>
      <c r="E2" s="120"/>
      <c r="F2" s="120"/>
      <c r="G2" s="121"/>
    </row>
    <row r="3" spans="1:8" s="13" customFormat="1" ht="27" x14ac:dyDescent="0.2">
      <c r="A3" s="36" t="s">
        <v>21</v>
      </c>
      <c r="B3" s="36" t="s">
        <v>22</v>
      </c>
      <c r="C3" s="36" t="s">
        <v>23</v>
      </c>
      <c r="D3" s="36" t="s">
        <v>4</v>
      </c>
      <c r="E3" s="36" t="s">
        <v>3</v>
      </c>
      <c r="F3" s="36" t="s">
        <v>24</v>
      </c>
      <c r="G3" s="36" t="s">
        <v>25</v>
      </c>
    </row>
    <row r="4" spans="1:8" s="14" customFormat="1" ht="228" x14ac:dyDescent="0.15">
      <c r="A4" s="35">
        <v>1</v>
      </c>
      <c r="B4" s="35" t="s">
        <v>1491</v>
      </c>
      <c r="C4" s="37" t="s">
        <v>1551</v>
      </c>
      <c r="D4" s="35" t="s">
        <v>99</v>
      </c>
      <c r="E4" s="35">
        <v>1</v>
      </c>
      <c r="F4" s="35">
        <v>9800</v>
      </c>
      <c r="G4" s="35">
        <f t="shared" ref="G4:G22" si="0">E4*F4</f>
        <v>9800</v>
      </c>
      <c r="H4" s="18"/>
    </row>
    <row r="5" spans="1:8" s="14" customFormat="1" ht="192" x14ac:dyDescent="0.15">
      <c r="A5" s="35">
        <v>2</v>
      </c>
      <c r="B5" s="35" t="s">
        <v>1492</v>
      </c>
      <c r="C5" s="37" t="s">
        <v>1552</v>
      </c>
      <c r="D5" s="35" t="s">
        <v>7</v>
      </c>
      <c r="E5" s="35">
        <v>1</v>
      </c>
      <c r="F5" s="35">
        <v>10000</v>
      </c>
      <c r="G5" s="35">
        <f t="shared" si="0"/>
        <v>10000</v>
      </c>
      <c r="H5" s="18"/>
    </row>
    <row r="6" spans="1:8" s="14" customFormat="1" ht="156" x14ac:dyDescent="0.15">
      <c r="A6" s="35">
        <v>3</v>
      </c>
      <c r="B6" s="35" t="s">
        <v>1493</v>
      </c>
      <c r="C6" s="42" t="s">
        <v>1545</v>
      </c>
      <c r="D6" s="54" t="s">
        <v>107</v>
      </c>
      <c r="E6" s="54">
        <v>1</v>
      </c>
      <c r="F6" s="55">
        <v>14795</v>
      </c>
      <c r="G6" s="35">
        <f t="shared" si="0"/>
        <v>14795</v>
      </c>
      <c r="H6" s="19"/>
    </row>
    <row r="7" spans="1:8" s="15" customFormat="1" ht="24" x14ac:dyDescent="0.2">
      <c r="A7" s="35">
        <v>4</v>
      </c>
      <c r="B7" s="54" t="s">
        <v>1494</v>
      </c>
      <c r="C7" s="42" t="s">
        <v>1495</v>
      </c>
      <c r="D7" s="54" t="s">
        <v>607</v>
      </c>
      <c r="E7" s="54">
        <v>1</v>
      </c>
      <c r="F7" s="55">
        <v>230</v>
      </c>
      <c r="G7" s="56">
        <f t="shared" si="0"/>
        <v>230</v>
      </c>
      <c r="H7" s="20"/>
    </row>
    <row r="8" spans="1:8" s="15" customFormat="1" ht="24" x14ac:dyDescent="0.2">
      <c r="A8" s="35">
        <v>5</v>
      </c>
      <c r="B8" s="54" t="s">
        <v>1496</v>
      </c>
      <c r="C8" s="42" t="s">
        <v>1497</v>
      </c>
      <c r="D8" s="54" t="s">
        <v>7</v>
      </c>
      <c r="E8" s="54">
        <v>1</v>
      </c>
      <c r="F8" s="55">
        <v>598</v>
      </c>
      <c r="G8" s="56">
        <f t="shared" si="0"/>
        <v>598</v>
      </c>
      <c r="H8" s="20"/>
    </row>
    <row r="9" spans="1:8" s="14" customFormat="1" ht="36" x14ac:dyDescent="0.15">
      <c r="A9" s="35">
        <v>6</v>
      </c>
      <c r="B9" s="35" t="s">
        <v>1498</v>
      </c>
      <c r="C9" s="42" t="s">
        <v>1499</v>
      </c>
      <c r="D9" s="35" t="s">
        <v>1500</v>
      </c>
      <c r="E9" s="35">
        <v>1</v>
      </c>
      <c r="F9" s="56">
        <v>500</v>
      </c>
      <c r="G9" s="56">
        <f t="shared" si="0"/>
        <v>500</v>
      </c>
      <c r="H9" s="18"/>
    </row>
    <row r="10" spans="1:8" s="16" customFormat="1" ht="204" x14ac:dyDescent="0.15">
      <c r="A10" s="35">
        <v>7</v>
      </c>
      <c r="B10" s="54" t="s">
        <v>1730</v>
      </c>
      <c r="C10" s="42" t="s">
        <v>1736</v>
      </c>
      <c r="D10" s="54" t="s">
        <v>107</v>
      </c>
      <c r="E10" s="54">
        <v>6</v>
      </c>
      <c r="F10" s="56">
        <f>4760*2.8*2</f>
        <v>26656</v>
      </c>
      <c r="G10" s="56">
        <f t="shared" si="0"/>
        <v>159936</v>
      </c>
    </row>
    <row r="11" spans="1:8" s="16" customFormat="1" ht="24" x14ac:dyDescent="0.15">
      <c r="A11" s="35">
        <v>8</v>
      </c>
      <c r="B11" s="54" t="s">
        <v>1494</v>
      </c>
      <c r="C11" s="42" t="s">
        <v>1495</v>
      </c>
      <c r="D11" s="54" t="s">
        <v>607</v>
      </c>
      <c r="E11" s="54">
        <v>12</v>
      </c>
      <c r="F11" s="55">
        <v>230</v>
      </c>
      <c r="G11" s="56">
        <f t="shared" si="0"/>
        <v>2760</v>
      </c>
    </row>
    <row r="12" spans="1:8" s="16" customFormat="1" ht="24" x14ac:dyDescent="0.15">
      <c r="A12" s="35">
        <v>9</v>
      </c>
      <c r="B12" s="54" t="s">
        <v>1496</v>
      </c>
      <c r="C12" s="42" t="s">
        <v>1497</v>
      </c>
      <c r="D12" s="54" t="s">
        <v>7</v>
      </c>
      <c r="E12" s="54">
        <v>12</v>
      </c>
      <c r="F12" s="55">
        <v>598</v>
      </c>
      <c r="G12" s="56">
        <f t="shared" si="0"/>
        <v>7176</v>
      </c>
    </row>
    <row r="13" spans="1:8" s="14" customFormat="1" ht="108" x14ac:dyDescent="0.15">
      <c r="A13" s="35">
        <v>10</v>
      </c>
      <c r="B13" s="35" t="s">
        <v>1501</v>
      </c>
      <c r="C13" s="59" t="s">
        <v>1502</v>
      </c>
      <c r="D13" s="35" t="s">
        <v>41</v>
      </c>
      <c r="E13" s="35">
        <v>24</v>
      </c>
      <c r="F13" s="56">
        <v>405</v>
      </c>
      <c r="G13" s="56">
        <f t="shared" si="0"/>
        <v>9720</v>
      </c>
      <c r="H13" s="18"/>
    </row>
    <row r="14" spans="1:8" s="14" customFormat="1" ht="24" x14ac:dyDescent="0.15">
      <c r="A14" s="35">
        <v>11</v>
      </c>
      <c r="B14" s="35" t="s">
        <v>1503</v>
      </c>
      <c r="C14" s="39" t="s">
        <v>1504</v>
      </c>
      <c r="D14" s="35" t="s">
        <v>41</v>
      </c>
      <c r="E14" s="35">
        <v>12</v>
      </c>
      <c r="F14" s="56">
        <v>90</v>
      </c>
      <c r="G14" s="56">
        <f t="shared" si="0"/>
        <v>1080</v>
      </c>
      <c r="H14" s="18"/>
    </row>
    <row r="15" spans="1:8" s="14" customFormat="1" ht="12" x14ac:dyDescent="0.15">
      <c r="A15" s="35">
        <v>12</v>
      </c>
      <c r="B15" s="35" t="s">
        <v>1505</v>
      </c>
      <c r="C15" s="39" t="s">
        <v>1506</v>
      </c>
      <c r="D15" s="35" t="s">
        <v>41</v>
      </c>
      <c r="E15" s="35">
        <v>24</v>
      </c>
      <c r="F15" s="56">
        <v>35</v>
      </c>
      <c r="G15" s="56">
        <f t="shared" si="0"/>
        <v>840</v>
      </c>
      <c r="H15" s="18"/>
    </row>
    <row r="16" spans="1:8" s="14" customFormat="1" ht="48" x14ac:dyDescent="0.15">
      <c r="A16" s="35">
        <v>13</v>
      </c>
      <c r="B16" s="35" t="s">
        <v>1507</v>
      </c>
      <c r="C16" s="39" t="s">
        <v>1508</v>
      </c>
      <c r="D16" s="35" t="s">
        <v>41</v>
      </c>
      <c r="E16" s="35">
        <v>12</v>
      </c>
      <c r="F16" s="56">
        <v>45</v>
      </c>
      <c r="G16" s="56">
        <f t="shared" si="0"/>
        <v>540</v>
      </c>
      <c r="H16" s="18"/>
    </row>
    <row r="17" spans="1:10" s="14" customFormat="1" ht="60" x14ac:dyDescent="0.15">
      <c r="A17" s="35">
        <v>14</v>
      </c>
      <c r="B17" s="35" t="s">
        <v>1509</v>
      </c>
      <c r="C17" s="39" t="s">
        <v>1510</v>
      </c>
      <c r="D17" s="35" t="s">
        <v>41</v>
      </c>
      <c r="E17" s="35">
        <v>1</v>
      </c>
      <c r="F17" s="56">
        <v>3500</v>
      </c>
      <c r="G17" s="56">
        <f t="shared" si="0"/>
        <v>3500</v>
      </c>
      <c r="H17" s="18"/>
    </row>
    <row r="18" spans="1:10" s="14" customFormat="1" ht="120" x14ac:dyDescent="0.15">
      <c r="A18" s="35">
        <v>15</v>
      </c>
      <c r="B18" s="35" t="s">
        <v>1511</v>
      </c>
      <c r="C18" s="60" t="s">
        <v>1512</v>
      </c>
      <c r="D18" s="35" t="s">
        <v>7</v>
      </c>
      <c r="E18" s="35">
        <v>1</v>
      </c>
      <c r="F18" s="56">
        <v>4000</v>
      </c>
      <c r="G18" s="56">
        <f t="shared" si="0"/>
        <v>4000</v>
      </c>
      <c r="H18" s="18"/>
    </row>
    <row r="19" spans="1:10" s="14" customFormat="1" ht="96" x14ac:dyDescent="0.15">
      <c r="A19" s="35">
        <v>16</v>
      </c>
      <c r="B19" s="35" t="s">
        <v>1728</v>
      </c>
      <c r="C19" s="60" t="s">
        <v>1513</v>
      </c>
      <c r="D19" s="35" t="s">
        <v>107</v>
      </c>
      <c r="E19" s="35">
        <v>48</v>
      </c>
      <c r="F19" s="56">
        <v>200</v>
      </c>
      <c r="G19" s="56">
        <f t="shared" si="0"/>
        <v>9600</v>
      </c>
      <c r="H19" s="18"/>
    </row>
    <row r="20" spans="1:10" s="14" customFormat="1" ht="36" x14ac:dyDescent="0.15">
      <c r="A20" s="35">
        <v>17</v>
      </c>
      <c r="B20" s="35" t="s">
        <v>1514</v>
      </c>
      <c r="C20" s="37" t="s">
        <v>1515</v>
      </c>
      <c r="D20" s="35" t="s">
        <v>7</v>
      </c>
      <c r="E20" s="35">
        <v>1</v>
      </c>
      <c r="F20" s="56">
        <v>380</v>
      </c>
      <c r="G20" s="56">
        <f t="shared" si="0"/>
        <v>380</v>
      </c>
      <c r="H20" s="18"/>
    </row>
    <row r="21" spans="1:10" s="14" customFormat="1" ht="36" x14ac:dyDescent="0.15">
      <c r="A21" s="35">
        <v>18</v>
      </c>
      <c r="B21" s="35" t="s">
        <v>1516</v>
      </c>
      <c r="C21" s="37" t="s">
        <v>1517</v>
      </c>
      <c r="D21" s="35" t="s">
        <v>7</v>
      </c>
      <c r="E21" s="35">
        <v>1</v>
      </c>
      <c r="F21" s="56">
        <v>1150</v>
      </c>
      <c r="G21" s="56">
        <f t="shared" si="0"/>
        <v>1150</v>
      </c>
      <c r="H21" s="18"/>
    </row>
    <row r="22" spans="1:10" s="14" customFormat="1" ht="48" x14ac:dyDescent="0.15">
      <c r="A22" s="35">
        <v>19</v>
      </c>
      <c r="B22" s="54" t="s">
        <v>1518</v>
      </c>
      <c r="C22" s="42" t="s">
        <v>1556</v>
      </c>
      <c r="D22" s="54" t="s">
        <v>1520</v>
      </c>
      <c r="E22" s="54">
        <v>1</v>
      </c>
      <c r="F22" s="54">
        <v>6000</v>
      </c>
      <c r="G22" s="56">
        <f t="shared" si="0"/>
        <v>6000</v>
      </c>
      <c r="H22" s="18"/>
      <c r="J22" s="18"/>
    </row>
    <row r="23" spans="1:10" s="14" customFormat="1" ht="30" customHeight="1" x14ac:dyDescent="0.15">
      <c r="A23" s="140" t="s">
        <v>1557</v>
      </c>
      <c r="B23" s="140"/>
      <c r="C23" s="140"/>
      <c r="D23" s="140"/>
      <c r="E23" s="140"/>
      <c r="F23" s="141">
        <f>SUM(G4:G22)</f>
        <v>242605</v>
      </c>
      <c r="G23" s="141"/>
      <c r="H23" s="18"/>
      <c r="J23" s="18"/>
    </row>
  </sheetData>
  <mergeCells count="4">
    <mergeCell ref="A1:G1"/>
    <mergeCell ref="A2:G2"/>
    <mergeCell ref="A23:E23"/>
    <mergeCell ref="F23:G23"/>
  </mergeCells>
  <phoneticPr fontId="25" type="noConversion"/>
  <pageMargins left="0.47244094488188998" right="0.118110236220472" top="0.23622047244094499" bottom="0.15748031496063" header="0.35433070866141703" footer="0.55118110236220497"/>
  <pageSetup paperSize="9" scale="76" fitToHeight="0"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85"/>
  <sheetViews>
    <sheetView tabSelected="1" zoomScale="70" zoomScaleNormal="70" workbookViewId="0">
      <selection activeCell="L6" sqref="L6"/>
    </sheetView>
  </sheetViews>
  <sheetFormatPr defaultColWidth="10.28515625" defaultRowHeight="12.75" x14ac:dyDescent="0.2"/>
  <cols>
    <col min="1" max="1" width="6.140625" style="1" customWidth="1"/>
    <col min="2" max="2" width="17.7109375" style="90" customWidth="1"/>
    <col min="3" max="3" width="82.42578125" style="1" customWidth="1"/>
    <col min="4" max="4" width="5.7109375" style="1" customWidth="1"/>
    <col min="5" max="5" width="5.5703125" style="1" customWidth="1"/>
    <col min="6" max="7" width="10.7109375" style="90" customWidth="1"/>
    <col min="8" max="16384" width="10.28515625" style="1"/>
  </cols>
  <sheetData>
    <row r="1" spans="1:7" ht="50.1" customHeight="1" x14ac:dyDescent="0.2">
      <c r="A1" s="142" t="s">
        <v>1558</v>
      </c>
      <c r="B1" s="143"/>
      <c r="C1" s="143"/>
      <c r="D1" s="143"/>
      <c r="E1" s="143"/>
      <c r="F1" s="143"/>
      <c r="G1" s="143"/>
    </row>
    <row r="2" spans="1:7" s="77" customFormat="1" ht="110.1" customHeight="1" x14ac:dyDescent="0.2">
      <c r="A2" s="119" t="str">
        <f>'表1-高中物理仪器'!A2:G2</f>
        <v>项目编号：ESZCKBS-G-H-260023
项目名称：未来学校高中部理化生实验器材及设备采购项目（重新采购）
包号：采购包1（未来学校高中部理化生实验器材及设备）
说明：①所有标的物均不允许进口。均非专门面向中小企业采购。
②所属行业：工业。其中“软件包”所属行业为：软件和信息技术服务业。
③标的物中的耗材、附件、辅材、配件、改造、安装，中小企业声明函中不对所属行业及制造商做规模要求，分项报价无需明确其品牌。
④本项目核心产品为：表4序号7标的物“化学学生实验集成桌”。
⑤技术参数中带有“★”号条款为实质性条款，若有任何一条负偏离或不满足则导致投标无效。</v>
      </c>
      <c r="B2" s="120"/>
      <c r="C2" s="120"/>
      <c r="D2" s="120"/>
      <c r="E2" s="120"/>
      <c r="F2" s="120"/>
      <c r="G2" s="121"/>
    </row>
    <row r="3" spans="1:7" s="77" customFormat="1" ht="27" x14ac:dyDescent="0.2">
      <c r="A3" s="36" t="s">
        <v>21</v>
      </c>
      <c r="B3" s="36" t="s">
        <v>22</v>
      </c>
      <c r="C3" s="36" t="s">
        <v>23</v>
      </c>
      <c r="D3" s="36" t="s">
        <v>4</v>
      </c>
      <c r="E3" s="36" t="s">
        <v>3</v>
      </c>
      <c r="F3" s="36" t="s">
        <v>24</v>
      </c>
      <c r="G3" s="36" t="s">
        <v>25</v>
      </c>
    </row>
    <row r="4" spans="1:7" s="77" customFormat="1" ht="12" x14ac:dyDescent="0.2">
      <c r="A4" s="144" t="s">
        <v>1559</v>
      </c>
      <c r="B4" s="144"/>
      <c r="C4" s="144"/>
      <c r="D4" s="144"/>
      <c r="E4" s="144"/>
      <c r="F4" s="144"/>
      <c r="G4" s="144"/>
    </row>
    <row r="5" spans="1:7" s="77" customFormat="1" ht="144" x14ac:dyDescent="0.2">
      <c r="A5" s="78">
        <v>1</v>
      </c>
      <c r="B5" s="78" t="s">
        <v>1560</v>
      </c>
      <c r="C5" s="103" t="s">
        <v>1753</v>
      </c>
      <c r="D5" s="78" t="s">
        <v>99</v>
      </c>
      <c r="E5" s="78">
        <v>1</v>
      </c>
      <c r="F5" s="67">
        <v>3100</v>
      </c>
      <c r="G5" s="67">
        <f t="shared" ref="G5:G51" si="0">F5*E5</f>
        <v>3100</v>
      </c>
    </row>
    <row r="6" spans="1:7" s="77" customFormat="1" ht="132" x14ac:dyDescent="0.2">
      <c r="A6" s="78">
        <v>2</v>
      </c>
      <c r="B6" s="78" t="s">
        <v>1561</v>
      </c>
      <c r="C6" s="103" t="s">
        <v>1754</v>
      </c>
      <c r="D6" s="78" t="s">
        <v>41</v>
      </c>
      <c r="E6" s="78">
        <v>2</v>
      </c>
      <c r="F6" s="67">
        <v>1062</v>
      </c>
      <c r="G6" s="67">
        <f t="shared" si="0"/>
        <v>2124</v>
      </c>
    </row>
    <row r="7" spans="1:7" s="77" customFormat="1" ht="12" x14ac:dyDescent="0.2">
      <c r="A7" s="78">
        <v>3</v>
      </c>
      <c r="B7" s="67" t="s">
        <v>1562</v>
      </c>
      <c r="C7" s="80" t="s">
        <v>1563</v>
      </c>
      <c r="D7" s="67" t="s">
        <v>607</v>
      </c>
      <c r="E7" s="67">
        <v>2</v>
      </c>
      <c r="F7" s="81">
        <v>162</v>
      </c>
      <c r="G7" s="67">
        <f t="shared" si="0"/>
        <v>324</v>
      </c>
    </row>
    <row r="8" spans="1:7" s="77" customFormat="1" ht="12" x14ac:dyDescent="0.2">
      <c r="A8" s="78">
        <v>4</v>
      </c>
      <c r="B8" s="78" t="s">
        <v>1564</v>
      </c>
      <c r="C8" s="68" t="s">
        <v>1565</v>
      </c>
      <c r="D8" s="78" t="s">
        <v>7</v>
      </c>
      <c r="E8" s="78">
        <v>1</v>
      </c>
      <c r="F8" s="67">
        <v>135</v>
      </c>
      <c r="G8" s="67">
        <f t="shared" si="0"/>
        <v>135</v>
      </c>
    </row>
    <row r="9" spans="1:7" s="77" customFormat="1" ht="12" x14ac:dyDescent="0.2">
      <c r="A9" s="78">
        <v>5</v>
      </c>
      <c r="B9" s="78" t="s">
        <v>1566</v>
      </c>
      <c r="C9" s="80" t="s">
        <v>1567</v>
      </c>
      <c r="D9" s="78" t="s">
        <v>7</v>
      </c>
      <c r="E9" s="78">
        <v>1</v>
      </c>
      <c r="F9" s="67">
        <v>261</v>
      </c>
      <c r="G9" s="67">
        <f t="shared" si="0"/>
        <v>261</v>
      </c>
    </row>
    <row r="10" spans="1:7" s="77" customFormat="1" ht="360" x14ac:dyDescent="0.2">
      <c r="A10" s="78">
        <v>6</v>
      </c>
      <c r="B10" s="78" t="s">
        <v>1743</v>
      </c>
      <c r="C10" s="79" t="s">
        <v>1568</v>
      </c>
      <c r="D10" s="78" t="s">
        <v>7</v>
      </c>
      <c r="E10" s="78">
        <v>1</v>
      </c>
      <c r="F10" s="67">
        <v>1800</v>
      </c>
      <c r="G10" s="67">
        <f t="shared" si="0"/>
        <v>1800</v>
      </c>
    </row>
    <row r="11" spans="1:7" s="77" customFormat="1" ht="144" x14ac:dyDescent="0.2">
      <c r="A11" s="78">
        <v>7</v>
      </c>
      <c r="B11" s="78" t="s">
        <v>1569</v>
      </c>
      <c r="C11" s="79" t="s">
        <v>1570</v>
      </c>
      <c r="D11" s="78" t="s">
        <v>7</v>
      </c>
      <c r="E11" s="78">
        <v>1</v>
      </c>
      <c r="F11" s="67">
        <v>1152</v>
      </c>
      <c r="G11" s="67">
        <f t="shared" si="0"/>
        <v>1152</v>
      </c>
    </row>
    <row r="12" spans="1:7" s="77" customFormat="1" ht="120" x14ac:dyDescent="0.2">
      <c r="A12" s="78">
        <v>8</v>
      </c>
      <c r="B12" s="78" t="s">
        <v>1571</v>
      </c>
      <c r="C12" s="79" t="s">
        <v>1572</v>
      </c>
      <c r="D12" s="78" t="s">
        <v>7</v>
      </c>
      <c r="E12" s="78">
        <v>1</v>
      </c>
      <c r="F12" s="67">
        <v>1575</v>
      </c>
      <c r="G12" s="67">
        <f t="shared" si="0"/>
        <v>1575</v>
      </c>
    </row>
    <row r="13" spans="1:7" s="77" customFormat="1" ht="108" x14ac:dyDescent="0.2">
      <c r="A13" s="78">
        <v>9</v>
      </c>
      <c r="B13" s="78" t="s">
        <v>1573</v>
      </c>
      <c r="C13" s="79" t="s">
        <v>1574</v>
      </c>
      <c r="D13" s="78" t="s">
        <v>41</v>
      </c>
      <c r="E13" s="78">
        <v>2</v>
      </c>
      <c r="F13" s="67">
        <v>522</v>
      </c>
      <c r="G13" s="67">
        <f t="shared" si="0"/>
        <v>1044</v>
      </c>
    </row>
    <row r="14" spans="1:7" s="77" customFormat="1" ht="144" x14ac:dyDescent="0.2">
      <c r="A14" s="78">
        <v>10</v>
      </c>
      <c r="B14" s="78" t="s">
        <v>1575</v>
      </c>
      <c r="C14" s="103" t="s">
        <v>1755</v>
      </c>
      <c r="D14" s="78" t="s">
        <v>41</v>
      </c>
      <c r="E14" s="78">
        <v>2</v>
      </c>
      <c r="F14" s="67">
        <v>576</v>
      </c>
      <c r="G14" s="67">
        <f t="shared" si="0"/>
        <v>1152</v>
      </c>
    </row>
    <row r="15" spans="1:7" s="77" customFormat="1" ht="108" x14ac:dyDescent="0.2">
      <c r="A15" s="78">
        <v>11</v>
      </c>
      <c r="B15" s="78" t="s">
        <v>1576</v>
      </c>
      <c r="C15" s="79" t="s">
        <v>1577</v>
      </c>
      <c r="D15" s="78" t="s">
        <v>7</v>
      </c>
      <c r="E15" s="78">
        <v>1</v>
      </c>
      <c r="F15" s="81">
        <v>1602</v>
      </c>
      <c r="G15" s="67">
        <f t="shared" si="0"/>
        <v>1602</v>
      </c>
    </row>
    <row r="16" spans="1:7" s="77" customFormat="1" ht="72" x14ac:dyDescent="0.2">
      <c r="A16" s="78">
        <v>12</v>
      </c>
      <c r="B16" s="78" t="s">
        <v>569</v>
      </c>
      <c r="C16" s="79" t="s">
        <v>1578</v>
      </c>
      <c r="D16" s="78" t="s">
        <v>7</v>
      </c>
      <c r="E16" s="78">
        <v>1</v>
      </c>
      <c r="F16" s="81">
        <v>1251</v>
      </c>
      <c r="G16" s="67">
        <f t="shared" si="0"/>
        <v>1251</v>
      </c>
    </row>
    <row r="17" spans="1:7" s="77" customFormat="1" ht="120" x14ac:dyDescent="0.2">
      <c r="A17" s="78">
        <v>13</v>
      </c>
      <c r="B17" s="78" t="s">
        <v>1579</v>
      </c>
      <c r="C17" s="103" t="s">
        <v>1756</v>
      </c>
      <c r="D17" s="78" t="s">
        <v>41</v>
      </c>
      <c r="E17" s="78">
        <v>2</v>
      </c>
      <c r="F17" s="67">
        <v>1260</v>
      </c>
      <c r="G17" s="67">
        <f t="shared" si="0"/>
        <v>2520</v>
      </c>
    </row>
    <row r="18" spans="1:7" s="77" customFormat="1" ht="120" x14ac:dyDescent="0.2">
      <c r="A18" s="78">
        <v>14</v>
      </c>
      <c r="B18" s="78" t="s">
        <v>1580</v>
      </c>
      <c r="C18" s="103" t="s">
        <v>1757</v>
      </c>
      <c r="D18" s="78" t="s">
        <v>41</v>
      </c>
      <c r="E18" s="78">
        <v>2</v>
      </c>
      <c r="F18" s="67">
        <v>1260</v>
      </c>
      <c r="G18" s="67">
        <f t="shared" si="0"/>
        <v>2520</v>
      </c>
    </row>
    <row r="19" spans="1:7" s="77" customFormat="1" ht="120" x14ac:dyDescent="0.2">
      <c r="A19" s="78">
        <v>15</v>
      </c>
      <c r="B19" s="78" t="s">
        <v>1581</v>
      </c>
      <c r="C19" s="79" t="s">
        <v>1582</v>
      </c>
      <c r="D19" s="78" t="s">
        <v>41</v>
      </c>
      <c r="E19" s="78">
        <v>1</v>
      </c>
      <c r="F19" s="67">
        <v>594</v>
      </c>
      <c r="G19" s="67">
        <f t="shared" si="0"/>
        <v>594</v>
      </c>
    </row>
    <row r="20" spans="1:7" s="77" customFormat="1" ht="96" x14ac:dyDescent="0.2">
      <c r="A20" s="78">
        <v>16</v>
      </c>
      <c r="B20" s="78" t="s">
        <v>1583</v>
      </c>
      <c r="C20" s="103" t="s">
        <v>1762</v>
      </c>
      <c r="D20" s="78" t="s">
        <v>41</v>
      </c>
      <c r="E20" s="78">
        <v>1</v>
      </c>
      <c r="F20" s="67">
        <v>549</v>
      </c>
      <c r="G20" s="67">
        <f t="shared" si="0"/>
        <v>549</v>
      </c>
    </row>
    <row r="21" spans="1:7" s="77" customFormat="1" ht="108" x14ac:dyDescent="0.2">
      <c r="A21" s="78">
        <v>17</v>
      </c>
      <c r="B21" s="67" t="s">
        <v>1585</v>
      </c>
      <c r="C21" s="103" t="s">
        <v>1758</v>
      </c>
      <c r="D21" s="67" t="s">
        <v>41</v>
      </c>
      <c r="E21" s="67">
        <v>1</v>
      </c>
      <c r="F21" s="67">
        <v>630</v>
      </c>
      <c r="G21" s="67">
        <f t="shared" si="0"/>
        <v>630</v>
      </c>
    </row>
    <row r="22" spans="1:7" s="77" customFormat="1" ht="132" x14ac:dyDescent="0.2">
      <c r="A22" s="78">
        <v>18</v>
      </c>
      <c r="B22" s="78" t="s">
        <v>1586</v>
      </c>
      <c r="C22" s="79" t="s">
        <v>1587</v>
      </c>
      <c r="D22" s="78" t="s">
        <v>41</v>
      </c>
      <c r="E22" s="78">
        <v>1</v>
      </c>
      <c r="F22" s="67">
        <v>648</v>
      </c>
      <c r="G22" s="67">
        <f t="shared" si="0"/>
        <v>648</v>
      </c>
    </row>
    <row r="23" spans="1:7" s="77" customFormat="1" ht="84" x14ac:dyDescent="0.2">
      <c r="A23" s="78">
        <v>19</v>
      </c>
      <c r="B23" s="78" t="s">
        <v>1588</v>
      </c>
      <c r="C23" s="68" t="s">
        <v>1589</v>
      </c>
      <c r="D23" s="78" t="s">
        <v>7</v>
      </c>
      <c r="E23" s="78">
        <v>2</v>
      </c>
      <c r="F23" s="81">
        <v>810</v>
      </c>
      <c r="G23" s="67">
        <f t="shared" si="0"/>
        <v>1620</v>
      </c>
    </row>
    <row r="24" spans="1:7" s="77" customFormat="1" ht="96" x14ac:dyDescent="0.2">
      <c r="A24" s="78">
        <v>20</v>
      </c>
      <c r="B24" s="82" t="s">
        <v>1590</v>
      </c>
      <c r="C24" s="79" t="s">
        <v>1591</v>
      </c>
      <c r="D24" s="82" t="s">
        <v>41</v>
      </c>
      <c r="E24" s="82">
        <v>1</v>
      </c>
      <c r="F24" s="67">
        <v>612</v>
      </c>
      <c r="G24" s="67">
        <f t="shared" si="0"/>
        <v>612</v>
      </c>
    </row>
    <row r="25" spans="1:7" s="77" customFormat="1" ht="84" x14ac:dyDescent="0.2">
      <c r="A25" s="78">
        <v>21</v>
      </c>
      <c r="B25" s="83" t="s">
        <v>1592</v>
      </c>
      <c r="C25" s="79" t="s">
        <v>1593</v>
      </c>
      <c r="D25" s="83" t="s">
        <v>41</v>
      </c>
      <c r="E25" s="83">
        <v>1</v>
      </c>
      <c r="F25" s="67">
        <v>1152</v>
      </c>
      <c r="G25" s="67">
        <f t="shared" si="0"/>
        <v>1152</v>
      </c>
    </row>
    <row r="26" spans="1:7" s="77" customFormat="1" ht="48" x14ac:dyDescent="0.2">
      <c r="A26" s="78">
        <v>22</v>
      </c>
      <c r="B26" s="78" t="s">
        <v>1594</v>
      </c>
      <c r="C26" s="80" t="s">
        <v>1595</v>
      </c>
      <c r="D26" s="78" t="s">
        <v>7</v>
      </c>
      <c r="E26" s="78">
        <v>1</v>
      </c>
      <c r="F26" s="67">
        <v>1170</v>
      </c>
      <c r="G26" s="67">
        <f t="shared" si="0"/>
        <v>1170</v>
      </c>
    </row>
    <row r="27" spans="1:7" s="77" customFormat="1" ht="168" x14ac:dyDescent="0.2">
      <c r="A27" s="78">
        <v>23</v>
      </c>
      <c r="B27" s="78" t="s">
        <v>1596</v>
      </c>
      <c r="C27" s="103" t="s">
        <v>1759</v>
      </c>
      <c r="D27" s="67" t="s">
        <v>7</v>
      </c>
      <c r="E27" s="67">
        <v>1</v>
      </c>
      <c r="F27" s="67">
        <v>4680</v>
      </c>
      <c r="G27" s="67">
        <f t="shared" si="0"/>
        <v>4680</v>
      </c>
    </row>
    <row r="28" spans="1:7" s="77" customFormat="1" ht="60" x14ac:dyDescent="0.2">
      <c r="A28" s="78">
        <v>24</v>
      </c>
      <c r="B28" s="67" t="s">
        <v>1716</v>
      </c>
      <c r="C28" s="79" t="s">
        <v>1597</v>
      </c>
      <c r="D28" s="67" t="s">
        <v>7</v>
      </c>
      <c r="E28" s="67">
        <v>1</v>
      </c>
      <c r="F28" s="67">
        <v>432</v>
      </c>
      <c r="G28" s="67">
        <f t="shared" si="0"/>
        <v>432</v>
      </c>
    </row>
    <row r="29" spans="1:7" s="77" customFormat="1" ht="48" x14ac:dyDescent="0.2">
      <c r="A29" s="78">
        <v>25</v>
      </c>
      <c r="B29" s="78" t="s">
        <v>1598</v>
      </c>
      <c r="C29" s="79" t="s">
        <v>1599</v>
      </c>
      <c r="D29" s="78" t="s">
        <v>7</v>
      </c>
      <c r="E29" s="78">
        <v>1</v>
      </c>
      <c r="F29" s="67">
        <v>522</v>
      </c>
      <c r="G29" s="67">
        <f t="shared" si="0"/>
        <v>522</v>
      </c>
    </row>
    <row r="30" spans="1:7" s="77" customFormat="1" ht="36" x14ac:dyDescent="0.2">
      <c r="A30" s="78">
        <v>26</v>
      </c>
      <c r="B30" s="78" t="s">
        <v>1600</v>
      </c>
      <c r="C30" s="79" t="s">
        <v>1601</v>
      </c>
      <c r="D30" s="78" t="s">
        <v>7</v>
      </c>
      <c r="E30" s="78">
        <v>1</v>
      </c>
      <c r="F30" s="67">
        <v>738</v>
      </c>
      <c r="G30" s="67">
        <f t="shared" si="0"/>
        <v>738</v>
      </c>
    </row>
    <row r="31" spans="1:7" s="77" customFormat="1" ht="36" x14ac:dyDescent="0.2">
      <c r="A31" s="78">
        <v>27</v>
      </c>
      <c r="B31" s="78" t="s">
        <v>1602</v>
      </c>
      <c r="C31" s="79" t="s">
        <v>1603</v>
      </c>
      <c r="D31" s="78" t="s">
        <v>7</v>
      </c>
      <c r="E31" s="78">
        <v>1</v>
      </c>
      <c r="F31" s="67">
        <v>1350</v>
      </c>
      <c r="G31" s="67">
        <f t="shared" si="0"/>
        <v>1350</v>
      </c>
    </row>
    <row r="32" spans="1:7" s="77" customFormat="1" ht="24" x14ac:dyDescent="0.2">
      <c r="A32" s="78">
        <v>28</v>
      </c>
      <c r="B32" s="67" t="s">
        <v>1604</v>
      </c>
      <c r="C32" s="80" t="s">
        <v>1605</v>
      </c>
      <c r="D32" s="67" t="s">
        <v>7</v>
      </c>
      <c r="E32" s="67">
        <v>1</v>
      </c>
      <c r="F32" s="67">
        <v>594</v>
      </c>
      <c r="G32" s="67">
        <f t="shared" si="0"/>
        <v>594</v>
      </c>
    </row>
    <row r="33" spans="1:7" s="77" customFormat="1" ht="168" x14ac:dyDescent="0.2">
      <c r="A33" s="78">
        <v>29</v>
      </c>
      <c r="B33" s="78" t="s">
        <v>1606</v>
      </c>
      <c r="C33" s="103" t="s">
        <v>1769</v>
      </c>
      <c r="D33" s="78" t="s">
        <v>7</v>
      </c>
      <c r="E33" s="78">
        <v>1</v>
      </c>
      <c r="F33" s="81">
        <v>1782</v>
      </c>
      <c r="G33" s="67">
        <f t="shared" si="0"/>
        <v>1782</v>
      </c>
    </row>
    <row r="34" spans="1:7" s="77" customFormat="1" ht="24" x14ac:dyDescent="0.2">
      <c r="A34" s="78">
        <v>30</v>
      </c>
      <c r="B34" s="78" t="s">
        <v>1608</v>
      </c>
      <c r="C34" s="80" t="s">
        <v>1609</v>
      </c>
      <c r="D34" s="78" t="s">
        <v>7</v>
      </c>
      <c r="E34" s="78">
        <v>1</v>
      </c>
      <c r="F34" s="81">
        <v>585</v>
      </c>
      <c r="G34" s="67">
        <f t="shared" si="0"/>
        <v>585</v>
      </c>
    </row>
    <row r="35" spans="1:7" s="77" customFormat="1" ht="24" x14ac:dyDescent="0.2">
      <c r="A35" s="78">
        <v>31</v>
      </c>
      <c r="B35" s="67" t="s">
        <v>1610</v>
      </c>
      <c r="C35" s="80" t="s">
        <v>1611</v>
      </c>
      <c r="D35" s="78" t="s">
        <v>7</v>
      </c>
      <c r="E35" s="78">
        <v>1</v>
      </c>
      <c r="F35" s="67">
        <v>810</v>
      </c>
      <c r="G35" s="67">
        <f t="shared" si="0"/>
        <v>810</v>
      </c>
    </row>
    <row r="36" spans="1:7" s="77" customFormat="1" ht="48" x14ac:dyDescent="0.2">
      <c r="A36" s="78">
        <v>32</v>
      </c>
      <c r="B36" s="78" t="s">
        <v>1612</v>
      </c>
      <c r="C36" s="79" t="s">
        <v>1613</v>
      </c>
      <c r="D36" s="78" t="s">
        <v>7</v>
      </c>
      <c r="E36" s="78">
        <v>1</v>
      </c>
      <c r="F36" s="67">
        <v>1620</v>
      </c>
      <c r="G36" s="67">
        <f t="shared" si="0"/>
        <v>1620</v>
      </c>
    </row>
    <row r="37" spans="1:7" s="77" customFormat="1" ht="96" x14ac:dyDescent="0.2">
      <c r="A37" s="78">
        <v>33</v>
      </c>
      <c r="B37" s="78" t="s">
        <v>1614</v>
      </c>
      <c r="C37" s="84" t="s">
        <v>1615</v>
      </c>
      <c r="D37" s="78" t="s">
        <v>7</v>
      </c>
      <c r="E37" s="78">
        <v>1</v>
      </c>
      <c r="F37" s="81">
        <v>2700</v>
      </c>
      <c r="G37" s="67">
        <f t="shared" si="0"/>
        <v>2700</v>
      </c>
    </row>
    <row r="38" spans="1:7" s="77" customFormat="1" ht="252" x14ac:dyDescent="0.2">
      <c r="A38" s="78">
        <v>34</v>
      </c>
      <c r="B38" s="67" t="s">
        <v>1717</v>
      </c>
      <c r="C38" s="103" t="s">
        <v>1760</v>
      </c>
      <c r="D38" s="67" t="s">
        <v>7</v>
      </c>
      <c r="E38" s="67">
        <v>1</v>
      </c>
      <c r="F38" s="67">
        <v>1980</v>
      </c>
      <c r="G38" s="67">
        <f t="shared" si="0"/>
        <v>1980</v>
      </c>
    </row>
    <row r="39" spans="1:7" s="77" customFormat="1" ht="409.5" customHeight="1" x14ac:dyDescent="0.2">
      <c r="A39" s="159">
        <v>35</v>
      </c>
      <c r="B39" s="159" t="s">
        <v>1616</v>
      </c>
      <c r="C39" s="161" t="s">
        <v>1768</v>
      </c>
      <c r="D39" s="159" t="s">
        <v>7</v>
      </c>
      <c r="E39" s="159">
        <v>1</v>
      </c>
      <c r="F39" s="159">
        <v>10800</v>
      </c>
      <c r="G39" s="159">
        <f t="shared" si="0"/>
        <v>10800</v>
      </c>
    </row>
    <row r="40" spans="1:7" s="77" customFormat="1" ht="306" customHeight="1" x14ac:dyDescent="0.2">
      <c r="A40" s="160"/>
      <c r="B40" s="160"/>
      <c r="C40" s="162"/>
      <c r="D40" s="160"/>
      <c r="E40" s="160"/>
      <c r="F40" s="160"/>
      <c r="G40" s="160"/>
    </row>
    <row r="41" spans="1:7" s="77" customFormat="1" ht="60" x14ac:dyDescent="0.2">
      <c r="A41" s="78">
        <v>36</v>
      </c>
      <c r="B41" s="78" t="s">
        <v>1617</v>
      </c>
      <c r="C41" s="85" t="s">
        <v>1618</v>
      </c>
      <c r="D41" s="78" t="s">
        <v>7</v>
      </c>
      <c r="E41" s="78">
        <v>1</v>
      </c>
      <c r="F41" s="81">
        <v>1035</v>
      </c>
      <c r="G41" s="67">
        <f t="shared" si="0"/>
        <v>1035</v>
      </c>
    </row>
    <row r="42" spans="1:7" s="77" customFormat="1" ht="24" x14ac:dyDescent="0.2">
      <c r="A42" s="78">
        <v>37</v>
      </c>
      <c r="B42" s="78" t="s">
        <v>625</v>
      </c>
      <c r="C42" s="80" t="s">
        <v>1619</v>
      </c>
      <c r="D42" s="67" t="s">
        <v>7</v>
      </c>
      <c r="E42" s="67">
        <v>1</v>
      </c>
      <c r="F42" s="67">
        <v>504</v>
      </c>
      <c r="G42" s="67">
        <f t="shared" si="0"/>
        <v>504</v>
      </c>
    </row>
    <row r="43" spans="1:7" s="77" customFormat="1" ht="12" x14ac:dyDescent="0.2">
      <c r="A43" s="78">
        <v>38</v>
      </c>
      <c r="B43" s="78" t="s">
        <v>1620</v>
      </c>
      <c r="C43" s="80" t="s">
        <v>1621</v>
      </c>
      <c r="D43" s="78" t="s">
        <v>7</v>
      </c>
      <c r="E43" s="78">
        <v>1</v>
      </c>
      <c r="F43" s="67">
        <v>81</v>
      </c>
      <c r="G43" s="67">
        <f t="shared" si="0"/>
        <v>81</v>
      </c>
    </row>
    <row r="44" spans="1:7" s="77" customFormat="1" ht="24" x14ac:dyDescent="0.2">
      <c r="A44" s="78">
        <v>39</v>
      </c>
      <c r="B44" s="78" t="s">
        <v>1622</v>
      </c>
      <c r="C44" s="80" t="s">
        <v>1623</v>
      </c>
      <c r="D44" s="78" t="s">
        <v>7</v>
      </c>
      <c r="E44" s="78">
        <v>1</v>
      </c>
      <c r="F44" s="67">
        <v>234</v>
      </c>
      <c r="G44" s="67">
        <f t="shared" si="0"/>
        <v>234</v>
      </c>
    </row>
    <row r="45" spans="1:7" s="77" customFormat="1" ht="36" x14ac:dyDescent="0.2">
      <c r="A45" s="78">
        <v>40</v>
      </c>
      <c r="B45" s="67" t="s">
        <v>1718</v>
      </c>
      <c r="C45" s="80" t="s">
        <v>1624</v>
      </c>
      <c r="D45" s="67" t="s">
        <v>7</v>
      </c>
      <c r="E45" s="67">
        <v>1</v>
      </c>
      <c r="F45" s="67">
        <v>270</v>
      </c>
      <c r="G45" s="67">
        <f t="shared" si="0"/>
        <v>270</v>
      </c>
    </row>
    <row r="46" spans="1:7" s="77" customFormat="1" ht="36" x14ac:dyDescent="0.2">
      <c r="A46" s="78">
        <v>41</v>
      </c>
      <c r="B46" s="78" t="s">
        <v>1625</v>
      </c>
      <c r="C46" s="85" t="s">
        <v>1626</v>
      </c>
      <c r="D46" s="78" t="s">
        <v>7</v>
      </c>
      <c r="E46" s="78">
        <v>1</v>
      </c>
      <c r="F46" s="67">
        <v>1242</v>
      </c>
      <c r="G46" s="67">
        <f t="shared" si="0"/>
        <v>1242</v>
      </c>
    </row>
    <row r="47" spans="1:7" s="77" customFormat="1" ht="409.5" x14ac:dyDescent="0.2">
      <c r="A47" s="78">
        <v>42</v>
      </c>
      <c r="B47" s="67" t="s">
        <v>1627</v>
      </c>
      <c r="C47" s="104" t="s">
        <v>1761</v>
      </c>
      <c r="D47" s="67" t="s">
        <v>7</v>
      </c>
      <c r="E47" s="67">
        <v>1</v>
      </c>
      <c r="F47" s="67">
        <v>8820</v>
      </c>
      <c r="G47" s="67">
        <f t="shared" si="0"/>
        <v>8820</v>
      </c>
    </row>
    <row r="48" spans="1:7" s="77" customFormat="1" ht="24" x14ac:dyDescent="0.2">
      <c r="A48" s="78">
        <v>43</v>
      </c>
      <c r="B48" s="78" t="s">
        <v>1628</v>
      </c>
      <c r="C48" s="80" t="s">
        <v>1629</v>
      </c>
      <c r="D48" s="67" t="s">
        <v>7</v>
      </c>
      <c r="E48" s="67">
        <v>1</v>
      </c>
      <c r="F48" s="67">
        <v>2880</v>
      </c>
      <c r="G48" s="67">
        <f t="shared" si="0"/>
        <v>2880</v>
      </c>
    </row>
    <row r="49" spans="1:7" s="77" customFormat="1" ht="36" x14ac:dyDescent="0.2">
      <c r="A49" s="78">
        <v>44</v>
      </c>
      <c r="B49" s="78" t="s">
        <v>1630</v>
      </c>
      <c r="C49" s="80" t="s">
        <v>1631</v>
      </c>
      <c r="D49" s="78" t="s">
        <v>7</v>
      </c>
      <c r="E49" s="78">
        <v>1</v>
      </c>
      <c r="F49" s="81">
        <v>1260</v>
      </c>
      <c r="G49" s="67">
        <f t="shared" si="0"/>
        <v>1260</v>
      </c>
    </row>
    <row r="50" spans="1:7" s="77" customFormat="1" ht="48" x14ac:dyDescent="0.2">
      <c r="A50" s="78">
        <v>45</v>
      </c>
      <c r="B50" s="78" t="s">
        <v>1744</v>
      </c>
      <c r="C50" s="79" t="s">
        <v>1632</v>
      </c>
      <c r="D50" s="78" t="s">
        <v>7</v>
      </c>
      <c r="E50" s="78">
        <v>1</v>
      </c>
      <c r="F50" s="81">
        <v>2412</v>
      </c>
      <c r="G50" s="67">
        <f t="shared" si="0"/>
        <v>2412</v>
      </c>
    </row>
    <row r="51" spans="1:7" s="77" customFormat="1" ht="48" x14ac:dyDescent="0.2">
      <c r="A51" s="78">
        <v>46</v>
      </c>
      <c r="B51" s="78" t="s">
        <v>1633</v>
      </c>
      <c r="C51" s="79" t="s">
        <v>1634</v>
      </c>
      <c r="D51" s="78" t="s">
        <v>7</v>
      </c>
      <c r="E51" s="78">
        <v>1</v>
      </c>
      <c r="F51" s="81">
        <v>2124</v>
      </c>
      <c r="G51" s="67">
        <f t="shared" si="0"/>
        <v>2124</v>
      </c>
    </row>
    <row r="52" spans="1:7" s="77" customFormat="1" ht="48" x14ac:dyDescent="0.2">
      <c r="A52" s="78">
        <v>47</v>
      </c>
      <c r="B52" s="78" t="s">
        <v>1635</v>
      </c>
      <c r="C52" s="79" t="s">
        <v>1636</v>
      </c>
      <c r="D52" s="78" t="s">
        <v>7</v>
      </c>
      <c r="E52" s="78">
        <v>1</v>
      </c>
      <c r="F52" s="81">
        <v>1152</v>
      </c>
      <c r="G52" s="67">
        <v>1280</v>
      </c>
    </row>
    <row r="53" spans="1:7" s="77" customFormat="1" ht="60" x14ac:dyDescent="0.2">
      <c r="A53" s="78">
        <v>48</v>
      </c>
      <c r="B53" s="78" t="s">
        <v>1637</v>
      </c>
      <c r="C53" s="79" t="s">
        <v>1638</v>
      </c>
      <c r="D53" s="78" t="s">
        <v>7</v>
      </c>
      <c r="E53" s="78">
        <v>1</v>
      </c>
      <c r="F53" s="81">
        <v>1233</v>
      </c>
      <c r="G53" s="67">
        <f t="shared" ref="G53:G56" si="1">F53*E53</f>
        <v>1233</v>
      </c>
    </row>
    <row r="54" spans="1:7" s="77" customFormat="1" ht="48" x14ac:dyDescent="0.2">
      <c r="A54" s="78">
        <v>49</v>
      </c>
      <c r="B54" s="78" t="s">
        <v>1639</v>
      </c>
      <c r="C54" s="79" t="s">
        <v>1640</v>
      </c>
      <c r="D54" s="78" t="s">
        <v>7</v>
      </c>
      <c r="E54" s="78">
        <v>1</v>
      </c>
      <c r="F54" s="67">
        <v>3600</v>
      </c>
      <c r="G54" s="67">
        <f t="shared" si="1"/>
        <v>3600</v>
      </c>
    </row>
    <row r="55" spans="1:7" s="77" customFormat="1" ht="12" x14ac:dyDescent="0.2">
      <c r="A55" s="78">
        <v>50</v>
      </c>
      <c r="B55" s="78" t="s">
        <v>181</v>
      </c>
      <c r="C55" s="79" t="s">
        <v>1641</v>
      </c>
      <c r="D55" s="78" t="s">
        <v>7</v>
      </c>
      <c r="E55" s="78">
        <v>2</v>
      </c>
      <c r="F55" s="67">
        <v>36</v>
      </c>
      <c r="G55" s="67">
        <f t="shared" si="1"/>
        <v>72</v>
      </c>
    </row>
    <row r="56" spans="1:7" s="77" customFormat="1" ht="24" x14ac:dyDescent="0.2">
      <c r="A56" s="78">
        <v>51</v>
      </c>
      <c r="B56" s="78" t="s">
        <v>1642</v>
      </c>
      <c r="C56" s="79" t="s">
        <v>1643</v>
      </c>
      <c r="D56" s="78" t="s">
        <v>7</v>
      </c>
      <c r="E56" s="78">
        <v>1</v>
      </c>
      <c r="F56" s="67">
        <v>612</v>
      </c>
      <c r="G56" s="67">
        <f t="shared" si="1"/>
        <v>612</v>
      </c>
    </row>
    <row r="57" spans="1:7" s="86" customFormat="1" ht="36" x14ac:dyDescent="0.2">
      <c r="A57" s="78">
        <v>52</v>
      </c>
      <c r="B57" s="78" t="s">
        <v>1644</v>
      </c>
      <c r="C57" s="79" t="s">
        <v>1645</v>
      </c>
      <c r="D57" s="78" t="s">
        <v>7</v>
      </c>
      <c r="E57" s="78">
        <v>1</v>
      </c>
      <c r="F57" s="67">
        <v>1350</v>
      </c>
      <c r="G57" s="67">
        <v>1500</v>
      </c>
    </row>
    <row r="58" spans="1:7" s="86" customFormat="1" ht="24" x14ac:dyDescent="0.2">
      <c r="A58" s="78">
        <v>53</v>
      </c>
      <c r="B58" s="78" t="s">
        <v>1646</v>
      </c>
      <c r="C58" s="79" t="s">
        <v>1647</v>
      </c>
      <c r="D58" s="78" t="s">
        <v>7</v>
      </c>
      <c r="E58" s="78">
        <v>1</v>
      </c>
      <c r="F58" s="67">
        <v>2700</v>
      </c>
      <c r="G58" s="67">
        <f t="shared" ref="G58:G82" si="2">F58*E58</f>
        <v>2700</v>
      </c>
    </row>
    <row r="59" spans="1:7" s="77" customFormat="1" ht="36" x14ac:dyDescent="0.2">
      <c r="A59" s="78">
        <v>54</v>
      </c>
      <c r="B59" s="67" t="s">
        <v>1719</v>
      </c>
      <c r="C59" s="79" t="s">
        <v>1648</v>
      </c>
      <c r="D59" s="67" t="s">
        <v>7</v>
      </c>
      <c r="E59" s="67">
        <v>1</v>
      </c>
      <c r="F59" s="67">
        <v>1890</v>
      </c>
      <c r="G59" s="67">
        <f t="shared" si="2"/>
        <v>1890</v>
      </c>
    </row>
    <row r="60" spans="1:7" s="77" customFormat="1" ht="12" x14ac:dyDescent="0.2">
      <c r="A60" s="145" t="s">
        <v>1649</v>
      </c>
      <c r="B60" s="145"/>
      <c r="C60" s="145"/>
      <c r="D60" s="87"/>
      <c r="E60" s="87"/>
      <c r="F60" s="87">
        <v>0</v>
      </c>
      <c r="G60" s="87"/>
    </row>
    <row r="61" spans="1:7" s="77" customFormat="1" ht="132" x14ac:dyDescent="0.2">
      <c r="A61" s="78">
        <v>55</v>
      </c>
      <c r="B61" s="78" t="s">
        <v>1560</v>
      </c>
      <c r="C61" s="79" t="s">
        <v>1720</v>
      </c>
      <c r="D61" s="78" t="s">
        <v>99</v>
      </c>
      <c r="E61" s="78">
        <v>16</v>
      </c>
      <c r="F61" s="67">
        <v>3100</v>
      </c>
      <c r="G61" s="67">
        <f t="shared" si="2"/>
        <v>49600</v>
      </c>
    </row>
    <row r="62" spans="1:7" s="77" customFormat="1" ht="12" x14ac:dyDescent="0.2">
      <c r="A62" s="78">
        <v>56</v>
      </c>
      <c r="B62" s="78" t="s">
        <v>1564</v>
      </c>
      <c r="C62" s="68" t="s">
        <v>1565</v>
      </c>
      <c r="D62" s="78" t="s">
        <v>7</v>
      </c>
      <c r="E62" s="78">
        <v>16</v>
      </c>
      <c r="F62" s="67">
        <v>135</v>
      </c>
      <c r="G62" s="67">
        <f t="shared" si="2"/>
        <v>2160</v>
      </c>
    </row>
    <row r="63" spans="1:7" s="77" customFormat="1" ht="12" x14ac:dyDescent="0.2">
      <c r="A63" s="78">
        <v>57</v>
      </c>
      <c r="B63" s="78" t="s">
        <v>1566</v>
      </c>
      <c r="C63" s="80" t="s">
        <v>1567</v>
      </c>
      <c r="D63" s="78" t="s">
        <v>7</v>
      </c>
      <c r="E63" s="78">
        <v>16</v>
      </c>
      <c r="F63" s="67">
        <v>261</v>
      </c>
      <c r="G63" s="67">
        <f t="shared" si="2"/>
        <v>4176</v>
      </c>
    </row>
    <row r="64" spans="1:7" s="77" customFormat="1" ht="144" x14ac:dyDescent="0.2">
      <c r="A64" s="78">
        <v>58</v>
      </c>
      <c r="B64" s="78" t="s">
        <v>1569</v>
      </c>
      <c r="C64" s="79" t="s">
        <v>1570</v>
      </c>
      <c r="D64" s="78" t="s">
        <v>7</v>
      </c>
      <c r="E64" s="78">
        <v>16</v>
      </c>
      <c r="F64" s="67">
        <v>1152</v>
      </c>
      <c r="G64" s="67">
        <f t="shared" si="2"/>
        <v>18432</v>
      </c>
    </row>
    <row r="65" spans="1:7" s="77" customFormat="1" ht="108" x14ac:dyDescent="0.2">
      <c r="A65" s="78">
        <v>59</v>
      </c>
      <c r="B65" s="78" t="s">
        <v>1573</v>
      </c>
      <c r="C65" s="79" t="s">
        <v>1574</v>
      </c>
      <c r="D65" s="78" t="s">
        <v>41</v>
      </c>
      <c r="E65" s="78">
        <v>32</v>
      </c>
      <c r="F65" s="67">
        <v>522</v>
      </c>
      <c r="G65" s="67">
        <f t="shared" si="2"/>
        <v>16704</v>
      </c>
    </row>
    <row r="66" spans="1:7" s="77" customFormat="1" ht="132" x14ac:dyDescent="0.2">
      <c r="A66" s="78">
        <v>60</v>
      </c>
      <c r="B66" s="78" t="s">
        <v>1575</v>
      </c>
      <c r="C66" s="79" t="s">
        <v>1650</v>
      </c>
      <c r="D66" s="78" t="s">
        <v>41</v>
      </c>
      <c r="E66" s="78">
        <v>32</v>
      </c>
      <c r="F66" s="67">
        <v>576</v>
      </c>
      <c r="G66" s="67">
        <f t="shared" si="2"/>
        <v>18432</v>
      </c>
    </row>
    <row r="67" spans="1:7" s="77" customFormat="1" ht="108" x14ac:dyDescent="0.2">
      <c r="A67" s="78">
        <v>61</v>
      </c>
      <c r="B67" s="78" t="s">
        <v>1579</v>
      </c>
      <c r="C67" s="79" t="s">
        <v>1651</v>
      </c>
      <c r="D67" s="78" t="s">
        <v>41</v>
      </c>
      <c r="E67" s="78">
        <v>32</v>
      </c>
      <c r="F67" s="67">
        <v>1260</v>
      </c>
      <c r="G67" s="67">
        <f t="shared" si="2"/>
        <v>40320</v>
      </c>
    </row>
    <row r="68" spans="1:7" s="77" customFormat="1" ht="108" x14ac:dyDescent="0.2">
      <c r="A68" s="78">
        <v>62</v>
      </c>
      <c r="B68" s="78" t="s">
        <v>1580</v>
      </c>
      <c r="C68" s="79" t="s">
        <v>1652</v>
      </c>
      <c r="D68" s="78" t="s">
        <v>41</v>
      </c>
      <c r="E68" s="78">
        <v>32</v>
      </c>
      <c r="F68" s="67">
        <v>1260</v>
      </c>
      <c r="G68" s="67">
        <f t="shared" si="2"/>
        <v>40320</v>
      </c>
    </row>
    <row r="69" spans="1:7" s="77" customFormat="1" ht="96" x14ac:dyDescent="0.2">
      <c r="A69" s="78">
        <v>63</v>
      </c>
      <c r="B69" s="78" t="s">
        <v>1583</v>
      </c>
      <c r="C69" s="79" t="s">
        <v>1584</v>
      </c>
      <c r="D69" s="78" t="s">
        <v>41</v>
      </c>
      <c r="E69" s="78">
        <v>16</v>
      </c>
      <c r="F69" s="67">
        <v>549</v>
      </c>
      <c r="G69" s="67">
        <f t="shared" si="2"/>
        <v>8784</v>
      </c>
    </row>
    <row r="70" spans="1:7" s="77" customFormat="1" ht="84" x14ac:dyDescent="0.2">
      <c r="A70" s="78">
        <v>64</v>
      </c>
      <c r="B70" s="78" t="s">
        <v>1588</v>
      </c>
      <c r="C70" s="68" t="s">
        <v>1589</v>
      </c>
      <c r="D70" s="78" t="s">
        <v>7</v>
      </c>
      <c r="E70" s="78">
        <v>32</v>
      </c>
      <c r="F70" s="81">
        <v>810</v>
      </c>
      <c r="G70" s="67">
        <f t="shared" si="2"/>
        <v>25920</v>
      </c>
    </row>
    <row r="71" spans="1:7" s="77" customFormat="1" ht="84" x14ac:dyDescent="0.2">
      <c r="A71" s="78">
        <v>65</v>
      </c>
      <c r="B71" s="83" t="s">
        <v>1592</v>
      </c>
      <c r="C71" s="79" t="s">
        <v>1593</v>
      </c>
      <c r="D71" s="83" t="s">
        <v>41</v>
      </c>
      <c r="E71" s="83">
        <v>16</v>
      </c>
      <c r="F71" s="67">
        <v>1152</v>
      </c>
      <c r="G71" s="67">
        <f t="shared" si="2"/>
        <v>18432</v>
      </c>
    </row>
    <row r="72" spans="1:7" s="77" customFormat="1" ht="48" x14ac:dyDescent="0.2">
      <c r="A72" s="78">
        <v>66</v>
      </c>
      <c r="B72" s="78" t="s">
        <v>1594</v>
      </c>
      <c r="C72" s="80" t="s">
        <v>1595</v>
      </c>
      <c r="D72" s="78" t="s">
        <v>7</v>
      </c>
      <c r="E72" s="78">
        <v>16</v>
      </c>
      <c r="F72" s="67">
        <v>1170</v>
      </c>
      <c r="G72" s="67">
        <f t="shared" si="2"/>
        <v>18720</v>
      </c>
    </row>
    <row r="73" spans="1:7" s="77" customFormat="1" ht="156" x14ac:dyDescent="0.2">
      <c r="A73" s="78">
        <v>67</v>
      </c>
      <c r="B73" s="78" t="s">
        <v>1596</v>
      </c>
      <c r="C73" s="79" t="s">
        <v>1653</v>
      </c>
      <c r="D73" s="67" t="s">
        <v>7</v>
      </c>
      <c r="E73" s="67">
        <v>16</v>
      </c>
      <c r="F73" s="67">
        <v>3800</v>
      </c>
      <c r="G73" s="67">
        <f t="shared" si="2"/>
        <v>60800</v>
      </c>
    </row>
    <row r="74" spans="1:7" s="77" customFormat="1" ht="24" x14ac:dyDescent="0.2">
      <c r="A74" s="78">
        <v>68</v>
      </c>
      <c r="B74" s="67" t="s">
        <v>1604</v>
      </c>
      <c r="C74" s="80" t="s">
        <v>1605</v>
      </c>
      <c r="D74" s="67" t="s">
        <v>7</v>
      </c>
      <c r="E74" s="67">
        <v>16</v>
      </c>
      <c r="F74" s="67">
        <v>594</v>
      </c>
      <c r="G74" s="67">
        <f t="shared" si="2"/>
        <v>9504</v>
      </c>
    </row>
    <row r="75" spans="1:7" s="77" customFormat="1" ht="60" x14ac:dyDescent="0.2">
      <c r="A75" s="78">
        <v>69</v>
      </c>
      <c r="B75" s="67" t="s">
        <v>1716</v>
      </c>
      <c r="C75" s="79" t="s">
        <v>1597</v>
      </c>
      <c r="D75" s="67" t="s">
        <v>7</v>
      </c>
      <c r="E75" s="67">
        <v>16</v>
      </c>
      <c r="F75" s="67">
        <v>432</v>
      </c>
      <c r="G75" s="67">
        <f t="shared" si="2"/>
        <v>6912</v>
      </c>
    </row>
    <row r="76" spans="1:7" s="88" customFormat="1" ht="168" x14ac:dyDescent="0.2">
      <c r="A76" s="78">
        <v>70</v>
      </c>
      <c r="B76" s="78" t="s">
        <v>1606</v>
      </c>
      <c r="C76" s="79" t="s">
        <v>1607</v>
      </c>
      <c r="D76" s="78" t="s">
        <v>7</v>
      </c>
      <c r="E76" s="78">
        <v>16</v>
      </c>
      <c r="F76" s="81">
        <v>1782</v>
      </c>
      <c r="G76" s="67">
        <f t="shared" si="2"/>
        <v>28512</v>
      </c>
    </row>
    <row r="77" spans="1:7" s="77" customFormat="1" ht="36" x14ac:dyDescent="0.2">
      <c r="A77" s="78">
        <v>71</v>
      </c>
      <c r="B77" s="78" t="s">
        <v>1654</v>
      </c>
      <c r="C77" s="84" t="s">
        <v>1655</v>
      </c>
      <c r="D77" s="78" t="s">
        <v>7</v>
      </c>
      <c r="E77" s="78">
        <v>16</v>
      </c>
      <c r="F77" s="81">
        <v>1350</v>
      </c>
      <c r="G77" s="67">
        <f t="shared" si="2"/>
        <v>21600</v>
      </c>
    </row>
    <row r="78" spans="1:7" s="77" customFormat="1" ht="60" x14ac:dyDescent="0.2">
      <c r="A78" s="78">
        <v>72</v>
      </c>
      <c r="B78" s="78" t="s">
        <v>1617</v>
      </c>
      <c r="C78" s="85" t="s">
        <v>1618</v>
      </c>
      <c r="D78" s="78" t="s">
        <v>7</v>
      </c>
      <c r="E78" s="78">
        <v>16</v>
      </c>
      <c r="F78" s="81">
        <v>1035</v>
      </c>
      <c r="G78" s="67">
        <f t="shared" si="2"/>
        <v>16560</v>
      </c>
    </row>
    <row r="79" spans="1:7" s="77" customFormat="1" ht="24" x14ac:dyDescent="0.2">
      <c r="A79" s="78">
        <v>73</v>
      </c>
      <c r="B79" s="78" t="s">
        <v>625</v>
      </c>
      <c r="C79" s="80" t="s">
        <v>1619</v>
      </c>
      <c r="D79" s="67" t="s">
        <v>7</v>
      </c>
      <c r="E79" s="67">
        <v>16</v>
      </c>
      <c r="F79" s="67">
        <v>504</v>
      </c>
      <c r="G79" s="67">
        <f t="shared" si="2"/>
        <v>8064</v>
      </c>
    </row>
    <row r="80" spans="1:7" s="77" customFormat="1" ht="36" x14ac:dyDescent="0.2">
      <c r="A80" s="78">
        <v>74</v>
      </c>
      <c r="B80" s="67" t="s">
        <v>1718</v>
      </c>
      <c r="C80" s="80" t="s">
        <v>1624</v>
      </c>
      <c r="D80" s="67" t="s">
        <v>7</v>
      </c>
      <c r="E80" s="67">
        <v>16</v>
      </c>
      <c r="F80" s="67">
        <v>270</v>
      </c>
      <c r="G80" s="67">
        <f t="shared" si="2"/>
        <v>4320</v>
      </c>
    </row>
    <row r="81" spans="1:7" s="77" customFormat="1" ht="24" x14ac:dyDescent="0.2">
      <c r="A81" s="78">
        <v>75</v>
      </c>
      <c r="B81" s="78" t="s">
        <v>1628</v>
      </c>
      <c r="C81" s="80" t="s">
        <v>1629</v>
      </c>
      <c r="D81" s="67" t="s">
        <v>7</v>
      </c>
      <c r="E81" s="67">
        <v>16</v>
      </c>
      <c r="F81" s="67">
        <v>2880</v>
      </c>
      <c r="G81" s="67">
        <f t="shared" si="2"/>
        <v>46080</v>
      </c>
    </row>
    <row r="82" spans="1:7" s="77" customFormat="1" ht="12" x14ac:dyDescent="0.2">
      <c r="A82" s="78">
        <v>76</v>
      </c>
      <c r="B82" s="78" t="s">
        <v>181</v>
      </c>
      <c r="C82" s="80" t="s">
        <v>1641</v>
      </c>
      <c r="D82" s="78" t="s">
        <v>7</v>
      </c>
      <c r="E82" s="78">
        <v>16</v>
      </c>
      <c r="F82" s="67">
        <v>36</v>
      </c>
      <c r="G82" s="67">
        <f t="shared" si="2"/>
        <v>576</v>
      </c>
    </row>
    <row r="83" spans="1:7" s="77" customFormat="1" ht="30" customHeight="1" x14ac:dyDescent="0.2">
      <c r="A83" s="146" t="s">
        <v>1656</v>
      </c>
      <c r="B83" s="146"/>
      <c r="C83" s="146"/>
      <c r="D83" s="146"/>
      <c r="E83" s="146"/>
      <c r="F83" s="89"/>
      <c r="G83" s="89">
        <f>SUM(G5:G59,G61:G82)</f>
        <v>554805</v>
      </c>
    </row>
    <row r="85" spans="1:7" x14ac:dyDescent="0.2">
      <c r="C85" s="50"/>
    </row>
  </sheetData>
  <mergeCells count="12">
    <mergeCell ref="A1:G1"/>
    <mergeCell ref="A2:G2"/>
    <mergeCell ref="A4:G4"/>
    <mergeCell ref="A60:C60"/>
    <mergeCell ref="A83:E83"/>
    <mergeCell ref="A39:A40"/>
    <mergeCell ref="B39:B40"/>
    <mergeCell ref="C39:C40"/>
    <mergeCell ref="D39:D40"/>
    <mergeCell ref="E39:E40"/>
    <mergeCell ref="F39:F40"/>
    <mergeCell ref="G39:G40"/>
  </mergeCells>
  <phoneticPr fontId="25" type="noConversion"/>
  <pageMargins left="0.47244094488188998" right="0.118110236220472" top="0.23622047244094499" bottom="0.15748031496063" header="0.35433070866141703" footer="0.55118110236220497"/>
  <pageSetup paperSize="9" scale="71"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55"/>
  <sheetViews>
    <sheetView topLeftCell="A18" zoomScale="90" zoomScaleNormal="90" workbookViewId="0">
      <selection activeCell="C20" sqref="C20"/>
    </sheetView>
  </sheetViews>
  <sheetFormatPr defaultColWidth="10.28515625" defaultRowHeight="15.75" x14ac:dyDescent="0.2"/>
  <cols>
    <col min="1" max="1" width="6.5703125" style="7" customWidth="1"/>
    <col min="2" max="2" width="17.42578125" style="7" customWidth="1"/>
    <col min="3" max="3" width="77.28515625" style="7" customWidth="1"/>
    <col min="4" max="4" width="7.42578125" style="8" customWidth="1"/>
    <col min="5" max="5" width="7.140625" style="8" customWidth="1"/>
    <col min="6" max="7" width="10.7109375" style="8" customWidth="1"/>
    <col min="8" max="16384" width="10.28515625" style="7"/>
  </cols>
  <sheetData>
    <row r="1" spans="1:9" s="1" customFormat="1" ht="50.1" customHeight="1" x14ac:dyDescent="0.2">
      <c r="A1" s="147" t="s">
        <v>1737</v>
      </c>
      <c r="B1" s="148"/>
      <c r="C1" s="148"/>
      <c r="D1" s="148"/>
      <c r="E1" s="148"/>
      <c r="F1" s="148"/>
      <c r="G1" s="148"/>
    </row>
    <row r="2" spans="1:9" s="10" customFormat="1" ht="110.1" customHeight="1" x14ac:dyDescent="0.2">
      <c r="A2" s="119" t="str">
        <f>'表1-高中物理仪器'!A2:G2</f>
        <v>项目编号：ESZCKBS-G-H-260023
项目名称：未来学校高中部理化生实验器材及设备采购项目（重新采购）
包号：采购包1（未来学校高中部理化生实验器材及设备）
说明：①所有标的物均不允许进口。均非专门面向中小企业采购。
②所属行业：工业。其中“软件包”所属行业为：软件和信息技术服务业。
③标的物中的耗材、附件、辅材、配件、改造、安装，中小企业声明函中不对所属行业及制造商做规模要求，分项报价无需明确其品牌。
④本项目核心产品为：表4序号7标的物“化学学生实验集成桌”。
⑤技术参数中带有“★”号条款为实质性条款，若有任何一条负偏离或不满足则导致投标无效。</v>
      </c>
      <c r="B2" s="120"/>
      <c r="C2" s="120"/>
      <c r="D2" s="120"/>
      <c r="E2" s="120"/>
      <c r="F2" s="120"/>
      <c r="G2" s="121"/>
    </row>
    <row r="3" spans="1:9" s="10" customFormat="1" ht="27" x14ac:dyDescent="0.2">
      <c r="A3" s="36" t="s">
        <v>21</v>
      </c>
      <c r="B3" s="36" t="s">
        <v>22</v>
      </c>
      <c r="C3" s="36" t="s">
        <v>23</v>
      </c>
      <c r="D3" s="36" t="s">
        <v>4</v>
      </c>
      <c r="E3" s="36" t="s">
        <v>3</v>
      </c>
      <c r="F3" s="36" t="s">
        <v>24</v>
      </c>
      <c r="G3" s="36" t="s">
        <v>25</v>
      </c>
    </row>
    <row r="4" spans="1:9" s="11" customFormat="1" ht="12" x14ac:dyDescent="0.2">
      <c r="A4" s="149" t="s">
        <v>1559</v>
      </c>
      <c r="B4" s="149"/>
      <c r="C4" s="149"/>
      <c r="D4" s="149"/>
      <c r="E4" s="149"/>
      <c r="F4" s="149"/>
      <c r="G4" s="149"/>
    </row>
    <row r="5" spans="1:9" s="11" customFormat="1" ht="132" x14ac:dyDescent="0.2">
      <c r="A5" s="83">
        <v>1</v>
      </c>
      <c r="B5" s="83" t="s">
        <v>1560</v>
      </c>
      <c r="C5" s="79" t="s">
        <v>1738</v>
      </c>
      <c r="D5" s="83" t="s">
        <v>99</v>
      </c>
      <c r="E5" s="83">
        <v>1</v>
      </c>
      <c r="F5" s="81">
        <v>3100</v>
      </c>
      <c r="G5" s="81">
        <f t="shared" ref="G5:G33" si="0">E5*F5</f>
        <v>3100</v>
      </c>
    </row>
    <row r="6" spans="1:9" s="11" customFormat="1" ht="108" x14ac:dyDescent="0.2">
      <c r="A6" s="83">
        <v>2</v>
      </c>
      <c r="B6" s="78" t="s">
        <v>1561</v>
      </c>
      <c r="C6" s="79" t="s">
        <v>1739</v>
      </c>
      <c r="D6" s="78" t="s">
        <v>41</v>
      </c>
      <c r="E6" s="78">
        <v>2</v>
      </c>
      <c r="F6" s="67">
        <v>1062</v>
      </c>
      <c r="G6" s="67">
        <f>F6*E6</f>
        <v>2124</v>
      </c>
    </row>
    <row r="7" spans="1:9" s="11" customFormat="1" ht="12" x14ac:dyDescent="0.2">
      <c r="A7" s="83">
        <v>3</v>
      </c>
      <c r="B7" s="91" t="s">
        <v>1562</v>
      </c>
      <c r="C7" s="80" t="s">
        <v>1563</v>
      </c>
      <c r="D7" s="67" t="s">
        <v>607</v>
      </c>
      <c r="E7" s="67">
        <v>2</v>
      </c>
      <c r="F7" s="81">
        <v>162</v>
      </c>
      <c r="G7" s="67">
        <f>F7*E7</f>
        <v>324</v>
      </c>
    </row>
    <row r="8" spans="1:9" s="5" customFormat="1" ht="12" x14ac:dyDescent="0.15">
      <c r="A8" s="83">
        <v>4</v>
      </c>
      <c r="B8" s="78" t="s">
        <v>1564</v>
      </c>
      <c r="C8" s="68" t="s">
        <v>1565</v>
      </c>
      <c r="D8" s="78" t="s">
        <v>7</v>
      </c>
      <c r="E8" s="78">
        <v>1</v>
      </c>
      <c r="F8" s="67">
        <v>135</v>
      </c>
      <c r="G8" s="81">
        <f t="shared" si="0"/>
        <v>135</v>
      </c>
      <c r="I8" s="11"/>
    </row>
    <row r="9" spans="1:9" s="5" customFormat="1" ht="12" x14ac:dyDescent="0.15">
      <c r="A9" s="83">
        <v>5</v>
      </c>
      <c r="B9" s="78" t="s">
        <v>1566</v>
      </c>
      <c r="C9" s="80" t="s">
        <v>1567</v>
      </c>
      <c r="D9" s="78" t="s">
        <v>7</v>
      </c>
      <c r="E9" s="78">
        <v>1</v>
      </c>
      <c r="F9" s="67">
        <v>261</v>
      </c>
      <c r="G9" s="81">
        <f t="shared" si="0"/>
        <v>261</v>
      </c>
      <c r="I9" s="11"/>
    </row>
    <row r="10" spans="1:9" s="5" customFormat="1" ht="360" x14ac:dyDescent="0.15">
      <c r="A10" s="83">
        <v>6</v>
      </c>
      <c r="B10" s="78" t="s">
        <v>1743</v>
      </c>
      <c r="C10" s="79" t="s">
        <v>1568</v>
      </c>
      <c r="D10" s="78" t="s">
        <v>7</v>
      </c>
      <c r="E10" s="78">
        <v>1</v>
      </c>
      <c r="F10" s="67">
        <v>1800</v>
      </c>
      <c r="G10" s="81">
        <f t="shared" si="0"/>
        <v>1800</v>
      </c>
      <c r="I10" s="11"/>
    </row>
    <row r="11" spans="1:9" s="5" customFormat="1" ht="144" x14ac:dyDescent="0.15">
      <c r="A11" s="83">
        <v>7</v>
      </c>
      <c r="B11" s="67" t="s">
        <v>1657</v>
      </c>
      <c r="C11" s="80" t="s">
        <v>1658</v>
      </c>
      <c r="D11" s="82" t="s">
        <v>607</v>
      </c>
      <c r="E11" s="82">
        <v>1</v>
      </c>
      <c r="F11" s="67">
        <v>1233</v>
      </c>
      <c r="G11" s="81">
        <f t="shared" si="0"/>
        <v>1233</v>
      </c>
      <c r="I11" s="11"/>
    </row>
    <row r="12" spans="1:9" s="5" customFormat="1" ht="108" x14ac:dyDescent="0.15">
      <c r="A12" s="83">
        <v>8</v>
      </c>
      <c r="B12" s="78" t="s">
        <v>1579</v>
      </c>
      <c r="C12" s="79" t="s">
        <v>1651</v>
      </c>
      <c r="D12" s="78" t="s">
        <v>41</v>
      </c>
      <c r="E12" s="78">
        <v>1</v>
      </c>
      <c r="F12" s="67">
        <v>1260</v>
      </c>
      <c r="G12" s="81">
        <f t="shared" si="0"/>
        <v>1260</v>
      </c>
      <c r="I12" s="11"/>
    </row>
    <row r="13" spans="1:9" s="5" customFormat="1" ht="168" x14ac:dyDescent="0.15">
      <c r="A13" s="83">
        <v>9</v>
      </c>
      <c r="B13" s="83" t="s">
        <v>1659</v>
      </c>
      <c r="C13" s="80" t="s">
        <v>1660</v>
      </c>
      <c r="D13" s="83" t="s">
        <v>41</v>
      </c>
      <c r="E13" s="83">
        <v>1</v>
      </c>
      <c r="F13" s="81">
        <v>1440</v>
      </c>
      <c r="G13" s="81">
        <f t="shared" si="0"/>
        <v>1440</v>
      </c>
      <c r="I13" s="11"/>
    </row>
    <row r="14" spans="1:9" s="5" customFormat="1" ht="132" x14ac:dyDescent="0.15">
      <c r="A14" s="83">
        <v>10</v>
      </c>
      <c r="B14" s="67" t="s">
        <v>1740</v>
      </c>
      <c r="C14" s="79" t="s">
        <v>1661</v>
      </c>
      <c r="D14" s="67" t="s">
        <v>607</v>
      </c>
      <c r="E14" s="67">
        <v>1</v>
      </c>
      <c r="F14" s="67">
        <v>2880</v>
      </c>
      <c r="G14" s="81">
        <f t="shared" si="0"/>
        <v>2880</v>
      </c>
      <c r="I14" s="11"/>
    </row>
    <row r="15" spans="1:9" s="5" customFormat="1" ht="144" x14ac:dyDescent="0.15">
      <c r="A15" s="83">
        <v>11</v>
      </c>
      <c r="B15" s="78" t="s">
        <v>1662</v>
      </c>
      <c r="C15" s="79" t="s">
        <v>1663</v>
      </c>
      <c r="D15" s="78" t="s">
        <v>607</v>
      </c>
      <c r="E15" s="78">
        <v>1</v>
      </c>
      <c r="F15" s="67">
        <v>3960</v>
      </c>
      <c r="G15" s="81">
        <f t="shared" si="0"/>
        <v>3960</v>
      </c>
      <c r="I15" s="11"/>
    </row>
    <row r="16" spans="1:9" s="5" customFormat="1" ht="156" x14ac:dyDescent="0.15">
      <c r="A16" s="83">
        <v>12</v>
      </c>
      <c r="B16" s="82" t="s">
        <v>1664</v>
      </c>
      <c r="C16" s="103" t="s">
        <v>1763</v>
      </c>
      <c r="D16" s="82" t="s">
        <v>41</v>
      </c>
      <c r="E16" s="82">
        <v>1</v>
      </c>
      <c r="F16" s="67">
        <v>2700</v>
      </c>
      <c r="G16" s="81">
        <f t="shared" si="0"/>
        <v>2700</v>
      </c>
      <c r="I16" s="11"/>
    </row>
    <row r="17" spans="1:9" s="5" customFormat="1" ht="204" x14ac:dyDescent="0.15">
      <c r="A17" s="83">
        <v>13</v>
      </c>
      <c r="B17" s="83" t="s">
        <v>1665</v>
      </c>
      <c r="C17" s="103" t="s">
        <v>1764</v>
      </c>
      <c r="D17" s="83" t="s">
        <v>41</v>
      </c>
      <c r="E17" s="83">
        <v>1</v>
      </c>
      <c r="F17" s="81">
        <v>1980</v>
      </c>
      <c r="G17" s="81">
        <f t="shared" si="0"/>
        <v>1980</v>
      </c>
      <c r="I17" s="11"/>
    </row>
    <row r="18" spans="1:9" s="5" customFormat="1" ht="192" x14ac:dyDescent="0.15">
      <c r="A18" s="83">
        <v>14</v>
      </c>
      <c r="B18" s="83" t="s">
        <v>1666</v>
      </c>
      <c r="C18" s="103" t="s">
        <v>1765</v>
      </c>
      <c r="D18" s="83" t="s">
        <v>41</v>
      </c>
      <c r="E18" s="83">
        <v>2</v>
      </c>
      <c r="F18" s="81">
        <v>1260</v>
      </c>
      <c r="G18" s="81">
        <f t="shared" si="0"/>
        <v>2520</v>
      </c>
      <c r="I18" s="11"/>
    </row>
    <row r="19" spans="1:9" s="5" customFormat="1" ht="96" x14ac:dyDescent="0.15">
      <c r="A19" s="83">
        <v>15</v>
      </c>
      <c r="B19" s="82" t="s">
        <v>1590</v>
      </c>
      <c r="C19" s="79" t="s">
        <v>1591</v>
      </c>
      <c r="D19" s="82" t="s">
        <v>607</v>
      </c>
      <c r="E19" s="82">
        <v>1</v>
      </c>
      <c r="F19" s="67">
        <v>612</v>
      </c>
      <c r="G19" s="81">
        <f t="shared" si="0"/>
        <v>612</v>
      </c>
      <c r="I19" s="11"/>
    </row>
    <row r="20" spans="1:9" s="5" customFormat="1" ht="204" x14ac:dyDescent="0.15">
      <c r="A20" s="83">
        <v>16</v>
      </c>
      <c r="B20" s="83" t="s">
        <v>1667</v>
      </c>
      <c r="C20" s="103" t="s">
        <v>1766</v>
      </c>
      <c r="D20" s="83" t="s">
        <v>41</v>
      </c>
      <c r="E20" s="83">
        <v>1</v>
      </c>
      <c r="F20" s="81">
        <v>4100</v>
      </c>
      <c r="G20" s="81">
        <f t="shared" si="0"/>
        <v>4100</v>
      </c>
      <c r="I20" s="11"/>
    </row>
    <row r="21" spans="1:9" s="5" customFormat="1" ht="132" x14ac:dyDescent="0.15">
      <c r="A21" s="83">
        <v>17</v>
      </c>
      <c r="B21" s="78" t="s">
        <v>1668</v>
      </c>
      <c r="C21" s="79" t="s">
        <v>1669</v>
      </c>
      <c r="D21" s="78" t="s">
        <v>607</v>
      </c>
      <c r="E21" s="78">
        <v>1</v>
      </c>
      <c r="F21" s="67">
        <v>3204</v>
      </c>
      <c r="G21" s="81">
        <f t="shared" si="0"/>
        <v>3204</v>
      </c>
      <c r="I21" s="11"/>
    </row>
    <row r="22" spans="1:9" s="5" customFormat="1" ht="144" x14ac:dyDescent="0.15">
      <c r="A22" s="83">
        <v>18</v>
      </c>
      <c r="B22" s="78" t="s">
        <v>1670</v>
      </c>
      <c r="C22" s="79" t="s">
        <v>1671</v>
      </c>
      <c r="D22" s="78" t="s">
        <v>607</v>
      </c>
      <c r="E22" s="78">
        <v>1</v>
      </c>
      <c r="F22" s="67">
        <v>2475</v>
      </c>
      <c r="G22" s="81">
        <f t="shared" si="0"/>
        <v>2475</v>
      </c>
      <c r="I22" s="11"/>
    </row>
    <row r="23" spans="1:9" s="5" customFormat="1" ht="132" x14ac:dyDescent="0.15">
      <c r="A23" s="83">
        <v>19</v>
      </c>
      <c r="B23" s="83" t="s">
        <v>1672</v>
      </c>
      <c r="C23" s="79" t="s">
        <v>1673</v>
      </c>
      <c r="D23" s="83" t="s">
        <v>41</v>
      </c>
      <c r="E23" s="83">
        <v>2</v>
      </c>
      <c r="F23" s="81">
        <v>1125</v>
      </c>
      <c r="G23" s="81">
        <f t="shared" si="0"/>
        <v>2250</v>
      </c>
      <c r="I23" s="11"/>
    </row>
    <row r="24" spans="1:9" s="5" customFormat="1" ht="96" x14ac:dyDescent="0.15">
      <c r="A24" s="83">
        <v>20</v>
      </c>
      <c r="B24" s="83" t="s">
        <v>1674</v>
      </c>
      <c r="C24" s="79" t="s">
        <v>1675</v>
      </c>
      <c r="D24" s="67" t="s">
        <v>607</v>
      </c>
      <c r="E24" s="83">
        <v>3</v>
      </c>
      <c r="F24" s="81">
        <v>1600</v>
      </c>
      <c r="G24" s="81">
        <f t="shared" si="0"/>
        <v>4800</v>
      </c>
      <c r="I24" s="11"/>
    </row>
    <row r="25" spans="1:9" s="5" customFormat="1" ht="228" x14ac:dyDescent="0.15">
      <c r="A25" s="83">
        <v>21</v>
      </c>
      <c r="B25" s="83" t="s">
        <v>1676</v>
      </c>
      <c r="C25" s="103" t="s">
        <v>1767</v>
      </c>
      <c r="D25" s="83" t="s">
        <v>41</v>
      </c>
      <c r="E25" s="83">
        <v>1</v>
      </c>
      <c r="F25" s="81">
        <v>4320</v>
      </c>
      <c r="G25" s="81">
        <f t="shared" si="0"/>
        <v>4320</v>
      </c>
      <c r="I25" s="11"/>
    </row>
    <row r="26" spans="1:9" s="5" customFormat="1" ht="24" x14ac:dyDescent="0.15">
      <c r="A26" s="83">
        <v>22</v>
      </c>
      <c r="B26" s="78" t="s">
        <v>1677</v>
      </c>
      <c r="C26" s="80" t="s">
        <v>1678</v>
      </c>
      <c r="D26" s="78" t="s">
        <v>99</v>
      </c>
      <c r="E26" s="78">
        <v>1</v>
      </c>
      <c r="F26" s="67">
        <v>540</v>
      </c>
      <c r="G26" s="81">
        <f t="shared" si="0"/>
        <v>540</v>
      </c>
      <c r="I26" s="11"/>
    </row>
    <row r="27" spans="1:9" s="11" customFormat="1" ht="24" x14ac:dyDescent="0.2">
      <c r="A27" s="83">
        <v>23</v>
      </c>
      <c r="B27" s="83" t="s">
        <v>1679</v>
      </c>
      <c r="C27" s="80" t="s">
        <v>1680</v>
      </c>
      <c r="D27" s="83" t="s">
        <v>7</v>
      </c>
      <c r="E27" s="83">
        <v>1</v>
      </c>
      <c r="F27" s="81">
        <v>675</v>
      </c>
      <c r="G27" s="81">
        <f t="shared" si="0"/>
        <v>675</v>
      </c>
    </row>
    <row r="28" spans="1:9" s="11" customFormat="1" ht="36" x14ac:dyDescent="0.2">
      <c r="A28" s="83">
        <v>24</v>
      </c>
      <c r="B28" s="83" t="s">
        <v>1681</v>
      </c>
      <c r="C28" s="92" t="s">
        <v>1682</v>
      </c>
      <c r="D28" s="83" t="s">
        <v>7</v>
      </c>
      <c r="E28" s="83">
        <v>1</v>
      </c>
      <c r="F28" s="83">
        <v>504</v>
      </c>
      <c r="G28" s="81">
        <f t="shared" si="0"/>
        <v>504</v>
      </c>
    </row>
    <row r="29" spans="1:9" s="11" customFormat="1" ht="24" x14ac:dyDescent="0.2">
      <c r="A29" s="83">
        <v>25</v>
      </c>
      <c r="B29" s="83" t="s">
        <v>1683</v>
      </c>
      <c r="C29" s="80" t="s">
        <v>1684</v>
      </c>
      <c r="D29" s="83" t="s">
        <v>7</v>
      </c>
      <c r="E29" s="83">
        <v>1</v>
      </c>
      <c r="F29" s="81">
        <v>108</v>
      </c>
      <c r="G29" s="81">
        <f t="shared" si="0"/>
        <v>108</v>
      </c>
    </row>
    <row r="30" spans="1:9" s="11" customFormat="1" ht="24" x14ac:dyDescent="0.2">
      <c r="A30" s="83">
        <v>26</v>
      </c>
      <c r="B30" s="83" t="s">
        <v>1685</v>
      </c>
      <c r="C30" s="80" t="s">
        <v>1686</v>
      </c>
      <c r="D30" s="83" t="s">
        <v>7</v>
      </c>
      <c r="E30" s="83">
        <v>1</v>
      </c>
      <c r="F30" s="81">
        <v>180</v>
      </c>
      <c r="G30" s="81">
        <f t="shared" si="0"/>
        <v>180</v>
      </c>
    </row>
    <row r="31" spans="1:9" s="11" customFormat="1" ht="12" x14ac:dyDescent="0.2">
      <c r="A31" s="83">
        <v>27</v>
      </c>
      <c r="B31" s="83" t="s">
        <v>181</v>
      </c>
      <c r="C31" s="79" t="s">
        <v>1687</v>
      </c>
      <c r="D31" s="83" t="s">
        <v>7</v>
      </c>
      <c r="E31" s="83">
        <v>2</v>
      </c>
      <c r="F31" s="81">
        <v>36</v>
      </c>
      <c r="G31" s="81">
        <f t="shared" si="0"/>
        <v>72</v>
      </c>
    </row>
    <row r="32" spans="1:9" s="11" customFormat="1" ht="36" x14ac:dyDescent="0.2">
      <c r="A32" s="83">
        <v>28</v>
      </c>
      <c r="B32" s="67" t="s">
        <v>1688</v>
      </c>
      <c r="C32" s="79" t="s">
        <v>1689</v>
      </c>
      <c r="D32" s="83" t="s">
        <v>7</v>
      </c>
      <c r="E32" s="83">
        <v>1</v>
      </c>
      <c r="F32" s="81">
        <v>522</v>
      </c>
      <c r="G32" s="81">
        <f t="shared" si="0"/>
        <v>522</v>
      </c>
    </row>
    <row r="33" spans="1:9" s="11" customFormat="1" ht="48" x14ac:dyDescent="0.2">
      <c r="A33" s="83">
        <v>29</v>
      </c>
      <c r="B33" s="83" t="s">
        <v>1690</v>
      </c>
      <c r="C33" s="79" t="s">
        <v>1691</v>
      </c>
      <c r="D33" s="83" t="s">
        <v>7</v>
      </c>
      <c r="E33" s="67">
        <v>1</v>
      </c>
      <c r="F33" s="81">
        <v>315</v>
      </c>
      <c r="G33" s="81">
        <f t="shared" si="0"/>
        <v>315</v>
      </c>
    </row>
    <row r="34" spans="1:9" s="11" customFormat="1" ht="12" x14ac:dyDescent="0.2">
      <c r="A34" s="150" t="s">
        <v>1649</v>
      </c>
      <c r="B34" s="151"/>
      <c r="C34" s="152"/>
      <c r="D34" s="93"/>
      <c r="E34" s="93"/>
      <c r="F34" s="93">
        <v>0</v>
      </c>
      <c r="G34" s="93"/>
    </row>
    <row r="35" spans="1:9" s="11" customFormat="1" ht="132" x14ac:dyDescent="0.2">
      <c r="A35" s="83">
        <v>30</v>
      </c>
      <c r="B35" s="83" t="s">
        <v>1560</v>
      </c>
      <c r="C35" s="79" t="s">
        <v>1741</v>
      </c>
      <c r="D35" s="83" t="s">
        <v>99</v>
      </c>
      <c r="E35" s="83">
        <v>16</v>
      </c>
      <c r="F35" s="81">
        <v>3100</v>
      </c>
      <c r="G35" s="81">
        <f t="shared" ref="G35:G52" si="1">E35*F35</f>
        <v>49600</v>
      </c>
    </row>
    <row r="36" spans="1:9" s="11" customFormat="1" ht="12" x14ac:dyDescent="0.2">
      <c r="A36" s="83">
        <v>31</v>
      </c>
      <c r="B36" s="78" t="s">
        <v>1564</v>
      </c>
      <c r="C36" s="68" t="s">
        <v>1565</v>
      </c>
      <c r="D36" s="78" t="s">
        <v>7</v>
      </c>
      <c r="E36" s="78">
        <v>16</v>
      </c>
      <c r="F36" s="67">
        <v>135</v>
      </c>
      <c r="G36" s="81">
        <f t="shared" si="1"/>
        <v>2160</v>
      </c>
    </row>
    <row r="37" spans="1:9" s="11" customFormat="1" ht="12" x14ac:dyDescent="0.2">
      <c r="A37" s="83">
        <v>32</v>
      </c>
      <c r="B37" s="78" t="s">
        <v>1566</v>
      </c>
      <c r="C37" s="80" t="s">
        <v>1567</v>
      </c>
      <c r="D37" s="78" t="s">
        <v>7</v>
      </c>
      <c r="E37" s="78">
        <v>16</v>
      </c>
      <c r="F37" s="67">
        <v>261</v>
      </c>
      <c r="G37" s="81">
        <f t="shared" si="1"/>
        <v>4176</v>
      </c>
    </row>
    <row r="38" spans="1:9" s="11" customFormat="1" ht="144" x14ac:dyDescent="0.2">
      <c r="A38" s="83">
        <v>33</v>
      </c>
      <c r="B38" s="67" t="s">
        <v>1657</v>
      </c>
      <c r="C38" s="80" t="s">
        <v>1658</v>
      </c>
      <c r="D38" s="82" t="s">
        <v>607</v>
      </c>
      <c r="E38" s="82">
        <v>16</v>
      </c>
      <c r="F38" s="67">
        <v>1233</v>
      </c>
      <c r="G38" s="81">
        <f t="shared" si="1"/>
        <v>19728</v>
      </c>
    </row>
    <row r="39" spans="1:9" s="11" customFormat="1" ht="108" x14ac:dyDescent="0.2">
      <c r="A39" s="83">
        <v>34</v>
      </c>
      <c r="B39" s="78" t="s">
        <v>1579</v>
      </c>
      <c r="C39" s="79" t="s">
        <v>1651</v>
      </c>
      <c r="D39" s="78" t="s">
        <v>41</v>
      </c>
      <c r="E39" s="78">
        <v>16</v>
      </c>
      <c r="F39" s="67">
        <v>1260</v>
      </c>
      <c r="G39" s="81">
        <f t="shared" si="1"/>
        <v>20160</v>
      </c>
    </row>
    <row r="40" spans="1:9" s="11" customFormat="1" ht="144" x14ac:dyDescent="0.2">
      <c r="A40" s="83">
        <v>35</v>
      </c>
      <c r="B40" s="82" t="s">
        <v>1664</v>
      </c>
      <c r="C40" s="79" t="s">
        <v>1692</v>
      </c>
      <c r="D40" s="82" t="s">
        <v>41</v>
      </c>
      <c r="E40" s="82">
        <v>16</v>
      </c>
      <c r="F40" s="67">
        <v>2700</v>
      </c>
      <c r="G40" s="81">
        <f t="shared" si="1"/>
        <v>43200</v>
      </c>
    </row>
    <row r="41" spans="1:9" s="11" customFormat="1" ht="180" x14ac:dyDescent="0.2">
      <c r="A41" s="83">
        <v>36</v>
      </c>
      <c r="B41" s="83" t="s">
        <v>1665</v>
      </c>
      <c r="C41" s="79" t="s">
        <v>1693</v>
      </c>
      <c r="D41" s="83" t="s">
        <v>41</v>
      </c>
      <c r="E41" s="83">
        <v>16</v>
      </c>
      <c r="F41" s="81">
        <v>1980</v>
      </c>
      <c r="G41" s="81">
        <f t="shared" si="1"/>
        <v>31680</v>
      </c>
    </row>
    <row r="42" spans="1:9" s="11" customFormat="1" ht="156" x14ac:dyDescent="0.2">
      <c r="A42" s="83">
        <v>37</v>
      </c>
      <c r="B42" s="83" t="s">
        <v>1666</v>
      </c>
      <c r="C42" s="79" t="s">
        <v>1694</v>
      </c>
      <c r="D42" s="83" t="s">
        <v>41</v>
      </c>
      <c r="E42" s="83">
        <v>16</v>
      </c>
      <c r="F42" s="81">
        <v>1260</v>
      </c>
      <c r="G42" s="81">
        <f t="shared" si="1"/>
        <v>20160</v>
      </c>
    </row>
    <row r="43" spans="1:9" s="11" customFormat="1" ht="96" x14ac:dyDescent="0.2">
      <c r="A43" s="83">
        <v>38</v>
      </c>
      <c r="B43" s="82" t="s">
        <v>1590</v>
      </c>
      <c r="C43" s="79" t="s">
        <v>1591</v>
      </c>
      <c r="D43" s="82" t="s">
        <v>607</v>
      </c>
      <c r="E43" s="82">
        <v>16</v>
      </c>
      <c r="F43" s="67">
        <v>612</v>
      </c>
      <c r="G43" s="81">
        <f t="shared" si="1"/>
        <v>9792</v>
      </c>
    </row>
    <row r="44" spans="1:9" s="12" customFormat="1" ht="168" x14ac:dyDescent="0.2">
      <c r="A44" s="83">
        <v>39</v>
      </c>
      <c r="B44" s="83" t="s">
        <v>1659</v>
      </c>
      <c r="C44" s="80" t="s">
        <v>1660</v>
      </c>
      <c r="D44" s="83" t="s">
        <v>41</v>
      </c>
      <c r="E44" s="83">
        <v>16</v>
      </c>
      <c r="F44" s="81">
        <v>1440</v>
      </c>
      <c r="G44" s="81">
        <f t="shared" si="1"/>
        <v>23040</v>
      </c>
      <c r="I44" s="11"/>
    </row>
    <row r="45" spans="1:9" s="12" customFormat="1" ht="132" x14ac:dyDescent="0.2">
      <c r="A45" s="83">
        <v>40</v>
      </c>
      <c r="B45" s="83" t="s">
        <v>1672</v>
      </c>
      <c r="C45" s="79" t="s">
        <v>1673</v>
      </c>
      <c r="D45" s="83" t="s">
        <v>41</v>
      </c>
      <c r="E45" s="83">
        <v>32</v>
      </c>
      <c r="F45" s="81">
        <v>1125</v>
      </c>
      <c r="G45" s="81">
        <f t="shared" si="1"/>
        <v>36000</v>
      </c>
      <c r="I45" s="11"/>
    </row>
    <row r="46" spans="1:9" s="12" customFormat="1" ht="96" x14ac:dyDescent="0.2">
      <c r="A46" s="83">
        <v>41</v>
      </c>
      <c r="B46" s="83" t="s">
        <v>1674</v>
      </c>
      <c r="C46" s="79" t="s">
        <v>1675</v>
      </c>
      <c r="D46" s="67" t="s">
        <v>607</v>
      </c>
      <c r="E46" s="83">
        <v>32</v>
      </c>
      <c r="F46" s="81">
        <v>1600</v>
      </c>
      <c r="G46" s="81">
        <f t="shared" si="1"/>
        <v>51200</v>
      </c>
      <c r="I46" s="11"/>
    </row>
    <row r="47" spans="1:9" s="12" customFormat="1" ht="24" x14ac:dyDescent="0.2">
      <c r="A47" s="83">
        <v>42</v>
      </c>
      <c r="B47" s="78" t="s">
        <v>1677</v>
      </c>
      <c r="C47" s="80" t="s">
        <v>1678</v>
      </c>
      <c r="D47" s="78" t="s">
        <v>99</v>
      </c>
      <c r="E47" s="78">
        <v>16</v>
      </c>
      <c r="F47" s="67">
        <v>540</v>
      </c>
      <c r="G47" s="81">
        <f t="shared" si="1"/>
        <v>8640</v>
      </c>
      <c r="I47" s="11"/>
    </row>
    <row r="48" spans="1:9" s="12" customFormat="1" ht="24" x14ac:dyDescent="0.2">
      <c r="A48" s="83">
        <v>43</v>
      </c>
      <c r="B48" s="83" t="s">
        <v>1679</v>
      </c>
      <c r="C48" s="80" t="s">
        <v>1680</v>
      </c>
      <c r="D48" s="83" t="s">
        <v>7</v>
      </c>
      <c r="E48" s="83">
        <v>16</v>
      </c>
      <c r="F48" s="81">
        <v>675</v>
      </c>
      <c r="G48" s="81">
        <f t="shared" si="1"/>
        <v>10800</v>
      </c>
      <c r="I48" s="11"/>
    </row>
    <row r="49" spans="1:9" s="12" customFormat="1" ht="36" x14ac:dyDescent="0.2">
      <c r="A49" s="83">
        <v>44</v>
      </c>
      <c r="B49" s="83" t="s">
        <v>1681</v>
      </c>
      <c r="C49" s="92" t="s">
        <v>1682</v>
      </c>
      <c r="D49" s="83" t="s">
        <v>7</v>
      </c>
      <c r="E49" s="83">
        <v>16</v>
      </c>
      <c r="F49" s="83">
        <v>504</v>
      </c>
      <c r="G49" s="81">
        <f t="shared" si="1"/>
        <v>8064</v>
      </c>
      <c r="I49" s="11"/>
    </row>
    <row r="50" spans="1:9" s="12" customFormat="1" ht="12" x14ac:dyDescent="0.2">
      <c r="A50" s="83">
        <v>45</v>
      </c>
      <c r="B50" s="83" t="s">
        <v>181</v>
      </c>
      <c r="C50" s="68" t="s">
        <v>1687</v>
      </c>
      <c r="D50" s="83" t="s">
        <v>7</v>
      </c>
      <c r="E50" s="83">
        <v>16</v>
      </c>
      <c r="F50" s="81">
        <v>36</v>
      </c>
      <c r="G50" s="81">
        <f t="shared" si="1"/>
        <v>576</v>
      </c>
      <c r="I50" s="11"/>
    </row>
    <row r="51" spans="1:9" s="12" customFormat="1" ht="36" x14ac:dyDescent="0.2">
      <c r="A51" s="83">
        <v>46</v>
      </c>
      <c r="B51" s="67" t="s">
        <v>1688</v>
      </c>
      <c r="C51" s="79" t="s">
        <v>1689</v>
      </c>
      <c r="D51" s="83" t="s">
        <v>7</v>
      </c>
      <c r="E51" s="83">
        <v>16</v>
      </c>
      <c r="F51" s="81">
        <v>522</v>
      </c>
      <c r="G51" s="81">
        <f t="shared" si="1"/>
        <v>8352</v>
      </c>
      <c r="I51" s="11"/>
    </row>
    <row r="52" spans="1:9" s="12" customFormat="1" ht="48" x14ac:dyDescent="0.2">
      <c r="A52" s="83">
        <v>47</v>
      </c>
      <c r="B52" s="83" t="s">
        <v>1690</v>
      </c>
      <c r="C52" s="79" t="s">
        <v>1691</v>
      </c>
      <c r="D52" s="83" t="s">
        <v>7</v>
      </c>
      <c r="E52" s="67">
        <v>16</v>
      </c>
      <c r="F52" s="81">
        <v>315</v>
      </c>
      <c r="G52" s="81">
        <f t="shared" si="1"/>
        <v>5040</v>
      </c>
      <c r="I52" s="11"/>
    </row>
    <row r="53" spans="1:9" s="12" customFormat="1" ht="30" customHeight="1" x14ac:dyDescent="0.2">
      <c r="A53" s="153" t="s">
        <v>1695</v>
      </c>
      <c r="B53" s="154"/>
      <c r="C53" s="154"/>
      <c r="D53" s="154"/>
      <c r="E53" s="155"/>
      <c r="F53" s="94"/>
      <c r="G53" s="94">
        <f>SUM(G35:G52,G5:G33)</f>
        <v>402762</v>
      </c>
      <c r="I53" s="11"/>
    </row>
    <row r="55" spans="1:9" x14ac:dyDescent="0.2">
      <c r="C55" s="9"/>
    </row>
  </sheetData>
  <mergeCells count="5">
    <mergeCell ref="A1:G1"/>
    <mergeCell ref="A2:G2"/>
    <mergeCell ref="A4:G4"/>
    <mergeCell ref="A34:C34"/>
    <mergeCell ref="A53:E53"/>
  </mergeCells>
  <phoneticPr fontId="25" type="noConversion"/>
  <pageMargins left="0.47244094488188998" right="0.118110236220472" top="0.23622047244094499" bottom="0.15748031496063" header="0.35433070866141703" footer="0.55118110236220497"/>
  <pageSetup paperSize="9" scale="72" fitToHeight="0"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53"/>
  <sheetViews>
    <sheetView workbookViewId="0">
      <selection activeCell="C5" sqref="C5"/>
    </sheetView>
  </sheetViews>
  <sheetFormatPr defaultColWidth="10.28515625" defaultRowHeight="15.75" x14ac:dyDescent="0.2"/>
  <cols>
    <col min="1" max="1" width="10.7109375" style="7" customWidth="1"/>
    <col min="2" max="2" width="21.28515625" style="7" customWidth="1"/>
    <col min="3" max="3" width="77.140625" style="7" customWidth="1"/>
    <col min="4" max="4" width="6.5703125" style="8" customWidth="1"/>
    <col min="5" max="5" width="7" style="8" customWidth="1"/>
    <col min="6" max="7" width="10.7109375" style="8" customWidth="1"/>
    <col min="8" max="16384" width="10.28515625" style="7"/>
  </cols>
  <sheetData>
    <row r="1" spans="1:7" s="1" customFormat="1" ht="50.1" customHeight="1" x14ac:dyDescent="0.2">
      <c r="A1" s="142" t="s">
        <v>1696</v>
      </c>
      <c r="B1" s="143"/>
      <c r="C1" s="143"/>
      <c r="D1" s="143"/>
      <c r="E1" s="143"/>
      <c r="F1" s="143"/>
      <c r="G1" s="143"/>
    </row>
    <row r="2" spans="1:7" s="1" customFormat="1" ht="110.1" customHeight="1" x14ac:dyDescent="0.2">
      <c r="A2" s="119" t="str">
        <f>'表1-高中物理仪器'!A2:G2</f>
        <v>项目编号：ESZCKBS-G-H-260023
项目名称：未来学校高中部理化生实验器材及设备采购项目（重新采购）
包号：采购包1（未来学校高中部理化生实验器材及设备）
说明：①所有标的物均不允许进口。均非专门面向中小企业采购。
②所属行业：工业。其中“软件包”所属行业为：软件和信息技术服务业。
③标的物中的耗材、附件、辅材、配件、改造、安装，中小企业声明函中不对所属行业及制造商做规模要求，分项报价无需明确其品牌。
④本项目核心产品为：表4序号7标的物“化学学生实验集成桌”。
⑤技术参数中带有“★”号条款为实质性条款，若有任何一条负偏离或不满足则导致投标无效。</v>
      </c>
      <c r="B2" s="120"/>
      <c r="C2" s="120"/>
      <c r="D2" s="120"/>
      <c r="E2" s="120"/>
      <c r="F2" s="120"/>
      <c r="G2" s="121"/>
    </row>
    <row r="3" spans="1:7" s="2" customFormat="1" ht="27" x14ac:dyDescent="0.2">
      <c r="A3" s="36" t="s">
        <v>21</v>
      </c>
      <c r="B3" s="36" t="s">
        <v>22</v>
      </c>
      <c r="C3" s="36" t="s">
        <v>23</v>
      </c>
      <c r="D3" s="36" t="s">
        <v>4</v>
      </c>
      <c r="E3" s="36" t="s">
        <v>3</v>
      </c>
      <c r="F3" s="36" t="s">
        <v>24</v>
      </c>
      <c r="G3" s="36" t="s">
        <v>25</v>
      </c>
    </row>
    <row r="4" spans="1:7" s="3" customFormat="1" ht="15" customHeight="1" x14ac:dyDescent="0.2">
      <c r="A4" s="156" t="s">
        <v>1559</v>
      </c>
      <c r="B4" s="157"/>
      <c r="C4" s="158"/>
      <c r="D4" s="95"/>
      <c r="E4" s="95"/>
      <c r="F4" s="95"/>
      <c r="G4" s="95"/>
    </row>
    <row r="5" spans="1:7" s="4" customFormat="1" ht="159.75" customHeight="1" x14ac:dyDescent="0.2">
      <c r="A5" s="83">
        <v>1</v>
      </c>
      <c r="B5" s="83" t="s">
        <v>1560</v>
      </c>
      <c r="C5" s="79" t="s">
        <v>1738</v>
      </c>
      <c r="D5" s="83" t="s">
        <v>99</v>
      </c>
      <c r="E5" s="83">
        <v>1</v>
      </c>
      <c r="F5" s="81">
        <v>3100</v>
      </c>
      <c r="G5" s="81">
        <f t="shared" ref="G5:G29" si="0">E5*F5</f>
        <v>3100</v>
      </c>
    </row>
    <row r="6" spans="1:7" s="4" customFormat="1" ht="152.25" customHeight="1" x14ac:dyDescent="0.2">
      <c r="A6" s="83">
        <v>2</v>
      </c>
      <c r="B6" s="78" t="s">
        <v>1561</v>
      </c>
      <c r="C6" s="79" t="s">
        <v>1742</v>
      </c>
      <c r="D6" s="78" t="s">
        <v>41</v>
      </c>
      <c r="E6" s="78">
        <v>2</v>
      </c>
      <c r="F6" s="67">
        <v>1062</v>
      </c>
      <c r="G6" s="81">
        <f t="shared" si="0"/>
        <v>2124</v>
      </c>
    </row>
    <row r="7" spans="1:7" s="5" customFormat="1" ht="12" x14ac:dyDescent="0.15">
      <c r="A7" s="83">
        <v>3</v>
      </c>
      <c r="B7" s="91" t="s">
        <v>1562</v>
      </c>
      <c r="C7" s="91" t="s">
        <v>1563</v>
      </c>
      <c r="D7" s="67" t="s">
        <v>607</v>
      </c>
      <c r="E7" s="67">
        <v>1</v>
      </c>
      <c r="F7" s="81">
        <v>162</v>
      </c>
      <c r="G7" s="81">
        <f t="shared" si="0"/>
        <v>162</v>
      </c>
    </row>
    <row r="8" spans="1:7" s="5" customFormat="1" ht="12" x14ac:dyDescent="0.15">
      <c r="A8" s="83">
        <v>4</v>
      </c>
      <c r="B8" s="78" t="s">
        <v>1564</v>
      </c>
      <c r="C8" s="68" t="s">
        <v>1565</v>
      </c>
      <c r="D8" s="78" t="s">
        <v>7</v>
      </c>
      <c r="E8" s="78">
        <v>1</v>
      </c>
      <c r="F8" s="67">
        <v>135</v>
      </c>
      <c r="G8" s="81">
        <f t="shared" si="0"/>
        <v>135</v>
      </c>
    </row>
    <row r="9" spans="1:7" s="5" customFormat="1" ht="12" x14ac:dyDescent="0.15">
      <c r="A9" s="83">
        <v>5</v>
      </c>
      <c r="B9" s="78" t="s">
        <v>1566</v>
      </c>
      <c r="C9" s="80" t="s">
        <v>1567</v>
      </c>
      <c r="D9" s="78" t="s">
        <v>7</v>
      </c>
      <c r="E9" s="78">
        <v>1</v>
      </c>
      <c r="F9" s="67">
        <v>261</v>
      </c>
      <c r="G9" s="81">
        <f t="shared" si="0"/>
        <v>261</v>
      </c>
    </row>
    <row r="10" spans="1:7" s="5" customFormat="1" ht="360" x14ac:dyDescent="0.15">
      <c r="A10" s="83">
        <v>6</v>
      </c>
      <c r="B10" s="78" t="s">
        <v>1743</v>
      </c>
      <c r="C10" s="79" t="s">
        <v>1568</v>
      </c>
      <c r="D10" s="78" t="s">
        <v>7</v>
      </c>
      <c r="E10" s="78">
        <v>1</v>
      </c>
      <c r="F10" s="67">
        <v>1800</v>
      </c>
      <c r="G10" s="81">
        <f t="shared" si="0"/>
        <v>1800</v>
      </c>
    </row>
    <row r="11" spans="1:7" s="5" customFormat="1" ht="216" x14ac:dyDescent="0.15">
      <c r="A11" s="83">
        <v>7</v>
      </c>
      <c r="B11" s="83" t="s">
        <v>1676</v>
      </c>
      <c r="C11" s="79" t="s">
        <v>1697</v>
      </c>
      <c r="D11" s="83" t="s">
        <v>41</v>
      </c>
      <c r="E11" s="83">
        <v>1</v>
      </c>
      <c r="F11" s="81">
        <v>4320</v>
      </c>
      <c r="G11" s="81">
        <f t="shared" si="0"/>
        <v>4320</v>
      </c>
    </row>
    <row r="12" spans="1:7" s="5" customFormat="1" ht="132" x14ac:dyDescent="0.15">
      <c r="A12" s="83">
        <v>8</v>
      </c>
      <c r="B12" s="83" t="s">
        <v>1659</v>
      </c>
      <c r="C12" s="80" t="s">
        <v>1698</v>
      </c>
      <c r="D12" s="83" t="s">
        <v>41</v>
      </c>
      <c r="E12" s="83">
        <v>1</v>
      </c>
      <c r="F12" s="81">
        <v>1440</v>
      </c>
      <c r="G12" s="81">
        <f t="shared" si="0"/>
        <v>1440</v>
      </c>
    </row>
    <row r="13" spans="1:7" s="5" customFormat="1" ht="132" x14ac:dyDescent="0.15">
      <c r="A13" s="83">
        <v>9</v>
      </c>
      <c r="B13" s="83" t="s">
        <v>1672</v>
      </c>
      <c r="C13" s="79" t="s">
        <v>1673</v>
      </c>
      <c r="D13" s="83" t="s">
        <v>41</v>
      </c>
      <c r="E13" s="83">
        <v>2</v>
      </c>
      <c r="F13" s="81">
        <v>1125</v>
      </c>
      <c r="G13" s="81">
        <f t="shared" si="0"/>
        <v>2250</v>
      </c>
    </row>
    <row r="14" spans="1:7" s="5" customFormat="1" ht="156" x14ac:dyDescent="0.15">
      <c r="A14" s="83">
        <v>10</v>
      </c>
      <c r="B14" s="83" t="s">
        <v>1665</v>
      </c>
      <c r="C14" s="79" t="s">
        <v>1699</v>
      </c>
      <c r="D14" s="83" t="s">
        <v>41</v>
      </c>
      <c r="E14" s="83">
        <v>2</v>
      </c>
      <c r="F14" s="81">
        <v>1980</v>
      </c>
      <c r="G14" s="81">
        <f t="shared" si="0"/>
        <v>3960</v>
      </c>
    </row>
    <row r="15" spans="1:7" s="5" customFormat="1" ht="192" x14ac:dyDescent="0.15">
      <c r="A15" s="83">
        <v>11</v>
      </c>
      <c r="B15" s="83" t="s">
        <v>1667</v>
      </c>
      <c r="C15" s="79" t="s">
        <v>1700</v>
      </c>
      <c r="D15" s="83" t="s">
        <v>41</v>
      </c>
      <c r="E15" s="83">
        <v>2</v>
      </c>
      <c r="F15" s="81">
        <v>4320</v>
      </c>
      <c r="G15" s="81">
        <f t="shared" si="0"/>
        <v>8640</v>
      </c>
    </row>
    <row r="16" spans="1:7" s="5" customFormat="1" ht="108" x14ac:dyDescent="0.15">
      <c r="A16" s="83">
        <v>12</v>
      </c>
      <c r="B16" s="82" t="s">
        <v>1701</v>
      </c>
      <c r="C16" s="96" t="s">
        <v>1702</v>
      </c>
      <c r="D16" s="82" t="s">
        <v>41</v>
      </c>
      <c r="E16" s="82">
        <v>1</v>
      </c>
      <c r="F16" s="67">
        <v>774</v>
      </c>
      <c r="G16" s="81">
        <f t="shared" si="0"/>
        <v>774</v>
      </c>
    </row>
    <row r="17" spans="1:7" s="5" customFormat="1" ht="144" x14ac:dyDescent="0.15">
      <c r="A17" s="83">
        <v>13</v>
      </c>
      <c r="B17" s="82" t="s">
        <v>1664</v>
      </c>
      <c r="C17" s="79" t="s">
        <v>1692</v>
      </c>
      <c r="D17" s="82" t="s">
        <v>41</v>
      </c>
      <c r="E17" s="82">
        <v>2</v>
      </c>
      <c r="F17" s="67">
        <v>2700</v>
      </c>
      <c r="G17" s="81">
        <f t="shared" si="0"/>
        <v>5400</v>
      </c>
    </row>
    <row r="18" spans="1:7" s="5" customFormat="1" ht="144" x14ac:dyDescent="0.15">
      <c r="A18" s="83">
        <v>14</v>
      </c>
      <c r="B18" s="82" t="s">
        <v>1703</v>
      </c>
      <c r="C18" s="80" t="s">
        <v>1704</v>
      </c>
      <c r="D18" s="82" t="s">
        <v>7</v>
      </c>
      <c r="E18" s="82">
        <v>1</v>
      </c>
      <c r="F18" s="67">
        <v>972</v>
      </c>
      <c r="G18" s="81">
        <f t="shared" si="0"/>
        <v>972</v>
      </c>
    </row>
    <row r="19" spans="1:7" s="5" customFormat="1" ht="156" x14ac:dyDescent="0.15">
      <c r="A19" s="83">
        <v>15</v>
      </c>
      <c r="B19" s="83" t="s">
        <v>1666</v>
      </c>
      <c r="C19" s="79" t="s">
        <v>1694</v>
      </c>
      <c r="D19" s="83" t="s">
        <v>41</v>
      </c>
      <c r="E19" s="83">
        <v>1</v>
      </c>
      <c r="F19" s="81">
        <v>1260</v>
      </c>
      <c r="G19" s="81">
        <f t="shared" si="0"/>
        <v>1260</v>
      </c>
    </row>
    <row r="20" spans="1:7" s="5" customFormat="1" ht="144" x14ac:dyDescent="0.15">
      <c r="A20" s="83">
        <v>16</v>
      </c>
      <c r="B20" s="67" t="s">
        <v>1657</v>
      </c>
      <c r="C20" s="80" t="s">
        <v>1658</v>
      </c>
      <c r="D20" s="82" t="s">
        <v>607</v>
      </c>
      <c r="E20" s="82">
        <v>1</v>
      </c>
      <c r="F20" s="67">
        <v>1233</v>
      </c>
      <c r="G20" s="81">
        <f t="shared" si="0"/>
        <v>1233</v>
      </c>
    </row>
    <row r="21" spans="1:7" s="5" customFormat="1" ht="96" x14ac:dyDescent="0.15">
      <c r="A21" s="83">
        <v>17</v>
      </c>
      <c r="B21" s="82" t="s">
        <v>1590</v>
      </c>
      <c r="C21" s="79" t="s">
        <v>1591</v>
      </c>
      <c r="D21" s="82" t="s">
        <v>607</v>
      </c>
      <c r="E21" s="82">
        <v>1</v>
      </c>
      <c r="F21" s="67">
        <v>612</v>
      </c>
      <c r="G21" s="81">
        <f t="shared" si="0"/>
        <v>612</v>
      </c>
    </row>
    <row r="22" spans="1:7" s="5" customFormat="1" ht="96" x14ac:dyDescent="0.15">
      <c r="A22" s="83">
        <v>18</v>
      </c>
      <c r="B22" s="78" t="s">
        <v>1583</v>
      </c>
      <c r="C22" s="79" t="s">
        <v>1584</v>
      </c>
      <c r="D22" s="78" t="s">
        <v>41</v>
      </c>
      <c r="E22" s="78">
        <v>1</v>
      </c>
      <c r="F22" s="67">
        <v>549</v>
      </c>
      <c r="G22" s="81">
        <f t="shared" si="0"/>
        <v>549</v>
      </c>
    </row>
    <row r="23" spans="1:7" s="5" customFormat="1" ht="48" x14ac:dyDescent="0.15">
      <c r="A23" s="83">
        <v>19</v>
      </c>
      <c r="B23" s="83" t="s">
        <v>1705</v>
      </c>
      <c r="C23" s="92" t="s">
        <v>1706</v>
      </c>
      <c r="D23" s="83" t="s">
        <v>7</v>
      </c>
      <c r="E23" s="83">
        <v>1</v>
      </c>
      <c r="F23" s="83">
        <v>504</v>
      </c>
      <c r="G23" s="81">
        <f t="shared" si="0"/>
        <v>504</v>
      </c>
    </row>
    <row r="24" spans="1:7" s="5" customFormat="1" ht="60" x14ac:dyDescent="0.15">
      <c r="A24" s="83">
        <v>20</v>
      </c>
      <c r="B24" s="83" t="s">
        <v>1707</v>
      </c>
      <c r="C24" s="92" t="s">
        <v>1708</v>
      </c>
      <c r="D24" s="83" t="s">
        <v>7</v>
      </c>
      <c r="E24" s="83">
        <v>1</v>
      </c>
      <c r="F24" s="81">
        <v>270</v>
      </c>
      <c r="G24" s="81">
        <f t="shared" si="0"/>
        <v>270</v>
      </c>
    </row>
    <row r="25" spans="1:7" s="4" customFormat="1" ht="24" x14ac:dyDescent="0.2">
      <c r="A25" s="83">
        <v>21</v>
      </c>
      <c r="B25" s="82" t="s">
        <v>1709</v>
      </c>
      <c r="C25" s="96" t="s">
        <v>1710</v>
      </c>
      <c r="D25" s="82" t="s">
        <v>7</v>
      </c>
      <c r="E25" s="82">
        <v>1</v>
      </c>
      <c r="F25" s="67">
        <v>180</v>
      </c>
      <c r="G25" s="81">
        <f t="shared" si="0"/>
        <v>180</v>
      </c>
    </row>
    <row r="26" spans="1:7" s="4" customFormat="1" ht="24" x14ac:dyDescent="0.2">
      <c r="A26" s="83">
        <v>22</v>
      </c>
      <c r="B26" s="78" t="s">
        <v>1677</v>
      </c>
      <c r="C26" s="80" t="s">
        <v>1678</v>
      </c>
      <c r="D26" s="78" t="s">
        <v>99</v>
      </c>
      <c r="E26" s="78">
        <v>1</v>
      </c>
      <c r="F26" s="67">
        <v>540</v>
      </c>
      <c r="G26" s="81">
        <f t="shared" si="0"/>
        <v>540</v>
      </c>
    </row>
    <row r="27" spans="1:7" s="4" customFormat="1" ht="14.25" x14ac:dyDescent="0.2">
      <c r="A27" s="83">
        <v>23</v>
      </c>
      <c r="B27" s="83" t="s">
        <v>181</v>
      </c>
      <c r="C27" s="92" t="s">
        <v>1687</v>
      </c>
      <c r="D27" s="83" t="s">
        <v>7</v>
      </c>
      <c r="E27" s="83">
        <v>2</v>
      </c>
      <c r="F27" s="81">
        <v>36</v>
      </c>
      <c r="G27" s="81">
        <f t="shared" si="0"/>
        <v>72</v>
      </c>
    </row>
    <row r="28" spans="1:7" s="4" customFormat="1" ht="36" x14ac:dyDescent="0.2">
      <c r="A28" s="83">
        <v>24</v>
      </c>
      <c r="B28" s="67" t="s">
        <v>1688</v>
      </c>
      <c r="C28" s="97" t="s">
        <v>1689</v>
      </c>
      <c r="D28" s="83" t="s">
        <v>7</v>
      </c>
      <c r="E28" s="83">
        <v>1</v>
      </c>
      <c r="F28" s="81">
        <v>522</v>
      </c>
      <c r="G28" s="81">
        <f t="shared" si="0"/>
        <v>522</v>
      </c>
    </row>
    <row r="29" spans="1:7" s="4" customFormat="1" ht="48" x14ac:dyDescent="0.2">
      <c r="A29" s="83">
        <v>25</v>
      </c>
      <c r="B29" s="83" t="s">
        <v>1690</v>
      </c>
      <c r="C29" s="79" t="s">
        <v>1691</v>
      </c>
      <c r="D29" s="98" t="s">
        <v>7</v>
      </c>
      <c r="E29" s="99">
        <v>1</v>
      </c>
      <c r="F29" s="81">
        <v>315</v>
      </c>
      <c r="G29" s="81">
        <f t="shared" si="0"/>
        <v>315</v>
      </c>
    </row>
    <row r="30" spans="1:7" s="4" customFormat="1" ht="14.25" x14ac:dyDescent="0.2">
      <c r="A30" s="150" t="s">
        <v>1649</v>
      </c>
      <c r="B30" s="151"/>
      <c r="C30" s="152"/>
      <c r="D30" s="93"/>
      <c r="E30" s="93"/>
      <c r="F30" s="93">
        <v>0</v>
      </c>
      <c r="G30" s="93"/>
    </row>
    <row r="31" spans="1:7" s="4" customFormat="1" ht="132" x14ac:dyDescent="0.2">
      <c r="A31" s="83">
        <v>26</v>
      </c>
      <c r="B31" s="83" t="s">
        <v>1560</v>
      </c>
      <c r="C31" s="79" t="s">
        <v>1741</v>
      </c>
      <c r="D31" s="83" t="s">
        <v>99</v>
      </c>
      <c r="E31" s="83">
        <v>16</v>
      </c>
      <c r="F31" s="81">
        <v>3100</v>
      </c>
      <c r="G31" s="81">
        <f t="shared" ref="G31:G50" si="1">E31*F31</f>
        <v>49600</v>
      </c>
    </row>
    <row r="32" spans="1:7" s="4" customFormat="1" ht="14.25" x14ac:dyDescent="0.2">
      <c r="A32" s="83">
        <v>27</v>
      </c>
      <c r="B32" s="78" t="s">
        <v>1564</v>
      </c>
      <c r="C32" s="68" t="s">
        <v>1565</v>
      </c>
      <c r="D32" s="78" t="s">
        <v>7</v>
      </c>
      <c r="E32" s="78">
        <v>16</v>
      </c>
      <c r="F32" s="67">
        <v>135</v>
      </c>
      <c r="G32" s="81">
        <f t="shared" si="1"/>
        <v>2160</v>
      </c>
    </row>
    <row r="33" spans="1:7" s="4" customFormat="1" ht="14.25" x14ac:dyDescent="0.2">
      <c r="A33" s="83">
        <v>28</v>
      </c>
      <c r="B33" s="78" t="s">
        <v>1566</v>
      </c>
      <c r="C33" s="80" t="s">
        <v>1567</v>
      </c>
      <c r="D33" s="78" t="s">
        <v>7</v>
      </c>
      <c r="E33" s="78">
        <v>16</v>
      </c>
      <c r="F33" s="67">
        <v>261</v>
      </c>
      <c r="G33" s="81">
        <f t="shared" si="1"/>
        <v>4176</v>
      </c>
    </row>
    <row r="34" spans="1:7" s="4" customFormat="1" ht="132" x14ac:dyDescent="0.2">
      <c r="A34" s="83">
        <v>29</v>
      </c>
      <c r="B34" s="83" t="s">
        <v>1659</v>
      </c>
      <c r="C34" s="80" t="s">
        <v>1698</v>
      </c>
      <c r="D34" s="83" t="s">
        <v>41</v>
      </c>
      <c r="E34" s="83">
        <v>16</v>
      </c>
      <c r="F34" s="81">
        <v>1440</v>
      </c>
      <c r="G34" s="81">
        <f t="shared" si="1"/>
        <v>23040</v>
      </c>
    </row>
    <row r="35" spans="1:7" s="4" customFormat="1" ht="108" x14ac:dyDescent="0.2">
      <c r="A35" s="83">
        <v>30</v>
      </c>
      <c r="B35" s="83" t="s">
        <v>1711</v>
      </c>
      <c r="C35" s="79" t="s">
        <v>1712</v>
      </c>
      <c r="D35" s="83" t="s">
        <v>41</v>
      </c>
      <c r="E35" s="83">
        <v>16</v>
      </c>
      <c r="F35" s="81">
        <v>2520</v>
      </c>
      <c r="G35" s="81">
        <f t="shared" si="1"/>
        <v>40320</v>
      </c>
    </row>
    <row r="36" spans="1:7" s="4" customFormat="1" ht="132" x14ac:dyDescent="0.2">
      <c r="A36" s="83">
        <v>31</v>
      </c>
      <c r="B36" s="83" t="s">
        <v>1672</v>
      </c>
      <c r="C36" s="79" t="s">
        <v>1673</v>
      </c>
      <c r="D36" s="83" t="s">
        <v>41</v>
      </c>
      <c r="E36" s="83">
        <v>32</v>
      </c>
      <c r="F36" s="81">
        <v>1125</v>
      </c>
      <c r="G36" s="81">
        <f t="shared" si="1"/>
        <v>36000</v>
      </c>
    </row>
    <row r="37" spans="1:7" s="4" customFormat="1" ht="156" x14ac:dyDescent="0.2">
      <c r="A37" s="83">
        <v>32</v>
      </c>
      <c r="B37" s="83" t="s">
        <v>1665</v>
      </c>
      <c r="C37" s="79" t="s">
        <v>1699</v>
      </c>
      <c r="D37" s="83" t="s">
        <v>41</v>
      </c>
      <c r="E37" s="83">
        <v>32</v>
      </c>
      <c r="F37" s="81">
        <v>1980</v>
      </c>
      <c r="G37" s="81">
        <f t="shared" si="1"/>
        <v>63360</v>
      </c>
    </row>
    <row r="38" spans="1:7" s="4" customFormat="1" ht="192" x14ac:dyDescent="0.2">
      <c r="A38" s="83">
        <v>33</v>
      </c>
      <c r="B38" s="83" t="s">
        <v>1667</v>
      </c>
      <c r="C38" s="79" t="s">
        <v>1713</v>
      </c>
      <c r="D38" s="83" t="s">
        <v>41</v>
      </c>
      <c r="E38" s="83">
        <v>32</v>
      </c>
      <c r="F38" s="81">
        <v>4320</v>
      </c>
      <c r="G38" s="81">
        <f t="shared" si="1"/>
        <v>138240</v>
      </c>
    </row>
    <row r="39" spans="1:7" s="4" customFormat="1" ht="108" x14ac:dyDescent="0.2">
      <c r="A39" s="83">
        <v>34</v>
      </c>
      <c r="B39" s="82" t="s">
        <v>1701</v>
      </c>
      <c r="C39" s="96" t="s">
        <v>1702</v>
      </c>
      <c r="D39" s="82" t="s">
        <v>41</v>
      </c>
      <c r="E39" s="82">
        <v>16</v>
      </c>
      <c r="F39" s="67">
        <v>774</v>
      </c>
      <c r="G39" s="81">
        <f t="shared" si="1"/>
        <v>12384</v>
      </c>
    </row>
    <row r="40" spans="1:7" s="4" customFormat="1" ht="144" x14ac:dyDescent="0.2">
      <c r="A40" s="83">
        <v>35</v>
      </c>
      <c r="B40" s="82" t="s">
        <v>1664</v>
      </c>
      <c r="C40" s="79" t="s">
        <v>1692</v>
      </c>
      <c r="D40" s="82" t="s">
        <v>41</v>
      </c>
      <c r="E40" s="82">
        <v>16</v>
      </c>
      <c r="F40" s="67">
        <v>2700</v>
      </c>
      <c r="G40" s="81">
        <f t="shared" si="1"/>
        <v>43200</v>
      </c>
    </row>
    <row r="41" spans="1:7" s="4" customFormat="1" ht="144" x14ac:dyDescent="0.2">
      <c r="A41" s="83">
        <v>36</v>
      </c>
      <c r="B41" s="82" t="s">
        <v>1703</v>
      </c>
      <c r="C41" s="80" t="s">
        <v>1704</v>
      </c>
      <c r="D41" s="82" t="s">
        <v>7</v>
      </c>
      <c r="E41" s="82">
        <v>16</v>
      </c>
      <c r="F41" s="67">
        <v>972</v>
      </c>
      <c r="G41" s="81">
        <f t="shared" si="1"/>
        <v>15552</v>
      </c>
    </row>
    <row r="42" spans="1:7" s="6" customFormat="1" ht="156" x14ac:dyDescent="0.2">
      <c r="A42" s="83">
        <v>37</v>
      </c>
      <c r="B42" s="83" t="s">
        <v>1666</v>
      </c>
      <c r="C42" s="79" t="s">
        <v>1714</v>
      </c>
      <c r="D42" s="83" t="s">
        <v>41</v>
      </c>
      <c r="E42" s="83">
        <v>16</v>
      </c>
      <c r="F42" s="81">
        <v>1260</v>
      </c>
      <c r="G42" s="81">
        <f t="shared" si="1"/>
        <v>20160</v>
      </c>
    </row>
    <row r="43" spans="1:7" s="4" customFormat="1" ht="96" x14ac:dyDescent="0.2">
      <c r="A43" s="83">
        <v>38</v>
      </c>
      <c r="B43" s="82" t="s">
        <v>1590</v>
      </c>
      <c r="C43" s="79" t="s">
        <v>1591</v>
      </c>
      <c r="D43" s="82" t="s">
        <v>607</v>
      </c>
      <c r="E43" s="82">
        <v>16</v>
      </c>
      <c r="F43" s="67">
        <v>612</v>
      </c>
      <c r="G43" s="81">
        <f t="shared" si="1"/>
        <v>9792</v>
      </c>
    </row>
    <row r="44" spans="1:7" s="4" customFormat="1" ht="48" x14ac:dyDescent="0.2">
      <c r="A44" s="83">
        <v>39</v>
      </c>
      <c r="B44" s="83" t="s">
        <v>1705</v>
      </c>
      <c r="C44" s="92" t="s">
        <v>1706</v>
      </c>
      <c r="D44" s="83" t="s">
        <v>7</v>
      </c>
      <c r="E44" s="83">
        <v>16</v>
      </c>
      <c r="F44" s="83">
        <v>504</v>
      </c>
      <c r="G44" s="81">
        <f t="shared" si="1"/>
        <v>8064</v>
      </c>
    </row>
    <row r="45" spans="1:7" s="4" customFormat="1" ht="60" x14ac:dyDescent="0.2">
      <c r="A45" s="83">
        <v>40</v>
      </c>
      <c r="B45" s="83" t="s">
        <v>1707</v>
      </c>
      <c r="C45" s="92" t="s">
        <v>1708</v>
      </c>
      <c r="D45" s="83" t="s">
        <v>7</v>
      </c>
      <c r="E45" s="83">
        <v>16</v>
      </c>
      <c r="F45" s="81">
        <v>270</v>
      </c>
      <c r="G45" s="81">
        <f t="shared" si="1"/>
        <v>4320</v>
      </c>
    </row>
    <row r="46" spans="1:7" s="4" customFormat="1" ht="24" x14ac:dyDescent="0.2">
      <c r="A46" s="83">
        <v>41</v>
      </c>
      <c r="B46" s="82" t="s">
        <v>1709</v>
      </c>
      <c r="C46" s="96" t="s">
        <v>1710</v>
      </c>
      <c r="D46" s="82" t="s">
        <v>7</v>
      </c>
      <c r="E46" s="82">
        <v>16</v>
      </c>
      <c r="F46" s="67">
        <v>180</v>
      </c>
      <c r="G46" s="81">
        <f t="shared" si="1"/>
        <v>2880</v>
      </c>
    </row>
    <row r="47" spans="1:7" s="4" customFormat="1" ht="24" x14ac:dyDescent="0.2">
      <c r="A47" s="83">
        <v>42</v>
      </c>
      <c r="B47" s="78" t="s">
        <v>1677</v>
      </c>
      <c r="C47" s="80" t="s">
        <v>1678</v>
      </c>
      <c r="D47" s="78" t="s">
        <v>99</v>
      </c>
      <c r="E47" s="78">
        <v>16</v>
      </c>
      <c r="F47" s="67">
        <v>540</v>
      </c>
      <c r="G47" s="81">
        <f t="shared" si="1"/>
        <v>8640</v>
      </c>
    </row>
    <row r="48" spans="1:7" s="4" customFormat="1" ht="14.25" x14ac:dyDescent="0.2">
      <c r="A48" s="83">
        <v>43</v>
      </c>
      <c r="B48" s="83" t="s">
        <v>181</v>
      </c>
      <c r="C48" s="92" t="s">
        <v>1687</v>
      </c>
      <c r="D48" s="83" t="s">
        <v>7</v>
      </c>
      <c r="E48" s="83">
        <v>16</v>
      </c>
      <c r="F48" s="81">
        <v>36</v>
      </c>
      <c r="G48" s="81">
        <f t="shared" si="1"/>
        <v>576</v>
      </c>
    </row>
    <row r="49" spans="1:7" s="4" customFormat="1" ht="36" x14ac:dyDescent="0.2">
      <c r="A49" s="83">
        <v>44</v>
      </c>
      <c r="B49" s="67" t="s">
        <v>1688</v>
      </c>
      <c r="C49" s="97" t="s">
        <v>1689</v>
      </c>
      <c r="D49" s="83" t="s">
        <v>7</v>
      </c>
      <c r="E49" s="83">
        <v>16</v>
      </c>
      <c r="F49" s="81">
        <v>522</v>
      </c>
      <c r="G49" s="81">
        <f t="shared" si="1"/>
        <v>8352</v>
      </c>
    </row>
    <row r="50" spans="1:7" s="4" customFormat="1" ht="48" x14ac:dyDescent="0.2">
      <c r="A50" s="83">
        <v>45</v>
      </c>
      <c r="B50" s="83" t="s">
        <v>1690</v>
      </c>
      <c r="C50" s="79" t="s">
        <v>1691</v>
      </c>
      <c r="D50" s="98" t="s">
        <v>7</v>
      </c>
      <c r="E50" s="99">
        <v>16</v>
      </c>
      <c r="F50" s="81">
        <v>315</v>
      </c>
      <c r="G50" s="81">
        <f t="shared" si="1"/>
        <v>5040</v>
      </c>
    </row>
    <row r="51" spans="1:7" s="4" customFormat="1" ht="30" customHeight="1" x14ac:dyDescent="0.2">
      <c r="A51" s="153" t="s">
        <v>1715</v>
      </c>
      <c r="B51" s="154"/>
      <c r="C51" s="154"/>
      <c r="D51" s="154"/>
      <c r="E51" s="155"/>
      <c r="F51" s="94"/>
      <c r="G51" s="94">
        <f>SUM(G31:G50,G5:G29)</f>
        <v>537251</v>
      </c>
    </row>
    <row r="53" spans="1:7" x14ac:dyDescent="0.2">
      <c r="C53" s="9"/>
    </row>
  </sheetData>
  <mergeCells count="5">
    <mergeCell ref="A1:G1"/>
    <mergeCell ref="A2:G2"/>
    <mergeCell ref="A4:C4"/>
    <mergeCell ref="A30:C30"/>
    <mergeCell ref="A51:E51"/>
  </mergeCells>
  <phoneticPr fontId="25" type="noConversion"/>
  <pageMargins left="0.47244094488188998" right="0.118110236220472" top="0.23622047244094499" bottom="0.15748031496063" header="0.35433070866141703" footer="0.55118110236220497"/>
  <pageSetup paperSize="9" scale="74"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招标内容及采购预算汇总表</vt:lpstr>
      <vt:lpstr>表1-高中物理仪器</vt:lpstr>
      <vt:lpstr>表2-高中化学仪器</vt:lpstr>
      <vt:lpstr>表3-高中生物仪器</vt:lpstr>
      <vt:lpstr>表4-化学数字化实验室（一层）</vt:lpstr>
      <vt:lpstr>表5-物理常规实验室（二层）</vt:lpstr>
      <vt:lpstr>表6-生物常规实验室（二层）</vt:lpstr>
      <vt:lpstr>表7-物理数字化实验室（三层）</vt:lpstr>
      <vt:lpstr>表8-生物数字化实验室（三层）</vt:lpstr>
      <vt:lpstr>表9-高中物理数字化仪器</vt:lpstr>
      <vt:lpstr>表10-高中化学数字化仪器</vt:lpstr>
      <vt:lpstr>表11-高中生物数字化仪器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2026-07-09T08:06:16Z</cp:lastPrinted>
  <dcterms:created xsi:type="dcterms:W3CDTF">2025-12-21T23:59:00Z</dcterms:created>
  <dcterms:modified xsi:type="dcterms:W3CDTF">2026-07-10T07:43:41Z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532FDB69284046D6974E27B97AD16B55_13</vt:lpwstr>
  </property>
  <property fmtid="{D5CDD505-2E9C-101B-9397-08002B2CF9AE}" pid="3" name="KSOProductBuildVer">
    <vt:lpwstr>2052-12.1.0.26895</vt:lpwstr>
  </property>
  <property fmtid="{D5CDD505-2E9C-101B-9397-08002B2CF9AE}" pid="4" name="CalculationRule">
    <vt:i4>0</vt:i4>
  </property>
</Properties>
</file>