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200"/>
  </bookViews>
  <sheets>
    <sheet name="Sheet_2026040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<sst xmlns="http://schemas.openxmlformats.org/spreadsheetml/2006/main" count="30" uniqueCount="22">
  <si>
    <t>乌海市海勃湾区人民政府办公室关于事业单位政务运行辅助外包服务项目预算表</t>
  </si>
  <si>
    <t>序号</t>
  </si>
  <si>
    <t>服务名称</t>
  </si>
  <si>
    <t>服务内容</t>
  </si>
  <si>
    <t>数量</t>
  </si>
  <si>
    <t>单位</t>
  </si>
  <si>
    <t>预算单价（元）</t>
  </si>
  <si>
    <t>预算合价（元）</t>
  </si>
  <si>
    <t>社会工作服务</t>
  </si>
  <si>
    <t>1.协助对土地、房屋征收项目现场的指导监督和管理，按程序张榜公示等。2.协助完善征收档案资料及收集项目进展情况。3.协助征收调查摸底工作，组织对拟征收范围内的土地、房屋及附属物进行权属调查、面积测量和价值评估。4.协助开展储备土地委托管理、临时利用等工作。</t>
  </si>
  <si>
    <t>次</t>
  </si>
  <si>
    <t>人民调解服务</t>
  </si>
  <si>
    <t>1.协助联系提供法律咨询服务和行政案件出庭等工作。2.协助对接政法委、检察院、法院、司法局、公安局、信访局等相关部门材料调取及答复等工作。3.协助调节补偿标准、金额、安置房源争议以及产权与分配纠纷。4.协助宣传解读土地房屋征收的法律法规、政策文件，解答征收范围、补偿标准、安置方式等疑问。5.协助起草、送达各类规范性法律文书；初审草拟的《征收通告/公告》、《征收补偿方案》等规范性文本。</t>
  </si>
  <si>
    <t xml:space="preserve">会议会务服务
</t>
  </si>
  <si>
    <t>1.协助开展办公系统信息化工作，完成日常文件起草、公文流转、文件审批传达和做好各类会议的组织、服务和记录工作。2.协助负责单位行政、党员党性教育等党务工作。3.协助负责拟订、完善单位内部管理制度、考评制度等工作。4.协助负责公务接待、对外联络工作以及单位车辆的使用和管理工作。</t>
  </si>
  <si>
    <t xml:space="preserve">档案管理服务
</t>
  </si>
  <si>
    <t>1.协助委托专业评估机构对被征收房屋的价值进行评估，保障评估过程的公平、公正，协调解决评估中的争议。2.协助被征收人办理房屋注销、户口迁移、产权过户等相关手续，为搬迁后的后续事宜提供便利。3.协助对征收范围内的土地权属、房屋产权、建筑面积、用途等信息进行调查、核实和登记，确保基础数据准确。4.协助组织开展对动迁人员的业务培训，以及征收补偿安置资金核算情况的监审。5.协助对各征收项目的相关资料进行审核、备案并存档。</t>
  </si>
  <si>
    <t xml:space="preserve">后勤保障服务
</t>
  </si>
  <si>
    <t>1.协助开展储备土地委托管理、临时利用等工作。2.协助负责政府回购及自建房源的日常管理，相关协议和图纸的收集工作；回迁安置房源建成后开展交房相关工作。3.协助管理征收区域环境卫生干净整洁，防止他人偷倒垃圾，开展夜查工作。4.协助负责单位区域内办公场所、公共区域的日常清理工作。5.协助负责对已征收签约房屋进行拆除、建筑垃圾的清运工作以及后续储备用地外围围挡的建设工作。5.协助负责储备土地的巡查工作，防止储备土地立桩、围挡、公告牌、警示牌等设施被遭到破坏。</t>
  </si>
  <si>
    <t>-</t>
  </si>
  <si>
    <t>小计</t>
  </si>
  <si>
    <t>备注：此预算价格含税金、管理费等全部费用。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</si>
</sst>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方正小标宋简体"/>
      <charset val="134"/>
    </font>
    <font>
      <sz val="14"/>
      <color theme="1"/>
      <name val="宋体"/>
      <charset val="134"/>
      <scheme val="minor"/>
    </font>
    <font>
      <sz val="12"/>
      <name val="宋体"/>
      <charset val="134"/>
    </font>
    <font>
      <sz val="16"/>
      <color theme="1"/>
      <name val="方正小标宋简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0" fillId="0" borderId="0" xfId="0" applyFont="1">
      <alignment vertical="center"/>
    </xf>
    <xf numFmtId="0" fontId="2" fillId="0" borderId="0" xfId="0" applyFont="1">
      <alignment vertical="center"/>
    </xf>
    <xf numFmtId="0" fontId="3" fillId="0" borderId="0" xfId="0" applyFont="1" applyFill="1" applyBorder="1" applyAlignment="1">
      <alignment vertical="center"/>
    </xf>
    <xf numFmtId="0" fontId="0" fillId="0" borderId="0" xfId="0" applyAlignment="1">
      <alignment vertical="center" wrapText="1"/>
    </xf>
    <xf numFmtId="0" fontId="4" fillId="0" borderId="0" xfId="0" applyFont="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2" xfId="0" applyFont="1" applyBorder="1" applyAlignment="1">
      <alignment horizontal="center" vertical="center" wrapText="1"/>
    </xf>
    <xf numFmtId="0" fontId="5"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zoomScaleSheetLayoutView="60" topLeftCell="A5" workbookViewId="0">
      <selection activeCell="C11" sqref="C11"/>
    </sheetView>
  </sheetViews>
  <sheetFormatPr defaultColWidth="9" defaultRowHeight="14" outlineLevelCol="6"/>
  <cols>
    <col min="1" max="1" width="4.37272727272727" style="5" customWidth="1"/>
    <col min="2" max="2" width="7" style="5" customWidth="1"/>
    <col min="3" max="3" width="45.8727272727273" style="5" customWidth="1"/>
    <col min="4" max="5" width="5.75454545454545" style="5" customWidth="1"/>
    <col min="6" max="7" width="9" style="5" customWidth="1"/>
  </cols>
  <sheetData>
    <row r="1" s="1" customFormat="1" ht="48" customHeight="1" spans="1:7">
      <c r="A1" s="6" t="s">
        <v>0</v>
      </c>
      <c r="B1" s="6"/>
      <c r="C1" s="6"/>
      <c r="D1" s="6"/>
      <c r="E1" s="6"/>
      <c r="F1" s="6"/>
      <c r="G1" s="6"/>
    </row>
    <row r="2" s="2" customFormat="1" ht="38" customHeight="1" spans="1:7">
      <c r="A2" s="7" t="s">
        <v>1</v>
      </c>
      <c r="B2" s="7" t="s">
        <v>2</v>
      </c>
      <c r="C2" s="7" t="s">
        <v>3</v>
      </c>
      <c r="D2" s="7" t="s">
        <v>4</v>
      </c>
      <c r="E2" s="7" t="s">
        <v>5</v>
      </c>
      <c r="F2" s="7" t="s">
        <v>6</v>
      </c>
      <c r="G2" s="7" t="s">
        <v>7</v>
      </c>
    </row>
    <row r="3" s="2" customFormat="1" ht="84" customHeight="1" spans="1:7">
      <c r="A3" s="7">
        <v>1</v>
      </c>
      <c r="B3" s="7" t="s">
        <v>8</v>
      </c>
      <c r="C3" s="8" t="s">
        <v>9</v>
      </c>
      <c r="D3" s="7">
        <f>256*5</f>
        <v>1280</v>
      </c>
      <c r="E3" s="7" t="s">
        <v>10</v>
      </c>
      <c r="F3" s="7">
        <v>280</v>
      </c>
      <c r="G3" s="7">
        <f>D3*F3</f>
        <v>358400</v>
      </c>
    </row>
    <row r="4" s="3" customFormat="1" ht="112" customHeight="1" spans="1:7">
      <c r="A4" s="7">
        <v>2</v>
      </c>
      <c r="B4" s="7" t="s">
        <v>11</v>
      </c>
      <c r="C4" s="8" t="s">
        <v>12</v>
      </c>
      <c r="D4" s="7">
        <f>256*5</f>
        <v>1280</v>
      </c>
      <c r="E4" s="7" t="s">
        <v>10</v>
      </c>
      <c r="F4" s="7">
        <v>280</v>
      </c>
      <c r="G4" s="7">
        <f>D4*F4</f>
        <v>358400</v>
      </c>
    </row>
    <row r="5" s="3" customFormat="1" ht="85" customHeight="1" spans="1:7">
      <c r="A5" s="7">
        <v>3</v>
      </c>
      <c r="B5" s="7" t="s">
        <v>13</v>
      </c>
      <c r="C5" s="8" t="s">
        <v>14</v>
      </c>
      <c r="D5" s="7">
        <f>256*5</f>
        <v>1280</v>
      </c>
      <c r="E5" s="7" t="s">
        <v>10</v>
      </c>
      <c r="F5" s="7">
        <v>280</v>
      </c>
      <c r="G5" s="7">
        <f>D5*F5</f>
        <v>358400</v>
      </c>
    </row>
    <row r="6" s="3" customFormat="1" ht="126" customHeight="1" spans="1:7">
      <c r="A6" s="7">
        <v>4</v>
      </c>
      <c r="B6" s="7" t="s">
        <v>15</v>
      </c>
      <c r="C6" s="8" t="s">
        <v>16</v>
      </c>
      <c r="D6" s="7">
        <f>256*4</f>
        <v>1024</v>
      </c>
      <c r="E6" s="7" t="s">
        <v>10</v>
      </c>
      <c r="F6" s="7">
        <v>280</v>
      </c>
      <c r="G6" s="7">
        <f>D6*F6</f>
        <v>286720</v>
      </c>
    </row>
    <row r="7" s="3" customFormat="1" ht="137" customHeight="1" spans="1:7">
      <c r="A7" s="7">
        <v>5</v>
      </c>
      <c r="B7" s="7" t="s">
        <v>17</v>
      </c>
      <c r="C7" s="8" t="s">
        <v>18</v>
      </c>
      <c r="D7" s="7">
        <f>256*5</f>
        <v>1280</v>
      </c>
      <c r="E7" s="7" t="s">
        <v>10</v>
      </c>
      <c r="F7" s="7">
        <v>160</v>
      </c>
      <c r="G7" s="7">
        <f>F7*D7</f>
        <v>204800</v>
      </c>
    </row>
    <row r="8" s="3" customFormat="1" ht="37" customHeight="1" spans="1:7">
      <c r="A8" s="7" t="s">
        <v>19</v>
      </c>
      <c r="B8" s="7" t="s">
        <v>20</v>
      </c>
      <c r="C8" s="7" t="s">
        <v>19</v>
      </c>
      <c r="D8" s="7" t="s">
        <v>19</v>
      </c>
      <c r="E8" s="7" t="s">
        <v>19</v>
      </c>
      <c r="F8" s="9" t="s">
        <v>19</v>
      </c>
      <c r="G8" s="9">
        <f>SUM(G3:G7)</f>
        <v>1566720</v>
      </c>
    </row>
    <row r="9" s="4" customFormat="1" ht="26" customHeight="1" spans="1:7">
      <c r="A9" s="10" t="s">
        <v>21</v>
      </c>
      <c r="B9" s="10"/>
      <c r="C9" s="10"/>
      <c r="D9" s="10"/>
      <c r="E9" s="10"/>
      <c r="F9" s="10"/>
      <c r="G9" s="10"/>
    </row>
  </sheetData>
  <mergeCells count="2">
    <mergeCell ref="A1:G1"/>
    <mergeCell ref="A9:G9"/>
  </mergeCells>
  <pageMargins left="0.751388888888889" right="0.751388888888889" top="1" bottom="1" header="0.5" footer="0.5"/>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Sheet_20260401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安静</cp:lastModifiedBy>
  <dcterms:created xsi:type="dcterms:W3CDTF">2026-04-01T08:01:00Z</dcterms:created>
  <dcterms:modified xsi:type="dcterms:W3CDTF">2026-06-18T03:21:11Z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1D392ABFD270449AABAACBEA4978D44F_13</vt:lpwstr>
  </property>
  <property fmtid="{D5CDD505-2E9C-101B-9397-08002B2CF9AE}" pid="3" name="KSOProductBuildVer">
    <vt:lpwstr>2052-12.1.0.26895</vt:lpwstr>
  </property>
  <property fmtid="{D5CDD505-2E9C-101B-9397-08002B2CF9AE}" pid="4" name="CalculationRule">
    <vt:i4>0</vt:i4>
  </property>
</Properties>
</file>