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activeTab="4"/>
  </bookViews>
  <sheets>
    <sheet name="编制说明" sheetId="5" r:id="rId1"/>
    <sheet name="第100章 总则" sheetId="1" r:id="rId2"/>
    <sheet name="第300章 路面" sheetId="2" r:id="rId3"/>
    <sheet name="第600章 安全设施及预埋管线" sheetId="3" r:id="rId4"/>
    <sheet name="投标报价汇总表" sheetId="4"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<sst xmlns="http://schemas.openxmlformats.org/spreadsheetml/2006/main" count="116" uniqueCount="89">
  <si>
    <r>
      <rPr>
        <b/>
        <sz val="15"/>
        <rFont val="Arial"/>
        <charset val="134"/>
      </rPr>
      <t xml:space="preserve">  </t>
    </r>
    <r>
      <rPr>
        <b/>
        <sz val="15"/>
        <rFont val="宋体"/>
        <charset val="134"/>
      </rPr>
      <t>工程量清单</t>
    </r>
  </si>
  <si>
    <r>
      <rPr>
        <b/>
        <sz val="12"/>
        <rFont val="Arial"/>
        <charset val="0"/>
      </rPr>
      <t xml:space="preserve">1. </t>
    </r>
    <r>
      <rPr>
        <b/>
        <sz val="12"/>
        <rFont val="宋体"/>
        <charset val="134"/>
      </rPr>
      <t>工程量清单说明</t>
    </r>
  </si>
  <si>
    <r>
      <rPr>
        <sz val="12"/>
        <rFont val="Arial"/>
        <charset val="0"/>
      </rPr>
      <t xml:space="preserve">       1.1  </t>
    </r>
    <r>
      <rPr>
        <sz val="12"/>
        <rFont val="宋体"/>
        <charset val="0"/>
      </rPr>
      <t>本工程量清单是根据招标文件中包括的有合同约束力的工程量清单计量规则、图纸以及有关工程量清单的国家标准、行业标准、合同条款中约定的其他规则编制。约定计量规则中没有的子目，其工程量按照有合同约束力的图纸所标示尺寸的理论净量计算。计量采用中华人民共和国法定计量单位。</t>
    </r>
  </si>
  <si>
    <r>
      <rPr>
        <sz val="12"/>
        <rFont val="Arial"/>
        <charset val="0"/>
      </rPr>
      <t xml:space="preserve">        1.2  </t>
    </r>
    <r>
      <rPr>
        <sz val="12"/>
        <rFont val="宋体"/>
        <charset val="0"/>
      </rPr>
      <t>本工程量清单应与招标文件中的投标人须知，通用合同条款、专用合同条款、工程量清单计量规则、技术规范及图纸等一起阅读和理解。</t>
    </r>
  </si>
  <si>
    <r>
      <rPr>
        <sz val="12"/>
        <rFont val="Arial"/>
        <charset val="0"/>
      </rPr>
      <t xml:space="preserve">        1.3  </t>
    </r>
    <r>
      <rPr>
        <sz val="12"/>
        <rFont val="宋体"/>
        <charset val="0"/>
      </rPr>
      <t>本工程量清单中所列工程数量是估算的或设计的预计数量，仅作为投标报价的共同基础，不能作为最终结算与支付的依据。实际支付应按实际完成的工程量，由承包人按工程量清单计量规则规定的计量方法，以监理人认可的尺寸、断面计量，按本工程量清单的单价和总额价计算支付金额；或根据具体情况，按合同条款第</t>
    </r>
    <r>
      <rPr>
        <sz val="12"/>
        <rFont val="Arial"/>
        <charset val="0"/>
      </rPr>
      <t>15.4</t>
    </r>
    <r>
      <rPr>
        <sz val="12"/>
        <rFont val="宋体"/>
        <charset val="0"/>
      </rPr>
      <t>款的规定，按监理人确定的单价或总额价计算支付额。</t>
    </r>
  </si>
  <si>
    <r>
      <rPr>
        <sz val="12"/>
        <rFont val="Arial"/>
        <charset val="0"/>
      </rPr>
      <t xml:space="preserve">        1.4  </t>
    </r>
    <r>
      <rPr>
        <sz val="12"/>
        <rFont val="宋体"/>
        <charset val="0"/>
      </rPr>
      <t>工程量清单各章是按第八章“工程量清单计量规则”、第七章“技术规范”的相应章次编号的，因此，工程量清单中各章的工程子目的范围与计量等应与“工程量清单计量规则”、“技术规范”相应章节的范围、计量与支付条款结合起来理解或解释。</t>
    </r>
  </si>
  <si>
    <r>
      <rPr>
        <sz val="12"/>
        <rFont val="Arial"/>
        <charset val="0"/>
      </rPr>
      <t xml:space="preserve">        1.5  </t>
    </r>
    <r>
      <rPr>
        <sz val="12"/>
        <rFont val="宋体"/>
        <charset val="0"/>
      </rPr>
      <t>对作业和材料的一般说明或规定，未重复写入工程量清单内，在给工程量清单各子目标价前，应参阅第七章“技术规范”的有关内容。</t>
    </r>
  </si>
  <si>
    <r>
      <rPr>
        <sz val="12"/>
        <rFont val="Arial"/>
        <charset val="0"/>
      </rPr>
      <t xml:space="preserve">        1.6  </t>
    </r>
    <r>
      <rPr>
        <sz val="12"/>
        <rFont val="宋体"/>
        <charset val="0"/>
      </rPr>
      <t>工程量清单中所列工程量的变动，丝毫不会降低或影响合同条款的效力，也不免除承包人按规定的标准进行施工和修复缺陷的责任。</t>
    </r>
  </si>
  <si>
    <r>
      <rPr>
        <sz val="12"/>
        <rFont val="Arial"/>
        <charset val="0"/>
      </rPr>
      <t xml:space="preserve">        1.7  </t>
    </r>
    <r>
      <rPr>
        <sz val="12"/>
        <rFont val="宋体"/>
        <charset val="134"/>
      </rPr>
      <t>图纸中所列的工程数量表及数量汇总表仅是提供资料，不是工程量清单的外延。当图纸与工程量清单所列数量不一致时，以工程量清单所列数量作为报价的依据。</t>
    </r>
  </si>
  <si>
    <r>
      <rPr>
        <b/>
        <sz val="12"/>
        <rFont val="Arial"/>
        <charset val="0"/>
      </rPr>
      <t xml:space="preserve">2. </t>
    </r>
    <r>
      <rPr>
        <b/>
        <sz val="12"/>
        <rFont val="宋体"/>
        <charset val="134"/>
      </rPr>
      <t>投标报价的说明</t>
    </r>
  </si>
  <si>
    <r>
      <rPr>
        <sz val="12"/>
        <rFont val="Arial"/>
        <charset val="0"/>
      </rPr>
      <t xml:space="preserve">        2.1  </t>
    </r>
    <r>
      <rPr>
        <sz val="12"/>
        <rFont val="宋体"/>
        <charset val="0"/>
      </rPr>
      <t>工程量清单中的每一子目（有数量）须填入单价或价格，且只允许有一个报价。</t>
    </r>
  </si>
  <si>
    <r>
      <rPr>
        <sz val="12"/>
        <rFont val="Arial"/>
        <charset val="0"/>
      </rPr>
      <t xml:space="preserve">        2.2  </t>
    </r>
    <r>
      <rPr>
        <sz val="12"/>
        <rFont val="宋体"/>
        <charset val="0"/>
      </rPr>
      <t>除非合同另有规定，工程量清单中有标价的单价和总额价均已包括了为实施和完成合同工程所需的劳务、材料、机械、质检（自检）、安装、缺陷修复、管理、保险、税费、利润等费用，以及合同明示或暗示的所有责任、义务和一般风险。</t>
    </r>
  </si>
  <si>
    <r>
      <rPr>
        <sz val="12"/>
        <rFont val="Arial"/>
        <charset val="0"/>
      </rPr>
      <t xml:space="preserve">        2.3  </t>
    </r>
    <r>
      <rPr>
        <sz val="12"/>
        <rFont val="宋体"/>
        <charset val="0"/>
      </rPr>
      <t>工程量清单中投标人没有填入单价或价格的子目，其费用视为已分摊在工程量清单中其他相关子目的单价或价格之中。承包人必须按监理人指令完成工程量清单中未填入单价或价格的子目，但不能得到结算与支付。</t>
    </r>
  </si>
  <si>
    <r>
      <rPr>
        <sz val="12"/>
        <rFont val="Arial"/>
        <charset val="0"/>
      </rPr>
      <t xml:space="preserve">        2.4</t>
    </r>
    <r>
      <rPr>
        <sz val="12"/>
        <rFont val="宋体"/>
        <charset val="0"/>
      </rPr>
      <t>符合合同条款规定的全部费用应认为已被计入有标价的工程量清单所列各子目之中，未列子目不予计量的工作，其费用应视为已分摊在本合同工程的有关子目的单价或总额价之中。</t>
    </r>
  </si>
  <si>
    <r>
      <rPr>
        <sz val="12"/>
        <rFont val="Arial"/>
        <charset val="0"/>
      </rPr>
      <t xml:space="preserve">        2.5  </t>
    </r>
    <r>
      <rPr>
        <sz val="12"/>
        <rFont val="宋体"/>
        <charset val="0"/>
      </rPr>
      <t>承包人用于本合同工程的各类装备的提供、运输、维护、拆卸、拼装等支付的费用，已包括在工程量清单的单价或总额价之中。</t>
    </r>
  </si>
  <si>
    <r>
      <rPr>
        <sz val="12"/>
        <rFont val="Arial"/>
        <charset val="0"/>
      </rPr>
      <t xml:space="preserve">        2.6  </t>
    </r>
    <r>
      <rPr>
        <sz val="12"/>
        <rFont val="宋体"/>
        <charset val="0"/>
      </rPr>
      <t>工程量清单中各项金额均以人民币（元）结算。</t>
    </r>
  </si>
  <si>
    <r>
      <rPr>
        <sz val="12"/>
        <rFont val="Arial"/>
        <charset val="0"/>
      </rPr>
      <t xml:space="preserve">        2.7  </t>
    </r>
    <r>
      <rPr>
        <sz val="12"/>
        <rFont val="宋体"/>
        <charset val="0"/>
      </rPr>
      <t>暂列金额（不含计日工总额）的数量及拟用子目的说明：</t>
    </r>
    <r>
      <rPr>
        <b/>
        <u/>
        <sz val="12"/>
        <rFont val="宋体"/>
        <charset val="0"/>
      </rPr>
      <t>按清单100章-700章合计的3%计取。</t>
    </r>
  </si>
  <si>
    <r>
      <rPr>
        <b/>
        <sz val="12"/>
        <rFont val="Arial"/>
        <charset val="0"/>
      </rPr>
      <t xml:space="preserve">3. </t>
    </r>
    <r>
      <rPr>
        <b/>
        <sz val="12"/>
        <rFont val="宋体"/>
        <charset val="134"/>
      </rPr>
      <t>计日工说明</t>
    </r>
  </si>
  <si>
    <r>
      <rPr>
        <b/>
        <sz val="12"/>
        <rFont val="Arial"/>
        <charset val="0"/>
      </rPr>
      <t xml:space="preserve">4. </t>
    </r>
    <r>
      <rPr>
        <b/>
        <sz val="12"/>
        <rFont val="宋体"/>
        <charset val="134"/>
      </rPr>
      <t>其它说明</t>
    </r>
  </si>
  <si>
    <r>
      <rPr>
        <sz val="12"/>
        <rFont val="Arial"/>
        <charset val="0"/>
      </rPr>
      <t xml:space="preserve">         4.1</t>
    </r>
    <r>
      <rPr>
        <sz val="12"/>
        <rFont val="宋体"/>
        <charset val="0"/>
      </rPr>
      <t>建筑工程一切险的投保金额为工程量清单第</t>
    </r>
    <r>
      <rPr>
        <sz val="12"/>
        <rFont val="Arial"/>
        <charset val="0"/>
      </rPr>
      <t xml:space="preserve"> 100 </t>
    </r>
    <r>
      <rPr>
        <sz val="12"/>
        <rFont val="宋体"/>
        <charset val="0"/>
      </rPr>
      <t>章至</t>
    </r>
    <r>
      <rPr>
        <sz val="12"/>
        <rFont val="Arial"/>
        <charset val="0"/>
      </rPr>
      <t xml:space="preserve"> 700 </t>
    </r>
    <r>
      <rPr>
        <sz val="12"/>
        <rFont val="宋体"/>
        <charset val="0"/>
      </rPr>
      <t>章的合计金额（建筑工程一切险和第三者责任险除外），保险费率为</t>
    </r>
    <r>
      <rPr>
        <sz val="12"/>
        <rFont val="Arial"/>
        <charset val="0"/>
      </rPr>
      <t xml:space="preserve"> 3‰</t>
    </r>
    <r>
      <rPr>
        <sz val="12"/>
        <rFont val="宋体"/>
        <charset val="0"/>
      </rPr>
      <t>；第三者责任险的最低投保金额为</t>
    </r>
    <r>
      <rPr>
        <sz val="12"/>
        <rFont val="Arial"/>
        <charset val="0"/>
      </rPr>
      <t xml:space="preserve"> 100 </t>
    </r>
    <r>
      <rPr>
        <sz val="12"/>
        <rFont val="宋体"/>
        <charset val="0"/>
      </rPr>
      <t>万元，事故次数不限（不计免赔额），保险费率为</t>
    </r>
    <r>
      <rPr>
        <sz val="12"/>
        <rFont val="Arial"/>
        <charset val="0"/>
      </rPr>
      <t xml:space="preserve"> 4‰</t>
    </r>
    <r>
      <rPr>
        <sz val="12"/>
        <rFont val="宋体"/>
        <charset val="0"/>
      </rPr>
      <t>。上述两项保险承包人应以发包人和承包人的共同名义投保。保险费必须按此要求由承包人报价并列入工程量清单</t>
    </r>
    <r>
      <rPr>
        <sz val="12"/>
        <rFont val="Arial"/>
        <charset val="0"/>
      </rPr>
      <t xml:space="preserve"> 100 </t>
    </r>
    <r>
      <rPr>
        <sz val="12"/>
        <rFont val="宋体"/>
        <charset val="0"/>
      </rPr>
      <t>章内。发包人在接到保险单后，应按照保险单的实际费用直接向承包人支付保险费。</t>
    </r>
  </si>
  <si>
    <r>
      <t xml:space="preserve">        4.2</t>
    </r>
    <r>
      <rPr>
        <sz val="12"/>
        <rFont val="宋体"/>
        <charset val="0"/>
      </rPr>
      <t>为确保将安全施工措施落到实处，投标人应根据《公路水运工程安全生产监督管理办法》</t>
    </r>
    <r>
      <rPr>
        <sz val="12"/>
        <rFont val="Arial"/>
        <charset val="0"/>
      </rPr>
      <t>(</t>
    </r>
    <r>
      <rPr>
        <sz val="12"/>
        <rFont val="宋体"/>
        <charset val="0"/>
      </rPr>
      <t>交通运输部令</t>
    </r>
    <r>
      <rPr>
        <sz val="12"/>
        <rFont val="Arial"/>
        <charset val="0"/>
      </rPr>
      <t>2017</t>
    </r>
    <r>
      <rPr>
        <sz val="12"/>
        <rFont val="宋体"/>
        <charset val="0"/>
      </rPr>
      <t>年第</t>
    </r>
    <r>
      <rPr>
        <sz val="12"/>
        <rFont val="Arial"/>
        <charset val="0"/>
      </rPr>
      <t>25</t>
    </r>
    <r>
      <rPr>
        <sz val="12"/>
        <rFont val="宋体"/>
        <charset val="0"/>
      </rPr>
      <t>号</t>
    </r>
    <r>
      <rPr>
        <sz val="12"/>
        <rFont val="Arial"/>
        <charset val="0"/>
      </rPr>
      <t>)</t>
    </r>
    <r>
      <rPr>
        <sz val="12"/>
        <rFont val="宋体"/>
        <charset val="0"/>
      </rPr>
      <t>以及《关于印发〈企业安全生产费用提取和使用管理办法〉的通知》</t>
    </r>
    <r>
      <rPr>
        <sz val="12"/>
        <rFont val="Arial"/>
        <charset val="0"/>
      </rPr>
      <t>(</t>
    </r>
    <r>
      <rPr>
        <sz val="12"/>
        <rFont val="宋体"/>
        <charset val="0"/>
      </rPr>
      <t>财资</t>
    </r>
    <r>
      <rPr>
        <sz val="12"/>
        <rFont val="Arial"/>
        <charset val="0"/>
      </rPr>
      <t>[2022]136</t>
    </r>
    <r>
      <rPr>
        <sz val="12"/>
        <rFont val="宋体"/>
        <charset val="0"/>
      </rPr>
      <t>号</t>
    </r>
    <r>
      <rPr>
        <sz val="12"/>
        <rFont val="Arial"/>
        <charset val="0"/>
      </rPr>
      <t>)</t>
    </r>
    <r>
      <rPr>
        <sz val="12"/>
        <rFont val="宋体"/>
        <charset val="0"/>
      </rPr>
      <t>的规定，在投标总价中计入安全生产费用，安全生产费用以固定金额形式计入工程量清单第</t>
    </r>
    <r>
      <rPr>
        <sz val="12"/>
        <rFont val="Arial"/>
        <charset val="0"/>
      </rPr>
      <t>100</t>
    </r>
    <r>
      <rPr>
        <sz val="12"/>
        <rFont val="宋体"/>
        <charset val="0"/>
      </rPr>
      <t>章中</t>
    </r>
    <r>
      <rPr>
        <sz val="12"/>
        <rFont val="Arial"/>
        <charset val="0"/>
      </rPr>
      <t>(</t>
    </r>
    <r>
      <rPr>
        <sz val="12"/>
        <rFont val="宋体"/>
        <charset val="0"/>
      </rPr>
      <t>安全生产费用为招标人公布的最高投标限价的</t>
    </r>
    <r>
      <rPr>
        <sz val="12"/>
        <rFont val="Arial"/>
        <charset val="0"/>
      </rPr>
      <t>1.5%)</t>
    </r>
    <r>
      <rPr>
        <sz val="12"/>
        <rFont val="宋体"/>
        <charset val="0"/>
      </rPr>
      <t>，投标人在投标报价时不得对该固定金额进行调整。如投标人须在此基础上增加安全生产费用以满足项目施工需要，则投标人应在本项目工程量清单其它相关子目的单价或总额价中予以考虑，发包人不再单独支付。承包人的施工安全生产费用，应当用于施工安全防护用具及设施的采购和更新、安全施工措施的落实、安全生产条件的改善，不得挪作他用。</t>
    </r>
  </si>
  <si>
    <r>
      <t xml:space="preserve">      4.3</t>
    </r>
    <r>
      <rPr>
        <sz val="12"/>
        <rFont val="宋体"/>
        <charset val="0"/>
      </rPr>
      <t>投标报价后附工程量清单单价分析表。</t>
    </r>
  </si>
  <si>
    <t>工程量清单表</t>
  </si>
  <si>
    <t>合同段：C052兰嘎线-乌兰陶勒盖治沙站公路安全生命防护工程</t>
  </si>
  <si>
    <t>标表2</t>
  </si>
  <si>
    <t>第100章 总则</t>
  </si>
  <si>
    <t>子目号</t>
  </si>
  <si>
    <t>子目名称</t>
  </si>
  <si>
    <t>单位</t>
  </si>
  <si>
    <t>数量</t>
  </si>
  <si>
    <t>单价</t>
  </si>
  <si>
    <t>合价</t>
  </si>
  <si>
    <t>101</t>
  </si>
  <si>
    <t>通则</t>
  </si>
  <si>
    <t>101-1</t>
  </si>
  <si>
    <t>保险费</t>
  </si>
  <si>
    <t>-a</t>
  </si>
  <si>
    <t>按合同条款规定，提供建筑工程一切险</t>
  </si>
  <si>
    <t>总额</t>
  </si>
  <si>
    <t>-b</t>
  </si>
  <si>
    <t>按合同条款规定，提供第三者责任险</t>
  </si>
  <si>
    <t>102</t>
  </si>
  <si>
    <t>工程管理</t>
  </si>
  <si>
    <t>102-2</t>
  </si>
  <si>
    <t>施工环保费</t>
  </si>
  <si>
    <t>102-3</t>
  </si>
  <si>
    <t>安全生产费</t>
  </si>
  <si>
    <t>103</t>
  </si>
  <si>
    <t>临时工程与设施</t>
  </si>
  <si>
    <t>103-6</t>
  </si>
  <si>
    <t>保通临时安全设施</t>
  </si>
  <si>
    <t xml:space="preserve">第100章 合计 </t>
  </si>
  <si>
    <t>清单 第  1  页  共  1  页</t>
  </si>
  <si>
    <t>第300章 路面</t>
  </si>
  <si>
    <t>313</t>
  </si>
  <si>
    <t>路肩培土、中央分隔带回填土、土路肩加固及路缘石</t>
  </si>
  <si>
    <t>313-1</t>
  </si>
  <si>
    <t>碎石土路肩</t>
  </si>
  <si>
    <t>m3</t>
  </si>
  <si>
    <t xml:space="preserve">第300章 合计 </t>
  </si>
  <si>
    <t>第600章 安全设施及预埋管线</t>
  </si>
  <si>
    <t>604</t>
  </si>
  <si>
    <t>道路交通标志</t>
  </si>
  <si>
    <t>604-1</t>
  </si>
  <si>
    <t>单柱式交通标志</t>
  </si>
  <si>
    <t>△700</t>
  </si>
  <si>
    <t>个</t>
  </si>
  <si>
    <t>604-14</t>
  </si>
  <si>
    <t>示警桩</t>
  </si>
  <si>
    <t xml:space="preserve">第600章 合计 </t>
  </si>
  <si>
    <t>投标报价汇总表</t>
  </si>
  <si>
    <t>标表1</t>
  </si>
  <si>
    <t>序号</t>
  </si>
  <si>
    <t>章次</t>
  </si>
  <si>
    <t>科目名称</t>
  </si>
  <si>
    <t>金额（元）</t>
  </si>
  <si>
    <t>100</t>
  </si>
  <si>
    <t>总则</t>
  </si>
  <si>
    <t>300</t>
  </si>
  <si>
    <t>路面</t>
  </si>
  <si>
    <t>600</t>
  </si>
  <si>
    <t>安全设施及预埋管线</t>
  </si>
  <si>
    <t>第100章至第700章合计</t>
  </si>
  <si>
    <t>已包含在清单合计中的材料、工程设备、专业工程暂估价合计</t>
  </si>
  <si>
    <t>清单合计减去材料、工程设备、专业工程暂估价合计</t>
  </si>
  <si>
    <t>计日工合计</t>
  </si>
  <si>
    <t>暂列金额（不含计日工总额）</t>
  </si>
  <si>
    <t>投标报价</t>
  </si>
  <si>
    <t>清单   第  1  页  共  1  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</si>
</sst>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9"/>
      <color theme="1"/>
      <name val="??"/>
      <charset val="134"/>
      <scheme val="minor"/>
    </font>
    <font>
      <sz val="9"/>
      <color theme="1"/>
      <name val="??"/>
      <charset val="134"/>
      <scheme val="minor"/>
    </font>
    <font>
      <b/>
      <sz val="18"/>
      <name val="宋体"/>
      <charset val="134"/>
    </font>
    <font>
      <sz val="9"/>
      <name val="宋体"/>
      <charset val="134"/>
    </font>
    <font>
      <sz val="10"/>
      <name val="Arial"/>
      <charset val="0"/>
    </font>
    <font>
      <b/>
      <sz val="15"/>
      <name val="Arial"/>
      <charset val="134"/>
    </font>
    <font>
      <b/>
      <sz val="12"/>
      <name val="Arial"/>
      <charset val="0"/>
    </font>
    <font>
      <sz val="12"/>
      <name val="Arial"/>
      <charset val="0"/>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
      <sz val="10"/>
      <name val="Helv"/>
      <charset val="0"/>
    </font>
    <font>
      <sz val="12"/>
      <name val="宋体"/>
      <charset val="0"/>
    </font>
    <font>
      <sz val="12"/>
      <name val="宋体"/>
      <charset val="134"/>
    </font>
    <font>
      <b/>
      <sz val="12"/>
      <name val="宋体"/>
      <charset val="134"/>
    </font>
    <font>
      <b/>
      <u/>
      <sz val="12"/>
      <name val="宋体"/>
      <charset val="0"/>
    </font>
    <font>
      <b/>
      <sz val="15"/>
      <name val="宋体"/>
      <charset val="134"/>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auto="1"/>
      </left>
      <right style="thin">
        <color auto="1"/>
      </right>
      <top style="thin">
        <color auto="1"/>
      </top>
      <bottom style="thin">
        <color auto="1"/>
      </bottom>
      <diagonal/>
    </border>
    <border>
      <left style="medium">
        <color indexed="8"/>
      </left>
      <right/>
      <top style="thin">
        <color indexed="8"/>
      </top>
      <bottom style="medium">
        <color indexed="8"/>
      </bottom>
      <diagonal/>
    </border>
    <border>
      <left/>
      <right/>
      <top style="thin">
        <color indexed="8"/>
      </top>
      <bottom style="medium">
        <color indexed="8"/>
      </bottom>
      <diagonal/>
    </border>
    <border>
      <left/>
      <right style="thin">
        <color indexed="8"/>
      </right>
      <top style="thin">
        <color indexed="8"/>
      </top>
      <bottom style="medium">
        <color indexed="8"/>
      </bottom>
      <diagonal/>
    </border>
    <border>
      <left style="thin">
        <color indexed="8"/>
      </left>
      <right/>
      <top style="thin">
        <color indexed="8"/>
      </top>
      <bottom style="medium">
        <color indexed="8"/>
      </bottom>
      <diagonal/>
    </border>
    <border>
      <left/>
      <right style="medium">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8" fillId="0" borderId="0">
      <alignment vertical="center"/>
    </xf>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3" borderId="16"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7" applyNumberFormat="0" applyFill="0" applyAlignment="0" applyProtection="0">
      <alignment vertical="center"/>
    </xf>
    <xf numFmtId="0" fontId="15" fillId="0" borderId="17" applyNumberFormat="0" applyFill="0" applyAlignment="0" applyProtection="0">
      <alignment vertical="center"/>
    </xf>
    <xf numFmtId="0" fontId="16" fillId="0" borderId="18" applyNumberFormat="0" applyFill="0" applyAlignment="0" applyProtection="0">
      <alignment vertical="center"/>
    </xf>
    <xf numFmtId="0" fontId="16" fillId="0" borderId="0" applyNumberFormat="0" applyFill="0" applyBorder="0" applyAlignment="0" applyProtection="0">
      <alignment vertical="center"/>
    </xf>
    <xf numFmtId="0" fontId="17" fillId="4" borderId="19" applyNumberFormat="0" applyAlignment="0" applyProtection="0">
      <alignment vertical="center"/>
    </xf>
    <xf numFmtId="0" fontId="18" fillId="5" borderId="20" applyNumberFormat="0" applyAlignment="0" applyProtection="0">
      <alignment vertical="center"/>
    </xf>
    <xf numFmtId="0" fontId="19" fillId="5" borderId="19" applyNumberFormat="0" applyAlignment="0" applyProtection="0">
      <alignment vertical="center"/>
    </xf>
    <xf numFmtId="0" fontId="20" fillId="6" borderId="21" applyNumberFormat="0" applyAlignment="0" applyProtection="0">
      <alignment vertical="center"/>
    </xf>
    <xf numFmtId="0" fontId="21" fillId="0" borderId="22" applyNumberFormat="0" applyFill="0" applyAlignment="0" applyProtection="0">
      <alignment vertical="center"/>
    </xf>
    <xf numFmtId="0" fontId="22" fillId="0" borderId="23"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xf numFmtId="0" fontId="0" fillId="0" borderId="0"/>
    <xf numFmtId="0" fontId="28" fillId="0" borderId="0"/>
  </cellStyleXfs>
  <cellXfs count="34">
    <xf numFmtId="0" fontId="0" fillId="0" borderId="0" xfId="49"/>
    <xf numFmtId="0" fontId="1" fillId="0" borderId="0" xfId="49" applyFont="1" applyFill="1" applyAlignment="1"/>
    <xf numFmtId="0" fontId="2" fillId="2" borderId="0" xfId="49" applyFont="1" applyFill="1" applyAlignment="1">
      <alignment horizontal="center" vertical="center" wrapText="1"/>
    </xf>
    <xf numFmtId="0" fontId="3" fillId="2" borderId="0" xfId="49" applyFont="1" applyFill="1" applyAlignment="1">
      <alignment horizontal="left" vertical="center" wrapText="1"/>
    </xf>
    <xf numFmtId="0" fontId="3" fillId="2" borderId="0" xfId="49" applyFont="1" applyFill="1" applyAlignment="1">
      <alignment horizontal="center" vertical="center" wrapText="1"/>
    </xf>
    <xf numFmtId="0" fontId="3" fillId="2" borderId="0" xfId="49" applyFont="1" applyFill="1" applyAlignment="1">
      <alignment horizontal="right" vertical="center"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4" xfId="49" applyFont="1" applyFill="1" applyBorder="1" applyAlignment="1">
      <alignment horizontal="center" vertical="center" wrapText="1"/>
    </xf>
    <xf numFmtId="0" fontId="3" fillId="2" borderId="5" xfId="49" applyFont="1" applyFill="1" applyBorder="1" applyAlignment="1">
      <alignment horizontal="center" vertical="center" wrapText="1"/>
    </xf>
    <xf numFmtId="0" fontId="3" fillId="2" borderId="5" xfId="49" applyFont="1" applyFill="1" applyBorder="1" applyAlignment="1" applyProtection="1">
      <alignment horizontal="center" vertical="center" wrapText="1"/>
      <protection hidden="1"/>
    </xf>
    <xf numFmtId="0" fontId="3" fillId="2" borderId="6" xfId="49" applyFont="1" applyFill="1" applyBorder="1" applyAlignment="1">
      <alignment horizontal="right"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9" xfId="49" applyFont="1" applyFill="1" applyBorder="1" applyAlignment="1">
      <alignment horizontal="right" vertical="center" wrapText="1"/>
    </xf>
    <xf numFmtId="0" fontId="3" fillId="2" borderId="6" xfId="49" applyFont="1" applyFill="1" applyBorder="1" applyAlignment="1">
      <alignment horizontal="center" vertical="center" wrapText="1"/>
    </xf>
    <xf numFmtId="0" fontId="3" fillId="2" borderId="5" xfId="49" applyFont="1" applyFill="1" applyBorder="1" applyAlignment="1">
      <alignment horizontal="left" vertical="center" wrapText="1"/>
    </xf>
    <xf numFmtId="0" fontId="3" fillId="2" borderId="5" xfId="49" applyFont="1" applyFill="1" applyBorder="1" applyAlignment="1">
      <alignment horizontal="right" vertical="center" wrapText="1"/>
    </xf>
    <xf numFmtId="0" fontId="0" fillId="0" borderId="10" xfId="49" applyBorder="1" applyProtection="1">
      <protection locked="0"/>
    </xf>
    <xf numFmtId="0" fontId="3" fillId="2" borderId="11" xfId="49" applyFont="1" applyFill="1" applyBorder="1" applyAlignment="1">
      <alignment horizontal="center" vertical="center" wrapText="1"/>
    </xf>
    <xf numFmtId="0" fontId="3" fillId="2" borderId="12" xfId="49" applyFont="1" applyFill="1" applyBorder="1" applyAlignment="1">
      <alignment horizontal="center" vertical="center" wrapText="1"/>
    </xf>
    <xf numFmtId="0" fontId="3" fillId="2" borderId="13" xfId="49" applyFont="1" applyFill="1" applyBorder="1" applyAlignment="1">
      <alignment horizontal="center" vertical="center" wrapText="1"/>
    </xf>
    <xf numFmtId="0" fontId="3" fillId="2" borderId="14" xfId="49" applyFont="1" applyFill="1" applyBorder="1" applyAlignment="1">
      <alignment horizontal="center" vertical="center" wrapText="1"/>
    </xf>
    <xf numFmtId="0" fontId="3" fillId="2" borderId="15" xfId="49" applyFont="1" applyFill="1" applyBorder="1" applyAlignment="1">
      <alignment horizontal="center" vertical="center" wrapText="1"/>
    </xf>
    <xf numFmtId="0" fontId="4" fillId="0" borderId="0" xfId="0" applyNumberFormat="1" applyFont="1" applyFill="1" applyBorder="1" applyAlignment="1" applyProtection="1">
      <alignment vertical="top"/>
      <protection locked="0"/>
    </xf>
    <xf numFmtId="0" fontId="5" fillId="0" borderId="0" xfId="0" applyNumberFormat="1" applyFont="1" applyFill="1" applyBorder="1" applyAlignment="1" applyProtection="1">
      <alignment horizontal="center" vertical="center" wrapText="1"/>
    </xf>
    <xf numFmtId="0" fontId="6" fillId="0" borderId="0" xfId="0" applyNumberFormat="1" applyFont="1" applyFill="1" applyBorder="1" applyAlignment="1" applyProtection="1">
      <alignment vertical="center" wrapText="1"/>
    </xf>
    <xf numFmtId="0" fontId="7" fillId="0" borderId="0" xfId="0" applyNumberFormat="1" applyFont="1" applyFill="1" applyBorder="1" applyAlignment="1" applyProtection="1">
      <alignment horizontal="left" vertical="center" wrapText="1"/>
    </xf>
    <xf numFmtId="0" fontId="7" fillId="0" borderId="0" xfId="0" applyNumberFormat="1" applyFont="1" applyFill="1" applyBorder="1" applyAlignment="1" applyProtection="1">
      <alignment vertical="center" wrapText="1"/>
    </xf>
    <xf numFmtId="0" fontId="6" fillId="0" borderId="0" xfId="0" applyNumberFormat="1" applyFont="1" applyFill="1" applyBorder="1" applyAlignment="1" applyProtection="1">
      <alignment horizontal="justify" vertical="center" wrapText="1"/>
    </xf>
    <xf numFmtId="0" fontId="7" fillId="0" borderId="0" xfId="50" applyFont="1" applyFill="1" applyAlignment="1" applyProtection="1">
      <alignment horizontal="justify" vertical="center" wrapText="1"/>
    </xf>
    <xf numFmtId="0" fontId="7" fillId="0" borderId="0" xfId="50" applyFont="1" applyAlignment="1" applyProtection="1">
      <alignment vertical="center" wrapText="1"/>
    </xf>
    <xf numFmtId="0" fontId="4" fillId="0" borderId="0" xfId="0" applyNumberFormat="1" applyFont="1" applyFill="1" applyBorder="1" applyAlignment="1" applyProtection="1">
      <alignment vertical="top"/>
      <protection hidden="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 name="样式 1" xfId="50"/>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customXml" Target="../customXml/item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6"/>
  <sheetViews>
    <sheetView topLeftCell="A12" workbookViewId="0">
      <selection activeCell="A5" sqref="A5"/>
    </sheetView>
  </sheetViews>
  <sheetFormatPr defaultColWidth="10" defaultRowHeight="13.2"/>
  <cols>
    <col min="1" max="1" width="104.875" style="25" customWidth="1"/>
    <col min="2" max="16384" width="10" style="25"/>
  </cols>
  <sheetData>
    <row r="1" s="25" customFormat="1" ht="19.2" spans="1:1">
      <c r="A1" s="26" t="s">
        <v>0</v>
      </c>
    </row>
    <row r="2" s="25" customFormat="1" ht="15.6" spans="1:1">
      <c r="A2" s="27" t="s">
        <v>1</v>
      </c>
    </row>
    <row r="3" s="25" customFormat="1" ht="97" customHeight="1" spans="1:1">
      <c r="A3" s="28" t="s">
        <v>2</v>
      </c>
    </row>
    <row r="4" s="25" customFormat="1" ht="67" customHeight="1" spans="1:1">
      <c r="A4" s="29" t="s">
        <v>3</v>
      </c>
    </row>
    <row r="5" s="25" customFormat="1" ht="116" customHeight="1" spans="1:1">
      <c r="A5" s="29" t="s">
        <v>4</v>
      </c>
    </row>
    <row r="6" s="25" customFormat="1" ht="82" customHeight="1" spans="1:1">
      <c r="A6" s="29" t="s">
        <v>5</v>
      </c>
    </row>
    <row r="7" s="25" customFormat="1" ht="55" customHeight="1" spans="1:1">
      <c r="A7" s="29" t="s">
        <v>6</v>
      </c>
    </row>
    <row r="8" s="25" customFormat="1" ht="51" customHeight="1" spans="1:1">
      <c r="A8" s="29" t="s">
        <v>7</v>
      </c>
    </row>
    <row r="9" s="25" customFormat="1" ht="66" customHeight="1" spans="1:1">
      <c r="A9" s="29" t="s">
        <v>8</v>
      </c>
    </row>
    <row r="10" s="25" customFormat="1" ht="15.6" spans="1:1">
      <c r="A10" s="27" t="s">
        <v>9</v>
      </c>
    </row>
    <row r="11" s="25" customFormat="1" ht="36" customHeight="1" spans="1:1">
      <c r="A11" s="29" t="s">
        <v>10</v>
      </c>
    </row>
    <row r="12" s="25" customFormat="1" ht="87" customHeight="1" spans="1:1">
      <c r="A12" s="29" t="s">
        <v>11</v>
      </c>
    </row>
    <row r="13" s="25" customFormat="1" ht="94" customHeight="1" spans="1:1">
      <c r="A13" s="29" t="s">
        <v>12</v>
      </c>
    </row>
    <row r="14" s="25" customFormat="1" ht="61" customHeight="1" spans="1:1">
      <c r="A14" s="29" t="s">
        <v>13</v>
      </c>
    </row>
    <row r="15" s="25" customFormat="1" ht="46" customHeight="1" spans="1:1">
      <c r="A15" s="29" t="s">
        <v>14</v>
      </c>
    </row>
    <row r="16" s="25" customFormat="1" ht="36" customHeight="1" spans="1:1">
      <c r="A16" s="29" t="s">
        <v>15</v>
      </c>
    </row>
    <row r="17" s="25" customFormat="1" ht="38" customHeight="1" spans="1:1">
      <c r="A17" s="29" t="s">
        <v>16</v>
      </c>
    </row>
    <row r="18" s="25" customFormat="1" ht="15.6" spans="1:1">
      <c r="A18" s="30"/>
    </row>
    <row r="19" s="25" customFormat="1" ht="15.6" spans="1:1">
      <c r="A19" s="30" t="s">
        <v>17</v>
      </c>
    </row>
    <row r="20" s="25" customFormat="1" ht="15.6" spans="1:1">
      <c r="A20" s="30" t="s">
        <v>18</v>
      </c>
    </row>
    <row r="21" s="25" customFormat="1" ht="144" customHeight="1" spans="1:1">
      <c r="A21" s="31" t="s">
        <v>19</v>
      </c>
    </row>
    <row r="22" s="25" customFormat="1" ht="211" customHeight="1" spans="1:1">
      <c r="A22" s="32" t="s">
        <v>20</v>
      </c>
    </row>
    <row r="23" s="25" customFormat="1" ht="15.6" spans="1:1">
      <c r="A23" s="32" t="s">
        <v>21</v>
      </c>
    </row>
    <row r="26" s="25" customFormat="1" spans="1:1">
      <c r="A26" s="33"/>
    </row>
  </sheetData>
  <sheetProtection algorithmName="SHA-512" hashValue="ZUacSDS4s8xVJiwYdQIaK3qpKgC678n/qiUziJ0NLlywK2CdQTv5wqWS+ExPHWM6hhZ9DZuCbRz6iXngv93BQA==" saltValue="wOcH31dejOFiXWDFKFfRzg==" spinCount="100000" sheet="1" objects="1"/>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0"/>
  <sheetViews>
    <sheetView showGridLines="0" workbookViewId="0">
      <selection activeCell="G16" sqref="G16"/>
    </sheetView>
  </sheetViews>
  <sheetFormatPr defaultColWidth="9" defaultRowHeight="10.8" outlineLevelCol="7"/>
  <cols>
    <col min="1" max="1" width="21.3333333333333" customWidth="1"/>
    <col min="2" max="2" width="17" customWidth="1"/>
    <col min="3" max="3" width="15.6666666666667" customWidth="1"/>
    <col min="4" max="4" width="11.1666666666667" customWidth="1"/>
    <col min="5" max="5" width="10.5" customWidth="1"/>
    <col min="6" max="6" width="6.5" customWidth="1"/>
    <col min="7" max="7" width="15.6666666666667" customWidth="1"/>
    <col min="8" max="8" width="15.1666666666667" customWidth="1"/>
  </cols>
  <sheetData>
    <row r="1" ht="21" customHeight="1" spans="1:8">
      <c r="A1" s="2" t="s">
        <v>22</v>
      </c>
      <c r="B1" s="2"/>
      <c r="C1" s="2"/>
      <c r="D1" s="2"/>
      <c r="E1" s="2"/>
      <c r="F1" s="2"/>
      <c r="G1" s="2"/>
      <c r="H1" s="2"/>
    </row>
    <row r="2" ht="21" customHeight="1" spans="1:8">
      <c r="A2" s="3" t="s">
        <v>23</v>
      </c>
      <c r="B2" s="3"/>
      <c r="C2" s="4"/>
      <c r="D2" s="4"/>
      <c r="E2" s="4"/>
      <c r="F2" s="5" t="s">
        <v>24</v>
      </c>
      <c r="G2" s="5"/>
      <c r="H2" s="5"/>
    </row>
    <row r="3" ht="13.5" customHeight="1" spans="1:8">
      <c r="A3" s="6" t="s">
        <v>25</v>
      </c>
      <c r="B3" s="7"/>
      <c r="C3" s="7"/>
      <c r="D3" s="7"/>
      <c r="E3" s="7"/>
      <c r="F3" s="7"/>
      <c r="G3" s="7"/>
      <c r="H3" s="8"/>
    </row>
    <row r="4" ht="13.5" customHeight="1" spans="1:8">
      <c r="A4" s="9" t="s">
        <v>26</v>
      </c>
      <c r="B4" s="10" t="s">
        <v>27</v>
      </c>
      <c r="C4" s="10"/>
      <c r="D4" s="10" t="s">
        <v>28</v>
      </c>
      <c r="E4" s="10" t="s">
        <v>29</v>
      </c>
      <c r="F4" s="10"/>
      <c r="G4" s="10" t="s">
        <v>30</v>
      </c>
      <c r="H4" s="16" t="s">
        <v>31</v>
      </c>
    </row>
    <row r="5" ht="13.5" customHeight="1" spans="1:8">
      <c r="A5" s="9" t="s">
        <v>32</v>
      </c>
      <c r="B5" s="17" t="s">
        <v>33</v>
      </c>
      <c r="C5" s="17"/>
      <c r="D5" s="10"/>
      <c r="E5" s="18"/>
      <c r="F5" s="18"/>
      <c r="G5" s="18"/>
      <c r="H5" s="12" t="str">
        <f t="shared" ref="H5:H13" si="0">IF(ROUND(E5*G5,2)=0," ",ROUND(E5*G5,2))</f>
        <v> </v>
      </c>
    </row>
    <row r="6" ht="13.5" customHeight="1" spans="1:8">
      <c r="A6" s="9" t="s">
        <v>34</v>
      </c>
      <c r="B6" s="17" t="s">
        <v>35</v>
      </c>
      <c r="C6" s="17"/>
      <c r="D6" s="10"/>
      <c r="E6" s="18"/>
      <c r="F6" s="18"/>
      <c r="G6" s="18"/>
      <c r="H6" s="12" t="str">
        <f t="shared" si="0"/>
        <v> </v>
      </c>
    </row>
    <row r="7" ht="21" customHeight="1" spans="1:8">
      <c r="A7" s="9" t="s">
        <v>36</v>
      </c>
      <c r="B7" s="17" t="s">
        <v>37</v>
      </c>
      <c r="C7" s="17"/>
      <c r="D7" s="10" t="s">
        <v>38</v>
      </c>
      <c r="E7" s="18">
        <v>1</v>
      </c>
      <c r="F7" s="18"/>
      <c r="G7" s="19"/>
      <c r="H7" s="12" t="str">
        <f t="shared" si="0"/>
        <v> </v>
      </c>
    </row>
    <row r="8" ht="21" customHeight="1" spans="1:8">
      <c r="A8" s="9" t="s">
        <v>39</v>
      </c>
      <c r="B8" s="17" t="s">
        <v>40</v>
      </c>
      <c r="C8" s="17"/>
      <c r="D8" s="10" t="s">
        <v>38</v>
      </c>
      <c r="E8" s="18">
        <v>1</v>
      </c>
      <c r="F8" s="18"/>
      <c r="G8" s="19"/>
      <c r="H8" s="12" t="str">
        <f t="shared" si="0"/>
        <v> </v>
      </c>
    </row>
    <row r="9" ht="13.5" customHeight="1" spans="1:8">
      <c r="A9" s="9" t="s">
        <v>41</v>
      </c>
      <c r="B9" s="17" t="s">
        <v>42</v>
      </c>
      <c r="C9" s="17"/>
      <c r="D9" s="10"/>
      <c r="E9" s="18"/>
      <c r="F9" s="18"/>
      <c r="G9" s="18"/>
      <c r="H9" s="12" t="str">
        <f t="shared" si="0"/>
        <v> </v>
      </c>
    </row>
    <row r="10" ht="13.5" customHeight="1" spans="1:8">
      <c r="A10" s="9" t="s">
        <v>43</v>
      </c>
      <c r="B10" s="17" t="s">
        <v>44</v>
      </c>
      <c r="C10" s="17"/>
      <c r="D10" s="10" t="s">
        <v>38</v>
      </c>
      <c r="E10" s="18">
        <v>1</v>
      </c>
      <c r="F10" s="18"/>
      <c r="G10" s="19"/>
      <c r="H10" s="12" t="str">
        <f t="shared" si="0"/>
        <v> </v>
      </c>
    </row>
    <row r="11" ht="13.5" customHeight="1" spans="1:8">
      <c r="A11" s="9" t="s">
        <v>45</v>
      </c>
      <c r="B11" s="17" t="s">
        <v>46</v>
      </c>
      <c r="C11" s="17"/>
      <c r="D11" s="10" t="s">
        <v>38</v>
      </c>
      <c r="E11" s="18">
        <v>1</v>
      </c>
      <c r="F11" s="18"/>
      <c r="G11" s="19"/>
      <c r="H11" s="12" t="str">
        <f t="shared" si="0"/>
        <v> </v>
      </c>
    </row>
    <row r="12" ht="13.5" customHeight="1" spans="1:8">
      <c r="A12" s="9" t="s">
        <v>47</v>
      </c>
      <c r="B12" s="17" t="s">
        <v>48</v>
      </c>
      <c r="C12" s="17"/>
      <c r="D12" s="10"/>
      <c r="E12" s="18"/>
      <c r="F12" s="18"/>
      <c r="G12" s="18"/>
      <c r="H12" s="12" t="str">
        <f t="shared" si="0"/>
        <v> </v>
      </c>
    </row>
    <row r="13" ht="13.5" customHeight="1" spans="1:8">
      <c r="A13" s="9" t="s">
        <v>49</v>
      </c>
      <c r="B13" s="17" t="s">
        <v>50</v>
      </c>
      <c r="C13" s="17"/>
      <c r="D13" s="10" t="s">
        <v>38</v>
      </c>
      <c r="E13" s="18">
        <v>1</v>
      </c>
      <c r="F13" s="18"/>
      <c r="G13" s="19"/>
      <c r="H13" s="12" t="str">
        <f t="shared" si="0"/>
        <v> </v>
      </c>
    </row>
    <row r="14" ht="13.5" customHeight="1" spans="1:8">
      <c r="A14" s="9"/>
      <c r="B14" s="17"/>
      <c r="C14" s="17"/>
      <c r="D14" s="10"/>
      <c r="E14" s="18"/>
      <c r="F14" s="18"/>
      <c r="G14" s="18"/>
      <c r="H14" s="12"/>
    </row>
    <row r="15" ht="13.5" customHeight="1" spans="1:8">
      <c r="A15" s="9"/>
      <c r="B15" s="17"/>
      <c r="C15" s="17"/>
      <c r="D15" s="10"/>
      <c r="E15" s="18"/>
      <c r="F15" s="18"/>
      <c r="G15" s="18"/>
      <c r="H15" s="12"/>
    </row>
    <row r="16" ht="13.5" customHeight="1" spans="1:8">
      <c r="A16" s="9"/>
      <c r="B16" s="17"/>
      <c r="C16" s="17"/>
      <c r="D16" s="10"/>
      <c r="E16" s="18"/>
      <c r="F16" s="18"/>
      <c r="G16" s="18"/>
      <c r="H16" s="12"/>
    </row>
    <row r="17" ht="13.5" customHeight="1" spans="1:8">
      <c r="A17" s="9"/>
      <c r="B17" s="17"/>
      <c r="C17" s="17"/>
      <c r="D17" s="10"/>
      <c r="E17" s="18"/>
      <c r="F17" s="18"/>
      <c r="G17" s="18"/>
      <c r="H17" s="12"/>
    </row>
    <row r="18" ht="13.5" customHeight="1" spans="1:8">
      <c r="A18" s="9"/>
      <c r="B18" s="17"/>
      <c r="C18" s="17"/>
      <c r="D18" s="10"/>
      <c r="E18" s="18"/>
      <c r="F18" s="18"/>
      <c r="G18" s="18"/>
      <c r="H18" s="12"/>
    </row>
    <row r="19" ht="13.5" customHeight="1" spans="1:8">
      <c r="A19" s="9"/>
      <c r="B19" s="17"/>
      <c r="C19" s="17"/>
      <c r="D19" s="10"/>
      <c r="E19" s="18"/>
      <c r="F19" s="18"/>
      <c r="G19" s="18"/>
      <c r="H19" s="12"/>
    </row>
    <row r="20" ht="13.5" customHeight="1" spans="1:8">
      <c r="A20" s="9"/>
      <c r="B20" s="17"/>
      <c r="C20" s="17"/>
      <c r="D20" s="10"/>
      <c r="E20" s="18"/>
      <c r="F20" s="18"/>
      <c r="G20" s="18"/>
      <c r="H20" s="12"/>
    </row>
    <row r="21" ht="13.5" customHeight="1" spans="1:8">
      <c r="A21" s="9"/>
      <c r="B21" s="17"/>
      <c r="C21" s="17"/>
      <c r="D21" s="10"/>
      <c r="E21" s="18"/>
      <c r="F21" s="18"/>
      <c r="G21" s="18"/>
      <c r="H21" s="12"/>
    </row>
    <row r="22" ht="13.5" customHeight="1" spans="1:8">
      <c r="A22" s="9"/>
      <c r="B22" s="17"/>
      <c r="C22" s="17"/>
      <c r="D22" s="10"/>
      <c r="E22" s="18"/>
      <c r="F22" s="18"/>
      <c r="G22" s="18"/>
      <c r="H22" s="12"/>
    </row>
    <row r="23" ht="13.5" customHeight="1" spans="1:8">
      <c r="A23" s="9"/>
      <c r="B23" s="17"/>
      <c r="C23" s="17"/>
      <c r="D23" s="10"/>
      <c r="E23" s="18"/>
      <c r="F23" s="18"/>
      <c r="G23" s="18"/>
      <c r="H23" s="12"/>
    </row>
    <row r="24" ht="13.5" customHeight="1" spans="1:8">
      <c r="A24" s="9"/>
      <c r="B24" s="17"/>
      <c r="C24" s="17"/>
      <c r="D24" s="10"/>
      <c r="E24" s="18"/>
      <c r="F24" s="18"/>
      <c r="G24" s="18"/>
      <c r="H24" s="12"/>
    </row>
    <row r="25" ht="13.5" customHeight="1" spans="1:8">
      <c r="A25" s="9"/>
      <c r="B25" s="17"/>
      <c r="C25" s="17"/>
      <c r="D25" s="10"/>
      <c r="E25" s="18"/>
      <c r="F25" s="18"/>
      <c r="G25" s="18"/>
      <c r="H25" s="12"/>
    </row>
    <row r="26" ht="13.5" customHeight="1" spans="1:8">
      <c r="A26" s="9"/>
      <c r="B26" s="17"/>
      <c r="C26" s="17"/>
      <c r="D26" s="10"/>
      <c r="E26" s="18"/>
      <c r="F26" s="18"/>
      <c r="G26" s="18"/>
      <c r="H26" s="12"/>
    </row>
    <row r="27" ht="13.5" customHeight="1" spans="1:8">
      <c r="A27" s="9"/>
      <c r="B27" s="17"/>
      <c r="C27" s="17"/>
      <c r="D27" s="10"/>
      <c r="E27" s="18"/>
      <c r="F27" s="18"/>
      <c r="G27" s="18"/>
      <c r="H27" s="12"/>
    </row>
    <row r="28" ht="13.5" customHeight="1" spans="1:8">
      <c r="A28" s="9"/>
      <c r="B28" s="17"/>
      <c r="C28" s="17"/>
      <c r="D28" s="10"/>
      <c r="E28" s="18"/>
      <c r="F28" s="18"/>
      <c r="G28" s="18"/>
      <c r="H28" s="12"/>
    </row>
    <row r="29" ht="13.5" customHeight="1" spans="1:8">
      <c r="A29" s="9"/>
      <c r="B29" s="17"/>
      <c r="C29" s="17"/>
      <c r="D29" s="10"/>
      <c r="E29" s="18"/>
      <c r="F29" s="18"/>
      <c r="G29" s="18"/>
      <c r="H29" s="12"/>
    </row>
    <row r="30" ht="13.5" customHeight="1" spans="1:8">
      <c r="A30" s="9"/>
      <c r="B30" s="17"/>
      <c r="C30" s="17"/>
      <c r="D30" s="10"/>
      <c r="E30" s="18"/>
      <c r="F30" s="18"/>
      <c r="G30" s="18"/>
      <c r="H30" s="12"/>
    </row>
    <row r="31" ht="13.5" customHeight="1" spans="1:8">
      <c r="A31" s="9"/>
      <c r="B31" s="17"/>
      <c r="C31" s="17"/>
      <c r="D31" s="10"/>
      <c r="E31" s="18"/>
      <c r="F31" s="18"/>
      <c r="G31" s="18"/>
      <c r="H31" s="12"/>
    </row>
    <row r="32" ht="13.5" customHeight="1" spans="1:8">
      <c r="A32" s="9"/>
      <c r="B32" s="17"/>
      <c r="C32" s="17"/>
      <c r="D32" s="10"/>
      <c r="E32" s="18"/>
      <c r="F32" s="18"/>
      <c r="G32" s="18"/>
      <c r="H32" s="12"/>
    </row>
    <row r="33" ht="13.5" customHeight="1" spans="1:8">
      <c r="A33" s="9"/>
      <c r="B33" s="17"/>
      <c r="C33" s="17"/>
      <c r="D33" s="10"/>
      <c r="E33" s="18"/>
      <c r="F33" s="18"/>
      <c r="G33" s="18"/>
      <c r="H33" s="12"/>
    </row>
    <row r="34" ht="13.5" customHeight="1" spans="1:8">
      <c r="A34" s="9"/>
      <c r="B34" s="17"/>
      <c r="C34" s="17"/>
      <c r="D34" s="10"/>
      <c r="E34" s="18"/>
      <c r="F34" s="18"/>
      <c r="G34" s="18"/>
      <c r="H34" s="12"/>
    </row>
    <row r="35" ht="13.5" customHeight="1" spans="1:8">
      <c r="A35" s="9"/>
      <c r="B35" s="17"/>
      <c r="C35" s="17"/>
      <c r="D35" s="10"/>
      <c r="E35" s="18"/>
      <c r="F35" s="18"/>
      <c r="G35" s="18"/>
      <c r="H35" s="12"/>
    </row>
    <row r="36" ht="13.5" customHeight="1" spans="1:8">
      <c r="A36" s="9"/>
      <c r="B36" s="17"/>
      <c r="C36" s="17"/>
      <c r="D36" s="10"/>
      <c r="E36" s="18"/>
      <c r="F36" s="18"/>
      <c r="G36" s="18"/>
      <c r="H36" s="12"/>
    </row>
    <row r="37" ht="13.5" customHeight="1" spans="1:8">
      <c r="A37" s="9"/>
      <c r="B37" s="17"/>
      <c r="C37" s="17"/>
      <c r="D37" s="10"/>
      <c r="E37" s="18"/>
      <c r="F37" s="18"/>
      <c r="G37" s="18"/>
      <c r="H37" s="12"/>
    </row>
    <row r="38" ht="13.5" customHeight="1" spans="1:8">
      <c r="A38" s="9"/>
      <c r="B38" s="17"/>
      <c r="C38" s="17"/>
      <c r="D38" s="10"/>
      <c r="E38" s="18"/>
      <c r="F38" s="18"/>
      <c r="G38" s="18"/>
      <c r="H38" s="12"/>
    </row>
    <row r="39" ht="13.5" customHeight="1" spans="1:8">
      <c r="A39" s="9"/>
      <c r="B39" s="17"/>
      <c r="C39" s="17"/>
      <c r="D39" s="10"/>
      <c r="E39" s="18"/>
      <c r="F39" s="18"/>
      <c r="G39" s="18"/>
      <c r="H39" s="12"/>
    </row>
    <row r="40" ht="13.5" customHeight="1" spans="1:8">
      <c r="A40" s="9"/>
      <c r="B40" s="17"/>
      <c r="C40" s="17"/>
      <c r="D40" s="10"/>
      <c r="E40" s="18"/>
      <c r="F40" s="18"/>
      <c r="G40" s="18"/>
      <c r="H40" s="12"/>
    </row>
    <row r="41" ht="13.5" customHeight="1" spans="1:8">
      <c r="A41" s="9"/>
      <c r="B41" s="17"/>
      <c r="C41" s="17"/>
      <c r="D41" s="10"/>
      <c r="E41" s="18"/>
      <c r="F41" s="18"/>
      <c r="G41" s="18"/>
      <c r="H41" s="12"/>
    </row>
    <row r="42" ht="13.5" customHeight="1" spans="1:8">
      <c r="A42" s="9"/>
      <c r="B42" s="17"/>
      <c r="C42" s="17"/>
      <c r="D42" s="10"/>
      <c r="E42" s="18"/>
      <c r="F42" s="18"/>
      <c r="G42" s="18"/>
      <c r="H42" s="12"/>
    </row>
    <row r="43" ht="13.5" customHeight="1" spans="1:8">
      <c r="A43" s="9"/>
      <c r="B43" s="17"/>
      <c r="C43" s="17"/>
      <c r="D43" s="10"/>
      <c r="E43" s="18"/>
      <c r="F43" s="18"/>
      <c r="G43" s="18"/>
      <c r="H43" s="12"/>
    </row>
    <row r="44" ht="13.5" customHeight="1" spans="1:8">
      <c r="A44" s="9"/>
      <c r="B44" s="17"/>
      <c r="C44" s="17"/>
      <c r="D44" s="10"/>
      <c r="E44" s="18"/>
      <c r="F44" s="18"/>
      <c r="G44" s="18"/>
      <c r="H44" s="12"/>
    </row>
    <row r="45" ht="13.5" customHeight="1" spans="1:8">
      <c r="A45" s="9"/>
      <c r="B45" s="17"/>
      <c r="C45" s="17"/>
      <c r="D45" s="10"/>
      <c r="E45" s="18"/>
      <c r="F45" s="18"/>
      <c r="G45" s="18"/>
      <c r="H45" s="12"/>
    </row>
    <row r="46" ht="13.5" customHeight="1" spans="1:8">
      <c r="A46" s="9"/>
      <c r="B46" s="17"/>
      <c r="C46" s="17"/>
      <c r="D46" s="10"/>
      <c r="E46" s="18"/>
      <c r="F46" s="18"/>
      <c r="G46" s="18"/>
      <c r="H46" s="12"/>
    </row>
    <row r="47" ht="13.5" customHeight="1" spans="1:8">
      <c r="A47" s="9"/>
      <c r="B47" s="17"/>
      <c r="C47" s="17"/>
      <c r="D47" s="10"/>
      <c r="E47" s="18"/>
      <c r="F47" s="18"/>
      <c r="G47" s="18"/>
      <c r="H47" s="12"/>
    </row>
    <row r="48" ht="13.5" customHeight="1" spans="1:8">
      <c r="A48" s="9"/>
      <c r="B48" s="17"/>
      <c r="C48" s="17"/>
      <c r="D48" s="10"/>
      <c r="E48" s="18"/>
      <c r="F48" s="18"/>
      <c r="G48" s="18"/>
      <c r="H48" s="12"/>
    </row>
    <row r="49" ht="13.5" customHeight="1" spans="1:8">
      <c r="A49" s="20" t="s">
        <v>51</v>
      </c>
      <c r="B49" s="21"/>
      <c r="C49" s="21"/>
      <c r="D49" s="21"/>
      <c r="E49" s="21"/>
      <c r="F49" s="22"/>
      <c r="G49" s="23" t="str">
        <f>IF(SUM(H7:H13)=0,"",SUM(H7:H13))</f>
        <v/>
      </c>
      <c r="H49" s="24"/>
    </row>
    <row r="50" ht="21" customHeight="1" spans="1:8">
      <c r="A50" s="3"/>
      <c r="B50" s="3"/>
      <c r="C50" s="4"/>
      <c r="D50" s="4"/>
      <c r="E50" s="4"/>
      <c r="F50" s="5" t="s">
        <v>52</v>
      </c>
      <c r="G50" s="5"/>
      <c r="H50" s="5"/>
    </row>
  </sheetData>
  <sheetProtection algorithmName="SHA-512" hashValue="cs/yDinN2DKDfREGXPDVHqAAe/KBG/lhuRqRrFA82tKUpJuWJyg2pwX5rvjE62F1gUP98zdE1I0+PJRBzrEmHw==" saltValue="bGXGvuRWC30s6nP2n4QYew==" spinCount="100000" sheet="1" objects="1"/>
  <mergeCells count="100">
    <mergeCell ref="A1:H1"/>
    <mergeCell ref="A2:B2"/>
    <mergeCell ref="C2:E2"/>
    <mergeCell ref="F2:H2"/>
    <mergeCell ref="A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B41:C41"/>
    <mergeCell ref="E41:F41"/>
    <mergeCell ref="B42:C42"/>
    <mergeCell ref="E42:F42"/>
    <mergeCell ref="B43:C43"/>
    <mergeCell ref="E43:F43"/>
    <mergeCell ref="B44:C44"/>
    <mergeCell ref="E44:F44"/>
    <mergeCell ref="B45:C45"/>
    <mergeCell ref="E45:F45"/>
    <mergeCell ref="B46:C46"/>
    <mergeCell ref="E46:F46"/>
    <mergeCell ref="B47:C47"/>
    <mergeCell ref="E47:F47"/>
    <mergeCell ref="B48:C48"/>
    <mergeCell ref="E48:F48"/>
    <mergeCell ref="A49:F49"/>
    <mergeCell ref="G49:H49"/>
    <mergeCell ref="A50:B50"/>
    <mergeCell ref="C50:E50"/>
    <mergeCell ref="F50:H50"/>
  </mergeCells>
  <printOptions horizontalCentered="1"/>
  <pageMargins left="0.19975" right="0.19975"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0"/>
  <sheetViews>
    <sheetView showGridLines="0" workbookViewId="0">
      <selection activeCell="E7" sqref="E7:F7"/>
    </sheetView>
  </sheetViews>
  <sheetFormatPr defaultColWidth="9" defaultRowHeight="10.8" outlineLevelCol="7"/>
  <cols>
    <col min="1" max="1" width="21.3333333333333" customWidth="1"/>
    <col min="2" max="2" width="17" customWidth="1"/>
    <col min="3" max="3" width="15.6666666666667" customWidth="1"/>
    <col min="4" max="4" width="11.1666666666667" customWidth="1"/>
    <col min="5" max="5" width="10.5" customWidth="1"/>
    <col min="6" max="6" width="6.5" customWidth="1"/>
    <col min="7" max="7" width="15.6666666666667" customWidth="1"/>
    <col min="8" max="8" width="15.1666666666667" customWidth="1"/>
  </cols>
  <sheetData>
    <row r="1" ht="21" customHeight="1" spans="1:8">
      <c r="A1" s="2" t="s">
        <v>22</v>
      </c>
      <c r="B1" s="2"/>
      <c r="C1" s="2"/>
      <c r="D1" s="2"/>
      <c r="E1" s="2"/>
      <c r="F1" s="2"/>
      <c r="G1" s="2"/>
      <c r="H1" s="2"/>
    </row>
    <row r="2" ht="21" customHeight="1" spans="1:8">
      <c r="A2" s="3" t="s">
        <v>23</v>
      </c>
      <c r="B2" s="3"/>
      <c r="C2" s="4"/>
      <c r="D2" s="4"/>
      <c r="E2" s="4"/>
      <c r="F2" s="5" t="s">
        <v>24</v>
      </c>
      <c r="G2" s="5"/>
      <c r="H2" s="5"/>
    </row>
    <row r="3" ht="13.5" customHeight="1" spans="1:8">
      <c r="A3" s="6" t="s">
        <v>53</v>
      </c>
      <c r="B3" s="7"/>
      <c r="C3" s="7"/>
      <c r="D3" s="7"/>
      <c r="E3" s="7"/>
      <c r="F3" s="7"/>
      <c r="G3" s="7"/>
      <c r="H3" s="8"/>
    </row>
    <row r="4" ht="13.5" customHeight="1" spans="1:8">
      <c r="A4" s="9" t="s">
        <v>26</v>
      </c>
      <c r="B4" s="10" t="s">
        <v>27</v>
      </c>
      <c r="C4" s="10"/>
      <c r="D4" s="10" t="s">
        <v>28</v>
      </c>
      <c r="E4" s="10" t="s">
        <v>29</v>
      </c>
      <c r="F4" s="10"/>
      <c r="G4" s="10" t="s">
        <v>30</v>
      </c>
      <c r="H4" s="16" t="s">
        <v>31</v>
      </c>
    </row>
    <row r="5" ht="21" customHeight="1" spans="1:8">
      <c r="A5" s="9" t="s">
        <v>54</v>
      </c>
      <c r="B5" s="17" t="s">
        <v>55</v>
      </c>
      <c r="C5" s="17"/>
      <c r="D5" s="10"/>
      <c r="E5" s="18"/>
      <c r="F5" s="18"/>
      <c r="G5" s="18"/>
      <c r="H5" s="12" t="str">
        <f>IF(ROUND(E5*G5,2)=0," ",ROUND(E5*G5,2))</f>
        <v> </v>
      </c>
    </row>
    <row r="6" ht="13.5" customHeight="1" spans="1:8">
      <c r="A6" s="9" t="s">
        <v>56</v>
      </c>
      <c r="B6" s="17" t="s">
        <v>57</v>
      </c>
      <c r="C6" s="17"/>
      <c r="D6" s="10" t="s">
        <v>58</v>
      </c>
      <c r="E6" s="18">
        <v>1140</v>
      </c>
      <c r="F6" s="18"/>
      <c r="G6" s="19"/>
      <c r="H6" s="12" t="str">
        <f>IF(ROUND(E6*G6,2)=0," ",ROUND(E6*G6,2))</f>
        <v> </v>
      </c>
    </row>
    <row r="7" ht="13.5" customHeight="1" spans="1:8">
      <c r="A7" s="9"/>
      <c r="B7" s="17"/>
      <c r="C7" s="17"/>
      <c r="D7" s="10"/>
      <c r="E7" s="18"/>
      <c r="F7" s="18"/>
      <c r="G7" s="18"/>
      <c r="H7" s="12"/>
    </row>
    <row r="8" ht="13.5" customHeight="1" spans="1:8">
      <c r="A8" s="9"/>
      <c r="B8" s="17"/>
      <c r="C8" s="17"/>
      <c r="D8" s="10"/>
      <c r="E8" s="18"/>
      <c r="F8" s="18"/>
      <c r="G8" s="18"/>
      <c r="H8" s="12"/>
    </row>
    <row r="9" ht="13.5" customHeight="1" spans="1:8">
      <c r="A9" s="9"/>
      <c r="B9" s="17"/>
      <c r="C9" s="17"/>
      <c r="D9" s="10"/>
      <c r="E9" s="18"/>
      <c r="F9" s="18"/>
      <c r="G9" s="18"/>
      <c r="H9" s="12"/>
    </row>
    <row r="10" ht="13.5" customHeight="1" spans="1:8">
      <c r="A10" s="9"/>
      <c r="B10" s="17"/>
      <c r="C10" s="17"/>
      <c r="D10" s="10"/>
      <c r="E10" s="18"/>
      <c r="F10" s="18"/>
      <c r="G10" s="18"/>
      <c r="H10" s="12"/>
    </row>
    <row r="11" ht="13.5" customHeight="1" spans="1:8">
      <c r="A11" s="9"/>
      <c r="B11" s="17"/>
      <c r="C11" s="17"/>
      <c r="D11" s="10"/>
      <c r="E11" s="18"/>
      <c r="F11" s="18"/>
      <c r="G11" s="18"/>
      <c r="H11" s="12"/>
    </row>
    <row r="12" ht="13.5" customHeight="1" spans="1:8">
      <c r="A12" s="9"/>
      <c r="B12" s="17"/>
      <c r="C12" s="17"/>
      <c r="D12" s="10"/>
      <c r="E12" s="18"/>
      <c r="F12" s="18"/>
      <c r="G12" s="18"/>
      <c r="H12" s="12"/>
    </row>
    <row r="13" ht="13.5" customHeight="1" spans="1:8">
      <c r="A13" s="9"/>
      <c r="B13" s="17"/>
      <c r="C13" s="17"/>
      <c r="D13" s="10"/>
      <c r="E13" s="18"/>
      <c r="F13" s="18"/>
      <c r="G13" s="18"/>
      <c r="H13" s="12"/>
    </row>
    <row r="14" ht="13.5" customHeight="1" spans="1:8">
      <c r="A14" s="9"/>
      <c r="B14" s="17"/>
      <c r="C14" s="17"/>
      <c r="D14" s="10"/>
      <c r="E14" s="18"/>
      <c r="F14" s="18"/>
      <c r="G14" s="18"/>
      <c r="H14" s="12"/>
    </row>
    <row r="15" ht="13.5" customHeight="1" spans="1:8">
      <c r="A15" s="9"/>
      <c r="B15" s="17"/>
      <c r="C15" s="17"/>
      <c r="D15" s="10"/>
      <c r="E15" s="18"/>
      <c r="F15" s="18"/>
      <c r="G15" s="18"/>
      <c r="H15" s="12"/>
    </row>
    <row r="16" ht="13.5" customHeight="1" spans="1:8">
      <c r="A16" s="9"/>
      <c r="B16" s="17"/>
      <c r="C16" s="17"/>
      <c r="D16" s="10"/>
      <c r="E16" s="18"/>
      <c r="F16" s="18"/>
      <c r="G16" s="18"/>
      <c r="H16" s="12"/>
    </row>
    <row r="17" ht="13.5" customHeight="1" spans="1:8">
      <c r="A17" s="9"/>
      <c r="B17" s="17"/>
      <c r="C17" s="17"/>
      <c r="D17" s="10"/>
      <c r="E17" s="18"/>
      <c r="F17" s="18"/>
      <c r="G17" s="18"/>
      <c r="H17" s="12"/>
    </row>
    <row r="18" ht="13.5" customHeight="1" spans="1:8">
      <c r="A18" s="9"/>
      <c r="B18" s="17"/>
      <c r="C18" s="17"/>
      <c r="D18" s="10"/>
      <c r="E18" s="18"/>
      <c r="F18" s="18"/>
      <c r="G18" s="18"/>
      <c r="H18" s="12"/>
    </row>
    <row r="19" ht="13.5" customHeight="1" spans="1:8">
      <c r="A19" s="9"/>
      <c r="B19" s="17"/>
      <c r="C19" s="17"/>
      <c r="D19" s="10"/>
      <c r="E19" s="18"/>
      <c r="F19" s="18"/>
      <c r="G19" s="18"/>
      <c r="H19" s="12"/>
    </row>
    <row r="20" ht="13.5" customHeight="1" spans="1:8">
      <c r="A20" s="9"/>
      <c r="B20" s="17"/>
      <c r="C20" s="17"/>
      <c r="D20" s="10"/>
      <c r="E20" s="18"/>
      <c r="F20" s="18"/>
      <c r="G20" s="18"/>
      <c r="H20" s="12"/>
    </row>
    <row r="21" ht="13.5" customHeight="1" spans="1:8">
      <c r="A21" s="9"/>
      <c r="B21" s="17"/>
      <c r="C21" s="17"/>
      <c r="D21" s="10"/>
      <c r="E21" s="18"/>
      <c r="F21" s="18"/>
      <c r="G21" s="18"/>
      <c r="H21" s="12"/>
    </row>
    <row r="22" ht="13.5" customHeight="1" spans="1:8">
      <c r="A22" s="9"/>
      <c r="B22" s="17"/>
      <c r="C22" s="17"/>
      <c r="D22" s="10"/>
      <c r="E22" s="18"/>
      <c r="F22" s="18"/>
      <c r="G22" s="18"/>
      <c r="H22" s="12"/>
    </row>
    <row r="23" ht="13.5" customHeight="1" spans="1:8">
      <c r="A23" s="9"/>
      <c r="B23" s="17"/>
      <c r="C23" s="17"/>
      <c r="D23" s="10"/>
      <c r="E23" s="18"/>
      <c r="F23" s="18"/>
      <c r="G23" s="18"/>
      <c r="H23" s="12"/>
    </row>
    <row r="24" ht="13.5" customHeight="1" spans="1:8">
      <c r="A24" s="9"/>
      <c r="B24" s="17"/>
      <c r="C24" s="17"/>
      <c r="D24" s="10"/>
      <c r="E24" s="18"/>
      <c r="F24" s="18"/>
      <c r="G24" s="18"/>
      <c r="H24" s="12"/>
    </row>
    <row r="25" ht="13.5" customHeight="1" spans="1:8">
      <c r="A25" s="9"/>
      <c r="B25" s="17"/>
      <c r="C25" s="17"/>
      <c r="D25" s="10"/>
      <c r="E25" s="18"/>
      <c r="F25" s="18"/>
      <c r="G25" s="18"/>
      <c r="H25" s="12"/>
    </row>
    <row r="26" ht="13.5" customHeight="1" spans="1:8">
      <c r="A26" s="9"/>
      <c r="B26" s="17"/>
      <c r="C26" s="17"/>
      <c r="D26" s="10"/>
      <c r="E26" s="18"/>
      <c r="F26" s="18"/>
      <c r="G26" s="18"/>
      <c r="H26" s="12"/>
    </row>
    <row r="27" ht="13.5" customHeight="1" spans="1:8">
      <c r="A27" s="9"/>
      <c r="B27" s="17"/>
      <c r="C27" s="17"/>
      <c r="D27" s="10"/>
      <c r="E27" s="18"/>
      <c r="F27" s="18"/>
      <c r="G27" s="18"/>
      <c r="H27" s="12"/>
    </row>
    <row r="28" ht="13.5" customHeight="1" spans="1:8">
      <c r="A28" s="9"/>
      <c r="B28" s="17"/>
      <c r="C28" s="17"/>
      <c r="D28" s="10"/>
      <c r="E28" s="18"/>
      <c r="F28" s="18"/>
      <c r="G28" s="18"/>
      <c r="H28" s="12"/>
    </row>
    <row r="29" ht="13.5" customHeight="1" spans="1:8">
      <c r="A29" s="9"/>
      <c r="B29" s="17"/>
      <c r="C29" s="17"/>
      <c r="D29" s="10"/>
      <c r="E29" s="18"/>
      <c r="F29" s="18"/>
      <c r="G29" s="18"/>
      <c r="H29" s="12"/>
    </row>
    <row r="30" ht="13.5" customHeight="1" spans="1:8">
      <c r="A30" s="9"/>
      <c r="B30" s="17"/>
      <c r="C30" s="17"/>
      <c r="D30" s="10"/>
      <c r="E30" s="18"/>
      <c r="F30" s="18"/>
      <c r="G30" s="18"/>
      <c r="H30" s="12"/>
    </row>
    <row r="31" ht="13.5" customHeight="1" spans="1:8">
      <c r="A31" s="9"/>
      <c r="B31" s="17"/>
      <c r="C31" s="17"/>
      <c r="D31" s="10"/>
      <c r="E31" s="18"/>
      <c r="F31" s="18"/>
      <c r="G31" s="18"/>
      <c r="H31" s="12"/>
    </row>
    <row r="32" ht="13.5" customHeight="1" spans="1:8">
      <c r="A32" s="9"/>
      <c r="B32" s="17"/>
      <c r="C32" s="17"/>
      <c r="D32" s="10"/>
      <c r="E32" s="18"/>
      <c r="F32" s="18"/>
      <c r="G32" s="18"/>
      <c r="H32" s="12"/>
    </row>
    <row r="33" ht="13.5" customHeight="1" spans="1:8">
      <c r="A33" s="9"/>
      <c r="B33" s="17"/>
      <c r="C33" s="17"/>
      <c r="D33" s="10"/>
      <c r="E33" s="18"/>
      <c r="F33" s="18"/>
      <c r="G33" s="18"/>
      <c r="H33" s="12"/>
    </row>
    <row r="34" ht="13.5" customHeight="1" spans="1:8">
      <c r="A34" s="9"/>
      <c r="B34" s="17"/>
      <c r="C34" s="17"/>
      <c r="D34" s="10"/>
      <c r="E34" s="18"/>
      <c r="F34" s="18"/>
      <c r="G34" s="18"/>
      <c r="H34" s="12"/>
    </row>
    <row r="35" ht="13.5" customHeight="1" spans="1:8">
      <c r="A35" s="9"/>
      <c r="B35" s="17"/>
      <c r="C35" s="17"/>
      <c r="D35" s="10"/>
      <c r="E35" s="18"/>
      <c r="F35" s="18"/>
      <c r="G35" s="18"/>
      <c r="H35" s="12"/>
    </row>
    <row r="36" ht="13.5" customHeight="1" spans="1:8">
      <c r="A36" s="9"/>
      <c r="B36" s="17"/>
      <c r="C36" s="17"/>
      <c r="D36" s="10"/>
      <c r="E36" s="18"/>
      <c r="F36" s="18"/>
      <c r="G36" s="18"/>
      <c r="H36" s="12"/>
    </row>
    <row r="37" ht="13.5" customHeight="1" spans="1:8">
      <c r="A37" s="9"/>
      <c r="B37" s="17"/>
      <c r="C37" s="17"/>
      <c r="D37" s="10"/>
      <c r="E37" s="18"/>
      <c r="F37" s="18"/>
      <c r="G37" s="18"/>
      <c r="H37" s="12"/>
    </row>
    <row r="38" ht="13.5" customHeight="1" spans="1:8">
      <c r="A38" s="9"/>
      <c r="B38" s="17"/>
      <c r="C38" s="17"/>
      <c r="D38" s="10"/>
      <c r="E38" s="18"/>
      <c r="F38" s="18"/>
      <c r="G38" s="18"/>
      <c r="H38" s="12"/>
    </row>
    <row r="39" ht="13.5" customHeight="1" spans="1:8">
      <c r="A39" s="9"/>
      <c r="B39" s="17"/>
      <c r="C39" s="17"/>
      <c r="D39" s="10"/>
      <c r="E39" s="18"/>
      <c r="F39" s="18"/>
      <c r="G39" s="18"/>
      <c r="H39" s="12"/>
    </row>
    <row r="40" ht="13.5" customHeight="1" spans="1:8">
      <c r="A40" s="9"/>
      <c r="B40" s="17"/>
      <c r="C40" s="17"/>
      <c r="D40" s="10"/>
      <c r="E40" s="18"/>
      <c r="F40" s="18"/>
      <c r="G40" s="18"/>
      <c r="H40" s="12"/>
    </row>
    <row r="41" ht="13.5" customHeight="1" spans="1:8">
      <c r="A41" s="9"/>
      <c r="B41" s="17"/>
      <c r="C41" s="17"/>
      <c r="D41" s="10"/>
      <c r="E41" s="18"/>
      <c r="F41" s="18"/>
      <c r="G41" s="18"/>
      <c r="H41" s="12"/>
    </row>
    <row r="42" ht="13.5" customHeight="1" spans="1:8">
      <c r="A42" s="9"/>
      <c r="B42" s="17"/>
      <c r="C42" s="17"/>
      <c r="D42" s="10"/>
      <c r="E42" s="18"/>
      <c r="F42" s="18"/>
      <c r="G42" s="18"/>
      <c r="H42" s="12"/>
    </row>
    <row r="43" ht="13.5" customHeight="1" spans="1:8">
      <c r="A43" s="9"/>
      <c r="B43" s="17"/>
      <c r="C43" s="17"/>
      <c r="D43" s="10"/>
      <c r="E43" s="18"/>
      <c r="F43" s="18"/>
      <c r="G43" s="18"/>
      <c r="H43" s="12"/>
    </row>
    <row r="44" ht="13.5" customHeight="1" spans="1:8">
      <c r="A44" s="9"/>
      <c r="B44" s="17"/>
      <c r="C44" s="17"/>
      <c r="D44" s="10"/>
      <c r="E44" s="18"/>
      <c r="F44" s="18"/>
      <c r="G44" s="18"/>
      <c r="H44" s="12"/>
    </row>
    <row r="45" ht="13.5" customHeight="1" spans="1:8">
      <c r="A45" s="9"/>
      <c r="B45" s="17"/>
      <c r="C45" s="17"/>
      <c r="D45" s="10"/>
      <c r="E45" s="18"/>
      <c r="F45" s="18"/>
      <c r="G45" s="18"/>
      <c r="H45" s="12"/>
    </row>
    <row r="46" ht="13.5" customHeight="1" spans="1:8">
      <c r="A46" s="9"/>
      <c r="B46" s="17"/>
      <c r="C46" s="17"/>
      <c r="D46" s="10"/>
      <c r="E46" s="18"/>
      <c r="F46" s="18"/>
      <c r="G46" s="18"/>
      <c r="H46" s="12"/>
    </row>
    <row r="47" ht="13.5" customHeight="1" spans="1:8">
      <c r="A47" s="9"/>
      <c r="B47" s="17"/>
      <c r="C47" s="17"/>
      <c r="D47" s="10"/>
      <c r="E47" s="18"/>
      <c r="F47" s="18"/>
      <c r="G47" s="18"/>
      <c r="H47" s="12"/>
    </row>
    <row r="48" ht="13.5" customHeight="1" spans="1:8">
      <c r="A48" s="9"/>
      <c r="B48" s="17"/>
      <c r="C48" s="17"/>
      <c r="D48" s="10"/>
      <c r="E48" s="18"/>
      <c r="F48" s="18"/>
      <c r="G48" s="18"/>
      <c r="H48" s="12"/>
    </row>
    <row r="49" ht="13.5" customHeight="1" spans="1:8">
      <c r="A49" s="20" t="s">
        <v>59</v>
      </c>
      <c r="B49" s="21"/>
      <c r="C49" s="21"/>
      <c r="D49" s="21"/>
      <c r="E49" s="21"/>
      <c r="F49" s="22"/>
      <c r="G49" s="23" t="str">
        <f>IF(SUM(H6)=0,"",SUM(H6))</f>
        <v/>
      </c>
      <c r="H49" s="24"/>
    </row>
    <row r="50" ht="21" customHeight="1" spans="1:8">
      <c r="A50" s="3"/>
      <c r="B50" s="3"/>
      <c r="C50" s="4"/>
      <c r="D50" s="4"/>
      <c r="E50" s="4"/>
      <c r="F50" s="5" t="s">
        <v>52</v>
      </c>
      <c r="G50" s="5"/>
      <c r="H50" s="5"/>
    </row>
  </sheetData>
  <sheetProtection algorithmName="SHA-512" hashValue="uZhP4hJosDVHKmojhXfXPFJVb8ia/WUTZRpQT6OqI/yq5v08SpZSl/qXe9gfockTb4B7/NLmeL1f1ExsxGCGgQ==" saltValue="KAb1NAT4jzdzBadhjTwXwA==" spinCount="100000" sheet="1" objects="1"/>
  <mergeCells count="100">
    <mergeCell ref="A1:H1"/>
    <mergeCell ref="A2:B2"/>
    <mergeCell ref="C2:E2"/>
    <mergeCell ref="F2:H2"/>
    <mergeCell ref="A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B41:C41"/>
    <mergeCell ref="E41:F41"/>
    <mergeCell ref="B42:C42"/>
    <mergeCell ref="E42:F42"/>
    <mergeCell ref="B43:C43"/>
    <mergeCell ref="E43:F43"/>
    <mergeCell ref="B44:C44"/>
    <mergeCell ref="E44:F44"/>
    <mergeCell ref="B45:C45"/>
    <mergeCell ref="E45:F45"/>
    <mergeCell ref="B46:C46"/>
    <mergeCell ref="E46:F46"/>
    <mergeCell ref="B47:C47"/>
    <mergeCell ref="E47:F47"/>
    <mergeCell ref="B48:C48"/>
    <mergeCell ref="E48:F48"/>
    <mergeCell ref="A49:F49"/>
    <mergeCell ref="G49:H49"/>
    <mergeCell ref="A50:B50"/>
    <mergeCell ref="C50:E50"/>
    <mergeCell ref="F50:H50"/>
  </mergeCells>
  <printOptions horizontalCentered="1"/>
  <pageMargins left="0.19975" right="0.19975"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1"/>
  <sheetViews>
    <sheetView showGridLines="0" workbookViewId="0">
      <selection activeCell="H7" sqref="H7"/>
    </sheetView>
  </sheetViews>
  <sheetFormatPr defaultColWidth="9" defaultRowHeight="10.8" outlineLevelCol="7"/>
  <cols>
    <col min="1" max="1" width="21.3333333333333" customWidth="1"/>
    <col min="2" max="2" width="17" customWidth="1"/>
    <col min="3" max="3" width="15.6666666666667" customWidth="1"/>
    <col min="4" max="4" width="11.1666666666667" customWidth="1"/>
    <col min="5" max="5" width="10.5" customWidth="1"/>
    <col min="6" max="6" width="6.5" customWidth="1"/>
    <col min="7" max="7" width="15.6666666666667" customWidth="1"/>
    <col min="8" max="8" width="15.1666666666667" customWidth="1"/>
  </cols>
  <sheetData>
    <row r="1" ht="21" customHeight="1" spans="1:8">
      <c r="A1" s="2" t="s">
        <v>22</v>
      </c>
      <c r="B1" s="2"/>
      <c r="C1" s="2"/>
      <c r="D1" s="2"/>
      <c r="E1" s="2"/>
      <c r="F1" s="2"/>
      <c r="G1" s="2"/>
      <c r="H1" s="2"/>
    </row>
    <row r="2" ht="21" customHeight="1" spans="1:8">
      <c r="A2" s="3" t="s">
        <v>23</v>
      </c>
      <c r="B2" s="3"/>
      <c r="C2" s="4"/>
      <c r="D2" s="4"/>
      <c r="E2" s="4"/>
      <c r="F2" s="5" t="s">
        <v>24</v>
      </c>
      <c r="G2" s="5"/>
      <c r="H2" s="5"/>
    </row>
    <row r="3" ht="13.5" customHeight="1" spans="1:8">
      <c r="A3" s="6" t="s">
        <v>60</v>
      </c>
      <c r="B3" s="7"/>
      <c r="C3" s="7"/>
      <c r="D3" s="7"/>
      <c r="E3" s="7"/>
      <c r="F3" s="7"/>
      <c r="G3" s="7"/>
      <c r="H3" s="8"/>
    </row>
    <row r="4" ht="13.5" customHeight="1" spans="1:8">
      <c r="A4" s="9" t="s">
        <v>26</v>
      </c>
      <c r="B4" s="10" t="s">
        <v>27</v>
      </c>
      <c r="C4" s="10"/>
      <c r="D4" s="10" t="s">
        <v>28</v>
      </c>
      <c r="E4" s="10" t="s">
        <v>29</v>
      </c>
      <c r="F4" s="10"/>
      <c r="G4" s="10" t="s">
        <v>30</v>
      </c>
      <c r="H4" s="16" t="s">
        <v>31</v>
      </c>
    </row>
    <row r="5" ht="13.5" customHeight="1" spans="1:8">
      <c r="A5" s="9" t="s">
        <v>61</v>
      </c>
      <c r="B5" s="17" t="s">
        <v>62</v>
      </c>
      <c r="C5" s="17"/>
      <c r="D5" s="10"/>
      <c r="E5" s="18"/>
      <c r="F5" s="18"/>
      <c r="G5" s="18"/>
      <c r="H5" s="12" t="str">
        <f>IF(ROUND(E5*G5,2)=0," ",ROUND(E5*G5,2))</f>
        <v> </v>
      </c>
    </row>
    <row r="6" ht="13.5" customHeight="1" spans="1:8">
      <c r="A6" s="9" t="s">
        <v>63</v>
      </c>
      <c r="B6" s="17" t="s">
        <v>64</v>
      </c>
      <c r="C6" s="17"/>
      <c r="D6" s="10"/>
      <c r="E6" s="18"/>
      <c r="F6" s="18"/>
      <c r="G6" s="19"/>
      <c r="H6" s="12" t="str">
        <f>IF(ROUND(E6*G6,2)=0," ",ROUND(E6*G6,2))</f>
        <v> </v>
      </c>
    </row>
    <row r="7" ht="13.5" customHeight="1" spans="1:8">
      <c r="A7" s="9" t="s">
        <v>36</v>
      </c>
      <c r="B7" s="17" t="s">
        <v>65</v>
      </c>
      <c r="C7" s="17"/>
      <c r="D7" s="10" t="s">
        <v>66</v>
      </c>
      <c r="E7" s="18">
        <v>2</v>
      </c>
      <c r="F7" s="18"/>
      <c r="G7" s="19"/>
      <c r="H7" s="12" t="str">
        <f>IF(ROUND(E7*G7,2)=0," ",ROUND(E7*G7,2))</f>
        <v> </v>
      </c>
    </row>
    <row r="8" ht="13.5" customHeight="1" spans="1:8">
      <c r="A8" s="9" t="s">
        <v>67</v>
      </c>
      <c r="B8" s="17" t="s">
        <v>68</v>
      </c>
      <c r="C8" s="17"/>
      <c r="D8" s="10" t="s">
        <v>66</v>
      </c>
      <c r="E8" s="18">
        <v>80</v>
      </c>
      <c r="F8" s="18"/>
      <c r="G8" s="19"/>
      <c r="H8" s="12" t="str">
        <f>IF(ROUND(E8*G8,2)=0," ",ROUND(E8*G8,2))</f>
        <v> </v>
      </c>
    </row>
    <row r="9" ht="13.5" customHeight="1" spans="1:8">
      <c r="A9" s="9"/>
      <c r="B9" s="17"/>
      <c r="C9" s="17"/>
      <c r="D9" s="10"/>
      <c r="E9" s="18"/>
      <c r="F9" s="18"/>
      <c r="G9" s="18"/>
      <c r="H9" s="12"/>
    </row>
    <row r="10" ht="13.5" customHeight="1" spans="1:8">
      <c r="A10" s="9"/>
      <c r="B10" s="17"/>
      <c r="C10" s="17"/>
      <c r="D10" s="10"/>
      <c r="E10" s="18"/>
      <c r="F10" s="18"/>
      <c r="G10" s="18"/>
      <c r="H10" s="12"/>
    </row>
    <row r="11" ht="13.5" customHeight="1" spans="1:8">
      <c r="A11" s="9"/>
      <c r="B11" s="17"/>
      <c r="C11" s="17"/>
      <c r="D11" s="10"/>
      <c r="E11" s="18"/>
      <c r="F11" s="18"/>
      <c r="G11" s="18"/>
      <c r="H11" s="12"/>
    </row>
    <row r="12" ht="13.5" customHeight="1" spans="1:8">
      <c r="A12" s="9"/>
      <c r="B12" s="17"/>
      <c r="C12" s="17"/>
      <c r="D12" s="10"/>
      <c r="E12" s="18"/>
      <c r="F12" s="18"/>
      <c r="G12" s="18"/>
      <c r="H12" s="12"/>
    </row>
    <row r="13" ht="13.5" customHeight="1" spans="1:8">
      <c r="A13" s="9"/>
      <c r="B13" s="17"/>
      <c r="C13" s="17"/>
      <c r="D13" s="10"/>
      <c r="E13" s="18"/>
      <c r="F13" s="18"/>
      <c r="G13" s="18"/>
      <c r="H13" s="12"/>
    </row>
    <row r="14" ht="13.5" customHeight="1" spans="1:8">
      <c r="A14" s="9"/>
      <c r="B14" s="17"/>
      <c r="C14" s="17"/>
      <c r="D14" s="10"/>
      <c r="E14" s="18"/>
      <c r="F14" s="18"/>
      <c r="G14" s="18"/>
      <c r="H14" s="12"/>
    </row>
    <row r="15" ht="13.5" customHeight="1" spans="1:8">
      <c r="A15" s="9"/>
      <c r="B15" s="17"/>
      <c r="C15" s="17"/>
      <c r="D15" s="10"/>
      <c r="E15" s="18"/>
      <c r="F15" s="18"/>
      <c r="G15" s="18"/>
      <c r="H15" s="12"/>
    </row>
    <row r="16" ht="13.5" customHeight="1" spans="1:8">
      <c r="A16" s="9"/>
      <c r="B16" s="17"/>
      <c r="C16" s="17"/>
      <c r="D16" s="10"/>
      <c r="E16" s="18"/>
      <c r="F16" s="18"/>
      <c r="G16" s="18"/>
      <c r="H16" s="12"/>
    </row>
    <row r="17" ht="13.5" customHeight="1" spans="1:8">
      <c r="A17" s="9"/>
      <c r="B17" s="17"/>
      <c r="C17" s="17"/>
      <c r="D17" s="10"/>
      <c r="E17" s="18"/>
      <c r="F17" s="18"/>
      <c r="G17" s="18"/>
      <c r="H17" s="12"/>
    </row>
    <row r="18" ht="13.5" customHeight="1" spans="1:8">
      <c r="A18" s="9"/>
      <c r="B18" s="17"/>
      <c r="C18" s="17"/>
      <c r="D18" s="10"/>
      <c r="E18" s="18"/>
      <c r="F18" s="18"/>
      <c r="G18" s="18"/>
      <c r="H18" s="12"/>
    </row>
    <row r="19" ht="13.5" customHeight="1" spans="1:8">
      <c r="A19" s="9"/>
      <c r="B19" s="17"/>
      <c r="C19" s="17"/>
      <c r="D19" s="10"/>
      <c r="E19" s="18"/>
      <c r="F19" s="18"/>
      <c r="G19" s="18"/>
      <c r="H19" s="12"/>
    </row>
    <row r="20" ht="13.5" customHeight="1" spans="1:8">
      <c r="A20" s="9"/>
      <c r="B20" s="17"/>
      <c r="C20" s="17"/>
      <c r="D20" s="10"/>
      <c r="E20" s="18"/>
      <c r="F20" s="18"/>
      <c r="G20" s="18"/>
      <c r="H20" s="12"/>
    </row>
    <row r="21" ht="13.5" customHeight="1" spans="1:8">
      <c r="A21" s="9"/>
      <c r="B21" s="17"/>
      <c r="C21" s="17"/>
      <c r="D21" s="10"/>
      <c r="E21" s="18"/>
      <c r="F21" s="18"/>
      <c r="G21" s="18"/>
      <c r="H21" s="12"/>
    </row>
    <row r="22" ht="13.5" customHeight="1" spans="1:8">
      <c r="A22" s="9"/>
      <c r="B22" s="17"/>
      <c r="C22" s="17"/>
      <c r="D22" s="10"/>
      <c r="E22" s="18"/>
      <c r="F22" s="18"/>
      <c r="G22" s="18"/>
      <c r="H22" s="12"/>
    </row>
    <row r="23" ht="13.5" customHeight="1" spans="1:8">
      <c r="A23" s="9"/>
      <c r="B23" s="17"/>
      <c r="C23" s="17"/>
      <c r="D23" s="10"/>
      <c r="E23" s="18"/>
      <c r="F23" s="18"/>
      <c r="G23" s="18"/>
      <c r="H23" s="12"/>
    </row>
    <row r="24" ht="13.5" customHeight="1" spans="1:8">
      <c r="A24" s="9"/>
      <c r="B24" s="17"/>
      <c r="C24" s="17"/>
      <c r="D24" s="10"/>
      <c r="E24" s="18"/>
      <c r="F24" s="18"/>
      <c r="G24" s="18"/>
      <c r="H24" s="12"/>
    </row>
    <row r="25" ht="13.5" customHeight="1" spans="1:8">
      <c r="A25" s="9"/>
      <c r="B25" s="17"/>
      <c r="C25" s="17"/>
      <c r="D25" s="10"/>
      <c r="E25" s="18"/>
      <c r="F25" s="18"/>
      <c r="G25" s="18"/>
      <c r="H25" s="12"/>
    </row>
    <row r="26" ht="13.5" customHeight="1" spans="1:8">
      <c r="A26" s="9"/>
      <c r="B26" s="17"/>
      <c r="C26" s="17"/>
      <c r="D26" s="10"/>
      <c r="E26" s="18"/>
      <c r="F26" s="18"/>
      <c r="G26" s="18"/>
      <c r="H26" s="12"/>
    </row>
    <row r="27" ht="13.5" customHeight="1" spans="1:8">
      <c r="A27" s="9"/>
      <c r="B27" s="17"/>
      <c r="C27" s="17"/>
      <c r="D27" s="10"/>
      <c r="E27" s="18"/>
      <c r="F27" s="18"/>
      <c r="G27" s="18"/>
      <c r="H27" s="12"/>
    </row>
    <row r="28" ht="13.5" customHeight="1" spans="1:8">
      <c r="A28" s="9"/>
      <c r="B28" s="17"/>
      <c r="C28" s="17"/>
      <c r="D28" s="10"/>
      <c r="E28" s="18"/>
      <c r="F28" s="18"/>
      <c r="G28" s="18"/>
      <c r="H28" s="12"/>
    </row>
    <row r="29" ht="13.5" customHeight="1" spans="1:8">
      <c r="A29" s="9"/>
      <c r="B29" s="17"/>
      <c r="C29" s="17"/>
      <c r="D29" s="10"/>
      <c r="E29" s="18"/>
      <c r="F29" s="18"/>
      <c r="G29" s="18"/>
      <c r="H29" s="12"/>
    </row>
    <row r="30" ht="13.5" customHeight="1" spans="1:8">
      <c r="A30" s="9"/>
      <c r="B30" s="17"/>
      <c r="C30" s="17"/>
      <c r="D30" s="10"/>
      <c r="E30" s="18"/>
      <c r="F30" s="18"/>
      <c r="G30" s="18"/>
      <c r="H30" s="12"/>
    </row>
    <row r="31" ht="13.5" customHeight="1" spans="1:8">
      <c r="A31" s="9"/>
      <c r="B31" s="17"/>
      <c r="C31" s="17"/>
      <c r="D31" s="10"/>
      <c r="E31" s="18"/>
      <c r="F31" s="18"/>
      <c r="G31" s="18"/>
      <c r="H31" s="12"/>
    </row>
    <row r="32" ht="13.5" customHeight="1" spans="1:8">
      <c r="A32" s="9"/>
      <c r="B32" s="17"/>
      <c r="C32" s="17"/>
      <c r="D32" s="10"/>
      <c r="E32" s="18"/>
      <c r="F32" s="18"/>
      <c r="G32" s="18"/>
      <c r="H32" s="12"/>
    </row>
    <row r="33" ht="13.5" customHeight="1" spans="1:8">
      <c r="A33" s="9"/>
      <c r="B33" s="17"/>
      <c r="C33" s="17"/>
      <c r="D33" s="10"/>
      <c r="E33" s="18"/>
      <c r="F33" s="18"/>
      <c r="G33" s="18"/>
      <c r="H33" s="12"/>
    </row>
    <row r="34" ht="13.5" customHeight="1" spans="1:8">
      <c r="A34" s="9"/>
      <c r="B34" s="17"/>
      <c r="C34" s="17"/>
      <c r="D34" s="10"/>
      <c r="E34" s="18"/>
      <c r="F34" s="18"/>
      <c r="G34" s="18"/>
      <c r="H34" s="12"/>
    </row>
    <row r="35" ht="13.5" customHeight="1" spans="1:8">
      <c r="A35" s="9"/>
      <c r="B35" s="17"/>
      <c r="C35" s="17"/>
      <c r="D35" s="10"/>
      <c r="E35" s="18"/>
      <c r="F35" s="18"/>
      <c r="G35" s="18"/>
      <c r="H35" s="12"/>
    </row>
    <row r="36" ht="13.5" customHeight="1" spans="1:8">
      <c r="A36" s="9"/>
      <c r="B36" s="17"/>
      <c r="C36" s="17"/>
      <c r="D36" s="10"/>
      <c r="E36" s="18"/>
      <c r="F36" s="18"/>
      <c r="G36" s="18"/>
      <c r="H36" s="12"/>
    </row>
    <row r="37" ht="13.5" customHeight="1" spans="1:8">
      <c r="A37" s="9"/>
      <c r="B37" s="17"/>
      <c r="C37" s="17"/>
      <c r="D37" s="10"/>
      <c r="E37" s="18"/>
      <c r="F37" s="18"/>
      <c r="G37" s="18"/>
      <c r="H37" s="12"/>
    </row>
    <row r="38" ht="13.5" customHeight="1" spans="1:8">
      <c r="A38" s="9"/>
      <c r="B38" s="17"/>
      <c r="C38" s="17"/>
      <c r="D38" s="10"/>
      <c r="E38" s="18"/>
      <c r="F38" s="18"/>
      <c r="G38" s="18"/>
      <c r="H38" s="12"/>
    </row>
    <row r="39" ht="13.5" customHeight="1" spans="1:8">
      <c r="A39" s="9"/>
      <c r="B39" s="17"/>
      <c r="C39" s="17"/>
      <c r="D39" s="10"/>
      <c r="E39" s="18"/>
      <c r="F39" s="18"/>
      <c r="G39" s="18"/>
      <c r="H39" s="12"/>
    </row>
    <row r="40" ht="13.5" customHeight="1" spans="1:8">
      <c r="A40" s="9"/>
      <c r="B40" s="17"/>
      <c r="C40" s="17"/>
      <c r="D40" s="10"/>
      <c r="E40" s="18"/>
      <c r="F40" s="18"/>
      <c r="G40" s="18"/>
      <c r="H40" s="12"/>
    </row>
    <row r="41" ht="13.5" customHeight="1" spans="1:8">
      <c r="A41" s="9"/>
      <c r="B41" s="17"/>
      <c r="C41" s="17"/>
      <c r="D41" s="10"/>
      <c r="E41" s="18"/>
      <c r="F41" s="18"/>
      <c r="G41" s="18"/>
      <c r="H41" s="12"/>
    </row>
    <row r="42" ht="13.5" customHeight="1" spans="1:8">
      <c r="A42" s="9"/>
      <c r="B42" s="17"/>
      <c r="C42" s="17"/>
      <c r="D42" s="10"/>
      <c r="E42" s="18"/>
      <c r="F42" s="18"/>
      <c r="G42" s="18"/>
      <c r="H42" s="12"/>
    </row>
    <row r="43" ht="13.5" customHeight="1" spans="1:8">
      <c r="A43" s="9"/>
      <c r="B43" s="17"/>
      <c r="C43" s="17"/>
      <c r="D43" s="10"/>
      <c r="E43" s="18"/>
      <c r="F43" s="18"/>
      <c r="G43" s="18"/>
      <c r="H43" s="12"/>
    </row>
    <row r="44" ht="13.5" customHeight="1" spans="1:8">
      <c r="A44" s="9"/>
      <c r="B44" s="17"/>
      <c r="C44" s="17"/>
      <c r="D44" s="10"/>
      <c r="E44" s="18"/>
      <c r="F44" s="18"/>
      <c r="G44" s="18"/>
      <c r="H44" s="12"/>
    </row>
    <row r="45" ht="13.5" customHeight="1" spans="1:8">
      <c r="A45" s="9"/>
      <c r="B45" s="17"/>
      <c r="C45" s="17"/>
      <c r="D45" s="10"/>
      <c r="E45" s="18"/>
      <c r="F45" s="18"/>
      <c r="G45" s="18"/>
      <c r="H45" s="12"/>
    </row>
    <row r="46" ht="13.5" customHeight="1" spans="1:8">
      <c r="A46" s="9"/>
      <c r="B46" s="17"/>
      <c r="C46" s="17"/>
      <c r="D46" s="10"/>
      <c r="E46" s="18"/>
      <c r="F46" s="18"/>
      <c r="G46" s="18"/>
      <c r="H46" s="12"/>
    </row>
    <row r="47" ht="13.5" customHeight="1" spans="1:8">
      <c r="A47" s="9"/>
      <c r="B47" s="17"/>
      <c r="C47" s="17"/>
      <c r="D47" s="10"/>
      <c r="E47" s="18"/>
      <c r="F47" s="18"/>
      <c r="G47" s="18"/>
      <c r="H47" s="12"/>
    </row>
    <row r="48" ht="13.5" customHeight="1" spans="1:8">
      <c r="A48" s="9"/>
      <c r="B48" s="17"/>
      <c r="C48" s="17"/>
      <c r="D48" s="10"/>
      <c r="E48" s="18"/>
      <c r="F48" s="18"/>
      <c r="G48" s="18"/>
      <c r="H48" s="12"/>
    </row>
    <row r="49" ht="13.5" customHeight="1" spans="1:8">
      <c r="A49" s="9"/>
      <c r="B49" s="17"/>
      <c r="C49" s="17"/>
      <c r="D49" s="10"/>
      <c r="E49" s="18"/>
      <c r="F49" s="18"/>
      <c r="G49" s="18"/>
      <c r="H49" s="12"/>
    </row>
    <row r="50" ht="13.5" customHeight="1" spans="1:8">
      <c r="A50" s="20" t="s">
        <v>69</v>
      </c>
      <c r="B50" s="21"/>
      <c r="C50" s="21"/>
      <c r="D50" s="21"/>
      <c r="E50" s="21"/>
      <c r="F50" s="22"/>
      <c r="G50" s="23" t="str">
        <f>IF(SUM(H6:H12)=0,"",SUM(H6:H12))</f>
        <v/>
      </c>
      <c r="H50" s="24"/>
    </row>
    <row r="51" ht="21" customHeight="1" spans="1:8">
      <c r="A51" s="3"/>
      <c r="B51" s="3"/>
      <c r="C51" s="4"/>
      <c r="D51" s="4"/>
      <c r="E51" s="4"/>
      <c r="F51" s="5" t="s">
        <v>52</v>
      </c>
      <c r="G51" s="5"/>
      <c r="H51" s="5"/>
    </row>
  </sheetData>
  <sheetProtection algorithmName="SHA-512" hashValue="JVSYz2wmyPMtTZ8fFGu821Hsy0nWjycZuvHh/6x0nLqIKVLUP5mRBKS4kVad119n0n3ehV2GRa7jTAg7xMmBqQ==" saltValue="ovqEZwmovDDyxezDkMRFjg==" spinCount="100000" sheet="1" objects="1"/>
  <mergeCells count="102">
    <mergeCell ref="A1:H1"/>
    <mergeCell ref="A2:B2"/>
    <mergeCell ref="C2:E2"/>
    <mergeCell ref="F2:H2"/>
    <mergeCell ref="A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B41:C41"/>
    <mergeCell ref="E41:F41"/>
    <mergeCell ref="B42:C42"/>
    <mergeCell ref="E42:F42"/>
    <mergeCell ref="B43:C43"/>
    <mergeCell ref="E43:F43"/>
    <mergeCell ref="B44:C44"/>
    <mergeCell ref="E44:F44"/>
    <mergeCell ref="B45:C45"/>
    <mergeCell ref="E45:F45"/>
    <mergeCell ref="B46:C46"/>
    <mergeCell ref="E46:F46"/>
    <mergeCell ref="B47:C47"/>
    <mergeCell ref="E47:F47"/>
    <mergeCell ref="B48:C48"/>
    <mergeCell ref="E48:F48"/>
    <mergeCell ref="B49:C49"/>
    <mergeCell ref="E49:F49"/>
    <mergeCell ref="A50:F50"/>
    <mergeCell ref="G50:H50"/>
    <mergeCell ref="A51:B51"/>
    <mergeCell ref="C51:E51"/>
    <mergeCell ref="F51:H51"/>
  </mergeCells>
  <printOptions horizontalCentered="1"/>
  <pageMargins left="0.19975" right="0.19975"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0"/>
  <sheetViews>
    <sheetView tabSelected="1" workbookViewId="0">
      <selection activeCell="B8" sqref="B8:E8"/>
    </sheetView>
  </sheetViews>
  <sheetFormatPr defaultColWidth="9" defaultRowHeight="10.8" outlineLevelCol="5"/>
  <cols>
    <col min="1" max="1" width="12.6666666666667" style="1" customWidth="1"/>
    <col min="2" max="2" width="13.5" style="1" customWidth="1"/>
    <col min="3" max="3" width="12.1666666666667" style="1" customWidth="1"/>
    <col min="4" max="4" width="37.3333333333333" style="1" customWidth="1"/>
    <col min="5" max="5" width="18.8333333333333" style="1" customWidth="1"/>
    <col min="6" max="6" width="18.5" style="1" customWidth="1"/>
    <col min="7" max="16384" width="9" style="1"/>
  </cols>
  <sheetData>
    <row r="1" s="1" customFormat="1" ht="21" customHeight="1" spans="1:6">
      <c r="A1" s="2" t="s">
        <v>70</v>
      </c>
      <c r="B1" s="2"/>
      <c r="C1" s="2"/>
      <c r="D1" s="2"/>
      <c r="E1" s="2"/>
      <c r="F1" s="2"/>
    </row>
    <row r="2" s="1" customFormat="1" ht="21" customHeight="1" spans="1:6">
      <c r="A2" s="3" t="s">
        <v>23</v>
      </c>
      <c r="B2" s="3"/>
      <c r="C2" s="3"/>
      <c r="D2" s="4"/>
      <c r="E2" s="5" t="s">
        <v>71</v>
      </c>
      <c r="F2" s="5"/>
    </row>
    <row r="3" s="1" customFormat="1" ht="13.5" customHeight="1" spans="1:6">
      <c r="A3" s="6" t="s">
        <v>72</v>
      </c>
      <c r="B3" s="7" t="s">
        <v>73</v>
      </c>
      <c r="C3" s="7" t="s">
        <v>74</v>
      </c>
      <c r="D3" s="7"/>
      <c r="E3" s="7"/>
      <c r="F3" s="8" t="s">
        <v>75</v>
      </c>
    </row>
    <row r="4" s="1" customFormat="1" ht="13.5" customHeight="1" spans="1:6">
      <c r="A4" s="9">
        <v>1</v>
      </c>
      <c r="B4" s="10" t="s">
        <v>76</v>
      </c>
      <c r="C4" s="11" t="s">
        <v>77</v>
      </c>
      <c r="D4" s="11"/>
      <c r="E4" s="11"/>
      <c r="F4" s="12" t="str">
        <f>'第100章 总则'!G49</f>
        <v/>
      </c>
    </row>
    <row r="5" s="1" customFormat="1" ht="13.5" customHeight="1" spans="1:6">
      <c r="A5" s="9">
        <v>2</v>
      </c>
      <c r="B5" s="10" t="s">
        <v>78</v>
      </c>
      <c r="C5" s="10" t="s">
        <v>79</v>
      </c>
      <c r="D5" s="10"/>
      <c r="E5" s="10"/>
      <c r="F5" s="12" t="str">
        <f>'第300章 路面'!G49</f>
        <v/>
      </c>
    </row>
    <row r="6" s="1" customFormat="1" ht="13.5" customHeight="1" spans="1:6">
      <c r="A6" s="9">
        <v>3</v>
      </c>
      <c r="B6" s="10" t="s">
        <v>80</v>
      </c>
      <c r="C6" s="10" t="s">
        <v>81</v>
      </c>
      <c r="D6" s="10"/>
      <c r="E6" s="10"/>
      <c r="F6" s="12" t="str">
        <f>'第600章 安全设施及预埋管线'!G50</f>
        <v/>
      </c>
    </row>
    <row r="7" s="1" customFormat="1" ht="13.5" customHeight="1" spans="1:6">
      <c r="A7" s="9">
        <v>4</v>
      </c>
      <c r="B7" s="10" t="s">
        <v>82</v>
      </c>
      <c r="C7" s="10"/>
      <c r="D7" s="10"/>
      <c r="E7" s="10"/>
      <c r="F7" s="12" t="str">
        <f>IF(SUM(F4:F6)=0,"",SUM(F4:F6))</f>
        <v/>
      </c>
    </row>
    <row r="8" s="1" customFormat="1" ht="13.5" customHeight="1" spans="1:6">
      <c r="A8" s="9">
        <v>5</v>
      </c>
      <c r="B8" s="10" t="s">
        <v>83</v>
      </c>
      <c r="C8" s="10"/>
      <c r="D8" s="10"/>
      <c r="E8" s="10"/>
      <c r="F8" s="12"/>
    </row>
    <row r="9" s="1" customFormat="1" ht="13.5" customHeight="1" spans="1:6">
      <c r="A9" s="9">
        <v>6</v>
      </c>
      <c r="B9" s="10" t="s">
        <v>84</v>
      </c>
      <c r="C9" s="10"/>
      <c r="D9" s="10"/>
      <c r="E9" s="10"/>
      <c r="F9" s="12" t="str">
        <f>F7</f>
        <v/>
      </c>
    </row>
    <row r="10" s="1" customFormat="1" ht="13.5" customHeight="1" spans="1:6">
      <c r="A10" s="9">
        <v>7</v>
      </c>
      <c r="B10" s="10" t="s">
        <v>85</v>
      </c>
      <c r="C10" s="10"/>
      <c r="D10" s="10"/>
      <c r="E10" s="10"/>
      <c r="F10" s="12"/>
    </row>
    <row r="11" s="1" customFormat="1" ht="13.5" customHeight="1" spans="1:6">
      <c r="A11" s="9">
        <v>8</v>
      </c>
      <c r="B11" s="10" t="s">
        <v>86</v>
      </c>
      <c r="C11" s="10"/>
      <c r="D11" s="10"/>
      <c r="E11" s="10"/>
      <c r="F11" s="12" t="str">
        <f>IF(ROUND(IF(F7="",0,F7)*3%,2)=0,"",ROUND(IF(F7="",0,F7)*3%,2))</f>
        <v/>
      </c>
    </row>
    <row r="12" s="1" customFormat="1" ht="13.5" customHeight="1" spans="1:6">
      <c r="A12" s="9">
        <v>9</v>
      </c>
      <c r="B12" s="10" t="s">
        <v>87</v>
      </c>
      <c r="C12" s="10"/>
      <c r="D12" s="10"/>
      <c r="E12" s="10"/>
      <c r="F12" s="12" t="str">
        <f>IF(ROUND(IF(F7="",0,F7)+IF(F11="",0,F11),2)=0,"",ROUND(IF(F7="",0,F7)+IF(F11="",0,F11),2))</f>
        <v/>
      </c>
    </row>
    <row r="13" s="1" customFormat="1" ht="13.5" customHeight="1" spans="1:6">
      <c r="A13" s="9"/>
      <c r="B13" s="10"/>
      <c r="C13" s="10"/>
      <c r="D13" s="10"/>
      <c r="E13" s="10"/>
      <c r="F13" s="12"/>
    </row>
    <row r="14" s="1" customFormat="1" ht="13.5" customHeight="1" spans="1:6">
      <c r="A14" s="9"/>
      <c r="B14" s="10"/>
      <c r="C14" s="10"/>
      <c r="D14" s="10"/>
      <c r="E14" s="10"/>
      <c r="F14" s="12"/>
    </row>
    <row r="15" s="1" customFormat="1" ht="13.5" customHeight="1" spans="1:6">
      <c r="A15" s="9"/>
      <c r="B15" s="10"/>
      <c r="C15" s="10"/>
      <c r="D15" s="10"/>
      <c r="E15" s="10"/>
      <c r="F15" s="12"/>
    </row>
    <row r="16" s="1" customFormat="1" ht="13.5" customHeight="1" spans="1:6">
      <c r="A16" s="9"/>
      <c r="B16" s="10"/>
      <c r="C16" s="10"/>
      <c r="D16" s="10"/>
      <c r="E16" s="10"/>
      <c r="F16" s="12"/>
    </row>
    <row r="17" s="1" customFormat="1" ht="13.5" customHeight="1" spans="1:6">
      <c r="A17" s="9"/>
      <c r="B17" s="10"/>
      <c r="C17" s="10"/>
      <c r="D17" s="10"/>
      <c r="E17" s="10"/>
      <c r="F17" s="12"/>
    </row>
    <row r="18" s="1" customFormat="1" ht="13.5" customHeight="1" spans="1:6">
      <c r="A18" s="9"/>
      <c r="B18" s="10"/>
      <c r="C18" s="10"/>
      <c r="D18" s="10"/>
      <c r="E18" s="10"/>
      <c r="F18" s="12"/>
    </row>
    <row r="19" s="1" customFormat="1" ht="13.5" customHeight="1" spans="1:6">
      <c r="A19" s="9"/>
      <c r="B19" s="10"/>
      <c r="C19" s="10"/>
      <c r="D19" s="10"/>
      <c r="E19" s="10"/>
      <c r="F19" s="12"/>
    </row>
    <row r="20" s="1" customFormat="1" ht="13.5" customHeight="1" spans="1:6">
      <c r="A20" s="9"/>
      <c r="B20" s="10"/>
      <c r="C20" s="10"/>
      <c r="D20" s="10"/>
      <c r="E20" s="10"/>
      <c r="F20" s="12"/>
    </row>
    <row r="21" s="1" customFormat="1" ht="13.5" customHeight="1" spans="1:6">
      <c r="A21" s="9"/>
      <c r="B21" s="10"/>
      <c r="C21" s="10"/>
      <c r="D21" s="10"/>
      <c r="E21" s="10"/>
      <c r="F21" s="12"/>
    </row>
    <row r="22" s="1" customFormat="1" ht="13.5" customHeight="1" spans="1:6">
      <c r="A22" s="9"/>
      <c r="B22" s="10"/>
      <c r="C22" s="10"/>
      <c r="D22" s="10"/>
      <c r="E22" s="10"/>
      <c r="F22" s="12"/>
    </row>
    <row r="23" s="1" customFormat="1" ht="13.5" customHeight="1" spans="1:6">
      <c r="A23" s="9"/>
      <c r="B23" s="10"/>
      <c r="C23" s="10"/>
      <c r="D23" s="10"/>
      <c r="E23" s="10"/>
      <c r="F23" s="12"/>
    </row>
    <row r="24" s="1" customFormat="1" ht="13.5" customHeight="1" spans="1:6">
      <c r="A24" s="9"/>
      <c r="B24" s="10"/>
      <c r="C24" s="10"/>
      <c r="D24" s="10"/>
      <c r="E24" s="10"/>
      <c r="F24" s="12"/>
    </row>
    <row r="25" s="1" customFormat="1" ht="13.5" customHeight="1" spans="1:6">
      <c r="A25" s="9"/>
      <c r="B25" s="10"/>
      <c r="C25" s="10"/>
      <c r="D25" s="10"/>
      <c r="E25" s="10"/>
      <c r="F25" s="12"/>
    </row>
    <row r="26" s="1" customFormat="1" ht="13.5" customHeight="1" spans="1:6">
      <c r="A26" s="9"/>
      <c r="B26" s="10"/>
      <c r="C26" s="10"/>
      <c r="D26" s="10"/>
      <c r="E26" s="10"/>
      <c r="F26" s="12"/>
    </row>
    <row r="27" s="1" customFormat="1" ht="13.5" customHeight="1" spans="1:6">
      <c r="A27" s="9"/>
      <c r="B27" s="10"/>
      <c r="C27" s="10"/>
      <c r="D27" s="10"/>
      <c r="E27" s="10"/>
      <c r="F27" s="12"/>
    </row>
    <row r="28" s="1" customFormat="1" ht="13.5" customHeight="1" spans="1:6">
      <c r="A28" s="9"/>
      <c r="B28" s="10"/>
      <c r="C28" s="10"/>
      <c r="D28" s="10"/>
      <c r="E28" s="10"/>
      <c r="F28" s="12"/>
    </row>
    <row r="29" s="1" customFormat="1" ht="13.5" customHeight="1" spans="1:6">
      <c r="A29" s="9"/>
      <c r="B29" s="10"/>
      <c r="C29" s="10"/>
      <c r="D29" s="10"/>
      <c r="E29" s="10"/>
      <c r="F29" s="12"/>
    </row>
    <row r="30" s="1" customFormat="1" ht="13.5" customHeight="1" spans="1:6">
      <c r="A30" s="9"/>
      <c r="B30" s="10"/>
      <c r="C30" s="10"/>
      <c r="D30" s="10"/>
      <c r="E30" s="10"/>
      <c r="F30" s="12"/>
    </row>
    <row r="31" s="1" customFormat="1" ht="13.5" customHeight="1" spans="1:6">
      <c r="A31" s="9"/>
      <c r="B31" s="10"/>
      <c r="C31" s="10"/>
      <c r="D31" s="10"/>
      <c r="E31" s="10"/>
      <c r="F31" s="12"/>
    </row>
    <row r="32" s="1" customFormat="1" ht="13.5" customHeight="1" spans="1:6">
      <c r="A32" s="9"/>
      <c r="B32" s="10"/>
      <c r="C32" s="10"/>
      <c r="D32" s="10"/>
      <c r="E32" s="10"/>
      <c r="F32" s="12"/>
    </row>
    <row r="33" s="1" customFormat="1" ht="13.5" customHeight="1" spans="1:6">
      <c r="A33" s="9"/>
      <c r="B33" s="10"/>
      <c r="C33" s="10"/>
      <c r="D33" s="10"/>
      <c r="E33" s="10"/>
      <c r="F33" s="12"/>
    </row>
    <row r="34" s="1" customFormat="1" ht="13.5" customHeight="1" spans="1:6">
      <c r="A34" s="9"/>
      <c r="B34" s="10"/>
      <c r="C34" s="10"/>
      <c r="D34" s="10"/>
      <c r="E34" s="10"/>
      <c r="F34" s="12"/>
    </row>
    <row r="35" s="1" customFormat="1" ht="13.5" customHeight="1" spans="1:6">
      <c r="A35" s="9"/>
      <c r="B35" s="10"/>
      <c r="C35" s="10"/>
      <c r="D35" s="10"/>
      <c r="E35" s="10"/>
      <c r="F35" s="12"/>
    </row>
    <row r="36" s="1" customFormat="1" ht="13.5" customHeight="1" spans="1:6">
      <c r="A36" s="9"/>
      <c r="B36" s="10"/>
      <c r="C36" s="10"/>
      <c r="D36" s="10"/>
      <c r="E36" s="10"/>
      <c r="F36" s="12"/>
    </row>
    <row r="37" s="1" customFormat="1" ht="13.5" customHeight="1" spans="1:6">
      <c r="A37" s="9"/>
      <c r="B37" s="10"/>
      <c r="C37" s="10"/>
      <c r="D37" s="10"/>
      <c r="E37" s="10"/>
      <c r="F37" s="12"/>
    </row>
    <row r="38" s="1" customFormat="1" ht="13.5" customHeight="1" spans="1:6">
      <c r="A38" s="9"/>
      <c r="B38" s="10"/>
      <c r="C38" s="10"/>
      <c r="D38" s="10"/>
      <c r="E38" s="10"/>
      <c r="F38" s="12"/>
    </row>
    <row r="39" s="1" customFormat="1" ht="13.5" customHeight="1" spans="1:6">
      <c r="A39" s="9"/>
      <c r="B39" s="10"/>
      <c r="C39" s="10"/>
      <c r="D39" s="10"/>
      <c r="E39" s="10"/>
      <c r="F39" s="12"/>
    </row>
    <row r="40" s="1" customFormat="1" ht="13.5" customHeight="1" spans="1:6">
      <c r="A40" s="9"/>
      <c r="B40" s="10"/>
      <c r="C40" s="10"/>
      <c r="D40" s="10"/>
      <c r="E40" s="10"/>
      <c r="F40" s="12"/>
    </row>
    <row r="41" s="1" customFormat="1" ht="13.5" customHeight="1" spans="1:6">
      <c r="A41" s="9"/>
      <c r="B41" s="10"/>
      <c r="C41" s="10"/>
      <c r="D41" s="10"/>
      <c r="E41" s="10"/>
      <c r="F41" s="12"/>
    </row>
    <row r="42" s="1" customFormat="1" ht="13.5" customHeight="1" spans="1:6">
      <c r="A42" s="9"/>
      <c r="B42" s="10"/>
      <c r="C42" s="10"/>
      <c r="D42" s="10"/>
      <c r="E42" s="10"/>
      <c r="F42" s="12"/>
    </row>
    <row r="43" s="1" customFormat="1" ht="13.5" customHeight="1" spans="1:6">
      <c r="A43" s="9"/>
      <c r="B43" s="10"/>
      <c r="C43" s="10"/>
      <c r="D43" s="10"/>
      <c r="E43" s="10"/>
      <c r="F43" s="12"/>
    </row>
    <row r="44" s="1" customFormat="1" ht="13.5" customHeight="1" spans="1:6">
      <c r="A44" s="9"/>
      <c r="B44" s="10"/>
      <c r="C44" s="10"/>
      <c r="D44" s="10"/>
      <c r="E44" s="10"/>
      <c r="F44" s="12"/>
    </row>
    <row r="45" s="1" customFormat="1" ht="13.5" customHeight="1" spans="1:6">
      <c r="A45" s="9"/>
      <c r="B45" s="10"/>
      <c r="C45" s="10"/>
      <c r="D45" s="10"/>
      <c r="E45" s="10"/>
      <c r="F45" s="12"/>
    </row>
    <row r="46" s="1" customFormat="1" ht="13.5" customHeight="1" spans="1:6">
      <c r="A46" s="9"/>
      <c r="B46" s="10"/>
      <c r="C46" s="10"/>
      <c r="D46" s="10"/>
      <c r="E46" s="10"/>
      <c r="F46" s="12"/>
    </row>
    <row r="47" s="1" customFormat="1" ht="13.5" customHeight="1" spans="1:6">
      <c r="A47" s="9"/>
      <c r="B47" s="10"/>
      <c r="C47" s="10"/>
      <c r="D47" s="10"/>
      <c r="E47" s="10"/>
      <c r="F47" s="12"/>
    </row>
    <row r="48" s="1" customFormat="1" ht="13.5" customHeight="1" spans="1:6">
      <c r="A48" s="9"/>
      <c r="B48" s="10"/>
      <c r="C48" s="10"/>
      <c r="D48" s="10"/>
      <c r="E48" s="10"/>
      <c r="F48" s="12"/>
    </row>
    <row r="49" s="1" customFormat="1" ht="13.5" customHeight="1" spans="1:6">
      <c r="A49" s="13"/>
      <c r="B49" s="14"/>
      <c r="C49" s="14"/>
      <c r="D49" s="14"/>
      <c r="E49" s="14"/>
      <c r="F49" s="15"/>
    </row>
    <row r="50" s="1" customFormat="1" ht="13.5" customHeight="1" spans="1:6">
      <c r="A50" s="3"/>
      <c r="B50" s="3"/>
      <c r="C50" s="3"/>
      <c r="D50" s="5" t="s">
        <v>88</v>
      </c>
      <c r="E50" s="5"/>
      <c r="F50" s="5"/>
    </row>
  </sheetData>
  <sheetProtection algorithmName="SHA-512" hashValue="q7Zr1fbV4tphd3TSBK9AUbZJhmjLFdeVGHtLL0WXwVPp4HluiDaCRsmXc9WZWNTazlhqvDmo8N7DjWjhzHLf6A==" saltValue="TrwWbv7zxxuqyp+3xowpMw==" spinCount="100000" sheet="1" objects="1"/>
  <mergeCells count="52">
    <mergeCell ref="A1:F1"/>
    <mergeCell ref="A2:C2"/>
    <mergeCell ref="E2:F2"/>
    <mergeCell ref="C3:E3"/>
    <mergeCell ref="C4:E4"/>
    <mergeCell ref="C5:E5"/>
    <mergeCell ref="C6:E6"/>
    <mergeCell ref="B7:E7"/>
    <mergeCell ref="B8:E8"/>
    <mergeCell ref="B9:E9"/>
    <mergeCell ref="B10:E10"/>
    <mergeCell ref="B11:E11"/>
    <mergeCell ref="B12:E12"/>
    <mergeCell ref="B13:E13"/>
    <mergeCell ref="B14:E14"/>
    <mergeCell ref="B15:E15"/>
    <mergeCell ref="B16:E16"/>
    <mergeCell ref="B17:E17"/>
    <mergeCell ref="B18:E18"/>
    <mergeCell ref="B19:E19"/>
    <mergeCell ref="B20:E20"/>
    <mergeCell ref="B21:E21"/>
    <mergeCell ref="B22:E22"/>
    <mergeCell ref="B23:E23"/>
    <mergeCell ref="B24:E24"/>
    <mergeCell ref="B25:E25"/>
    <mergeCell ref="B26:E26"/>
    <mergeCell ref="B27:E27"/>
    <mergeCell ref="B28:E28"/>
    <mergeCell ref="B29:E29"/>
    <mergeCell ref="B30:E30"/>
    <mergeCell ref="B31:E31"/>
    <mergeCell ref="B32:E32"/>
    <mergeCell ref="B33:E33"/>
    <mergeCell ref="B34:E34"/>
    <mergeCell ref="B35:E35"/>
    <mergeCell ref="B36:E36"/>
    <mergeCell ref="B37:E37"/>
    <mergeCell ref="B38:E38"/>
    <mergeCell ref="B39:E39"/>
    <mergeCell ref="B40:E40"/>
    <mergeCell ref="B41:E41"/>
    <mergeCell ref="B42:E42"/>
    <mergeCell ref="B43:E43"/>
    <mergeCell ref="B44:E44"/>
    <mergeCell ref="B45:E45"/>
    <mergeCell ref="B46:E46"/>
    <mergeCell ref="B47:E47"/>
    <mergeCell ref="B48:E48"/>
    <mergeCell ref="B49:E49"/>
    <mergeCell ref="A50:C50"/>
    <mergeCell ref="D50:F50"/>
  </mergeCells>
  <pageMargins left="0.75" right="0.75" top="1" bottom="1" header="0.5" footer="0.5"/>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5" master="" otherUserPermission="visible"/>
  <rangeList sheetStid="1" master="" otherUserPermission="visible"/>
  <rangeList sheetStid="2" master="" otherUserPermission="visible"/>
  <rangeList sheetStid="3" master="" otherUserPermission="visible"/>
  <rangeList sheetStid="4"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编制说明</vt:lpstr>
      <vt:lpstr>第100章 总则</vt:lpstr>
      <vt:lpstr>第300章 路面</vt:lpstr>
      <vt:lpstr>第600章 安全设施及预埋管线</vt:lpstr>
      <vt:lpstr>投标报价汇总表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娜不一样</cp:lastModifiedBy>
  <dcterms:created xsi:type="dcterms:W3CDTF">2026-06-17T14:30:00Z</dcterms:created>
  <dcterms:modified xsi:type="dcterms:W3CDTF">2026-06-17T06:34:54Z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9E9173E019D74A409F492A46009DFBD8_12</vt:lpwstr>
  </property>
  <property fmtid="{D5CDD505-2E9C-101B-9397-08002B2CF9AE}" pid="3" name="KSOProductBuildVer">
    <vt:lpwstr>2052-12.1.0.26895</vt:lpwstr>
  </property>
  <property fmtid="{D5CDD505-2E9C-101B-9397-08002B2CF9AE}" pid="4" name="CalculationRule">
    <vt:i4>0</vt:i4>
  </property>
</Properties>
</file>