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编制说明" sheetId="6" r:id="rId1"/>
    <sheet name="第100章 总则" sheetId="1" r:id="rId2"/>
    <sheet name="第200章 路基" sheetId="2" r:id="rId3"/>
    <sheet name="第300章 路面" sheetId="3" r:id="rId4"/>
    <sheet name="第600章 安全设施及预埋管线" sheetId="4" r:id="rId5"/>
    <sheet name="投标报价汇总表"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<sst xmlns="http://schemas.openxmlformats.org/spreadsheetml/2006/main" count="168" uniqueCount="118">
  <si>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</si>
  <si>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</si>
  <si>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</si>
  <si>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</si>
  <si>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</si>
  <si>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</si>
  <si>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</si>
  <si>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</si>
  <si>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</si>
  <si>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</si>
  <si>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</si>
  <si>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</si>
  <si>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</si>
  <si>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</si>
  <si>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</si>
  <si>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</si>
  <si>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按清单100章-700章合计的3%计取。</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</si>
  <si>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</si>
  <si>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</si>
  <si>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</si>
  <si>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安全生产费用为招标人公布的最高投标限价的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</si>
  <si>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t xml:space="preserve">      4.3</t>
    </r>
    <r>
      <rPr>
        <sz val="12"/>
        <rFont val="宋体"/>
        <charset val="0"/>
      </rPr>
      <t>投标报价后附工程量清单单价分析表。</t>
    </r>
  </si>
  <si>
    <t>工程量清单表</t>
  </si>
  <si>
    <t>合同段：C065通史嘎查巴嘎柴达木-纳林河村公路安全生命防护工程</t>
  </si>
  <si>
    <t>标表2</t>
  </si>
  <si>
    <t>第100章 总则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</si>
  <si>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</si>
  <si>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</si>
  <si>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</si>
  <si>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</si>
  <si>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</si>
  <si>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</si>
  <si>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</si>
  <si>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</si>
  <si>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</si>
  <si>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</si>
  <si>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</si>
  <si>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</si>
  <si>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</si>
  <si>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</si>
  <si>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</si>
  <si>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</si>
  <si>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</si>
  <si>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102-2</t>
  </si>
  <si>
    <t>施工环保费</t>
  </si>
  <si>
    <t>102-3</t>
  </si>
  <si>
    <t>安全生产费</t>
  </si>
  <si>
    <t>103</t>
  </si>
  <si>
    <t>临时工程与设施</t>
  </si>
  <si>
    <t>103-6</t>
  </si>
  <si>
    <t>保通临时安全设施</t>
  </si>
  <si>
    <t xml:space="preserve">第100章 合计 </t>
  </si>
  <si>
    <t>清单 第  1  页  共  1  页</t>
  </si>
  <si>
    <t>第200章 路基</t>
  </si>
  <si>
    <t>202</t>
  </si>
  <si>
    <t>场地清理</t>
  </si>
  <si>
    <t>202-2</t>
  </si>
  <si>
    <t>挖除旧路面</t>
  </si>
  <si>
    <t>水泥混凝土路面，弃方运距20km</t>
  </si>
  <si>
    <t>m3</t>
  </si>
  <si>
    <t>-d</t>
  </si>
  <si>
    <t>水泥混凝土路面拉毛</t>
  </si>
  <si>
    <t>m2</t>
  </si>
  <si>
    <t xml:space="preserve">第200章 合计 </t>
  </si>
  <si>
    <t>第300章 路面</t>
  </si>
  <si>
    <t>308</t>
  </si>
  <si>
    <t>透层和黏层</t>
  </si>
  <si>
    <t>308-2</t>
  </si>
  <si>
    <t>黏层</t>
  </si>
  <si>
    <t>309</t>
  </si>
  <si>
    <t>热拌沥青混合料面层</t>
  </si>
  <si>
    <t>309-1</t>
  </si>
  <si>
    <t>细粒式沥青混凝土</t>
  </si>
  <si>
    <t>厚30mm</t>
  </si>
  <si>
    <t>312</t>
  </si>
  <si>
    <t>水泥混凝土面板</t>
  </si>
  <si>
    <t>312-1</t>
  </si>
  <si>
    <t>厚180mm,C30混凝土</t>
  </si>
  <si>
    <t>313</t>
  </si>
  <si>
    <t>路肩培土、中央分隔带回填土、土路肩加固及路缘石</t>
  </si>
  <si>
    <t>313-5</t>
  </si>
  <si>
    <t>现浇混凝土路缘石</t>
  </si>
  <si>
    <t>C25混凝土</t>
  </si>
  <si>
    <t xml:space="preserve">第300章 合计 </t>
  </si>
  <si>
    <t>第600章 安全设施及预埋管线</t>
  </si>
  <si>
    <t>604</t>
  </si>
  <si>
    <t>道路交通标志</t>
  </si>
  <si>
    <t>604-1</t>
  </si>
  <si>
    <t>单柱式交通标志</t>
  </si>
  <si>
    <t>个</t>
  </si>
  <si>
    <t>△700</t>
  </si>
  <si>
    <t>○600</t>
  </si>
  <si>
    <t>604-8</t>
  </si>
  <si>
    <t>里程碑</t>
  </si>
  <si>
    <t>604-14</t>
  </si>
  <si>
    <t>示警桩</t>
  </si>
  <si>
    <t xml:space="preserve">第600章 合计 </t>
  </si>
  <si>
    <t>投标报价汇总表</t>
  </si>
  <si>
    <t>标表1</t>
  </si>
  <si>
    <t>序号</t>
  </si>
  <si>
    <t>章次</t>
  </si>
  <si>
    <t>科目名称</t>
  </si>
  <si>
    <t>金额（元）</t>
  </si>
  <si>
    <t>100</t>
  </si>
  <si>
    <t>总则</t>
  </si>
  <si>
    <t>200</t>
  </si>
  <si>
    <t>路基</t>
  </si>
  <si>
    <t>300</t>
  </si>
  <si>
    <t>路面</t>
  </si>
  <si>
    <t>600</t>
  </si>
  <si>
    <t>安全设施及预埋管线</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</si>
  <si>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</si>
  <si>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</si>
  <si>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</si>
  <si>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</si>
  <si>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</si>
  <si>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</si>
  <si>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清单   第  1  页  共  1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</si>
</sst>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sz val="9"/>
      <color theme="1"/>
      <name val="??"/>
      <charset val="134"/>
      <scheme val="minor"/>
    </font>
    <font>
      <b/>
      <sz val="18"/>
      <name val="宋体"/>
      <charset val="134"/>
    </font>
    <font>
      <sz val="9"/>
      <name val="宋体"/>
      <charset val="134"/>
    </font>
    <font>
      <sz val="10"/>
      <name val="Arial"/>
      <charset val="0"/>
    </font>
    <font>
      <b/>
      <sz val="15"/>
      <name val="Arial"/>
      <charset val="134"/>
    </font>
    <font>
      <b/>
      <sz val="12"/>
      <name val="Arial"/>
      <charset val="0"/>
    </font>
    <font>
      <sz val="12"/>
      <name val="Arial"/>
      <charset val="0"/>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Helv"/>
      <charset val="0"/>
    </font>
    <font>
      <sz val="12"/>
      <name val="宋体"/>
      <charset val="0"/>
    </font>
    <font>
      <b/>
      <sz val="12"/>
      <name val="宋体"/>
      <charset val="134"/>
    </font>
    <font>
      <b/>
      <u/>
      <sz val="12"/>
      <name val="宋体"/>
      <charset val="0"/>
    </font>
    <font>
      <sz val="12"/>
      <name val="宋体"/>
      <charset val="134"/>
    </font>
    <font>
      <b/>
      <sz val="15"/>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4" borderId="19" applyNumberFormat="0" applyAlignment="0" applyProtection="0">
      <alignment vertical="center"/>
    </xf>
    <xf numFmtId="0" fontId="18" fillId="5" borderId="20" applyNumberFormat="0" applyAlignment="0" applyProtection="0">
      <alignment vertical="center"/>
    </xf>
    <xf numFmtId="0" fontId="19" fillId="5" borderId="19" applyNumberFormat="0" applyAlignment="0" applyProtection="0">
      <alignment vertical="center"/>
    </xf>
    <xf numFmtId="0" fontId="20" fillId="6"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xf numFmtId="0" fontId="28" fillId="0" borderId="0"/>
  </cellStyleXfs>
  <cellXfs count="34">
    <xf numFmtId="0" fontId="0" fillId="0" borderId="0" xfId="49"/>
    <xf numFmtId="0" fontId="1" fillId="0" borderId="0" xfId="49" applyFont="1" applyFill="1" applyAlignment="1"/>
    <xf numFmtId="0" fontId="2" fillId="2" borderId="0" xfId="49" applyFont="1" applyFill="1" applyAlignment="1">
      <alignment horizontal="center"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5" xfId="49" applyFont="1" applyFill="1" applyBorder="1" applyAlignment="1" applyProtection="1">
      <alignment horizontal="center" vertical="center" wrapText="1"/>
      <protection hidden="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0" fillId="0" borderId="10" xfId="49" applyBorder="1" applyProtection="1">
      <protection locked="0"/>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3" fillId="2" borderId="14" xfId="49" applyFont="1" applyFill="1" applyBorder="1" applyAlignment="1">
      <alignment horizontal="center" vertical="center" wrapText="1"/>
    </xf>
    <xf numFmtId="0" fontId="3" fillId="2" borderId="15" xfId="49" applyFont="1" applyFill="1" applyBorder="1" applyAlignment="1">
      <alignment horizontal="center" vertical="center" wrapText="1"/>
    </xf>
    <xf numFmtId="0" fontId="4" fillId="0" borderId="0" xfId="0" applyNumberFormat="1" applyFont="1" applyFill="1" applyBorder="1" applyAlignment="1" applyProtection="1">
      <alignment vertical="top"/>
      <protection locked="0"/>
    </xf>
    <xf numFmtId="0" fontId="5" fillId="0" borderId="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horizontal="justify" vertical="center" wrapText="1"/>
    </xf>
    <xf numFmtId="0" fontId="7" fillId="0" borderId="0" xfId="50" applyFont="1" applyFill="1" applyAlignment="1" applyProtection="1">
      <alignment horizontal="justify" vertical="center" wrapText="1"/>
    </xf>
    <xf numFmtId="0" fontId="7" fillId="0" borderId="0" xfId="50" applyFont="1" applyAlignment="1" applyProtection="1">
      <alignment vertical="center" wrapText="1"/>
    </xf>
    <xf numFmtId="0" fontId="4" fillId="0" borderId="0" xfId="0" applyNumberFormat="1" applyFont="1" applyFill="1" applyBorder="1" applyAlignment="1" applyProtection="1">
      <alignment vertical="top"/>
      <protection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样式 1"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tabSelected="1" workbookViewId="0">
      <selection activeCell="A6" sqref="A6"/>
    </sheetView>
  </sheetViews>
  <sheetFormatPr defaultColWidth="10" defaultRowHeight="13.2"/>
  <cols>
    <col min="1" max="1" width="104.875" style="25" customWidth="1"/>
    <col min="2" max="16384" width="10" style="25"/>
  </cols>
  <sheetData>
    <row r="1" s="25" customFormat="1" ht="19.2" spans="1:1">
      <c r="A1" s="26" t="s">
        <v>0</v>
      </c>
    </row>
    <row r="2" s="25" customFormat="1" ht="15.6" spans="1:1">
      <c r="A2" s="27" t="s">
        <v>1</v>
      </c>
    </row>
    <row r="3" s="25" customFormat="1" ht="97" customHeight="1" spans="1:1">
      <c r="A3" s="28" t="s">
        <v>2</v>
      </c>
    </row>
    <row r="4" s="25" customFormat="1" ht="67" customHeight="1" spans="1:1">
      <c r="A4" s="29" t="s">
        <v>3</v>
      </c>
    </row>
    <row r="5" s="25" customFormat="1" ht="116" customHeight="1" spans="1:1">
      <c r="A5" s="29" t="s">
        <v>4</v>
      </c>
    </row>
    <row r="6" s="25" customFormat="1" ht="82" customHeight="1" spans="1:1">
      <c r="A6" s="29" t="s">
        <v>5</v>
      </c>
    </row>
    <row r="7" s="25" customFormat="1" ht="55" customHeight="1" spans="1:1">
      <c r="A7" s="29" t="s">
        <v>6</v>
      </c>
    </row>
    <row r="8" s="25" customFormat="1" ht="51" customHeight="1" spans="1:1">
      <c r="A8" s="29" t="s">
        <v>7</v>
      </c>
    </row>
    <row r="9" s="25" customFormat="1" ht="66" customHeight="1" spans="1:1">
      <c r="A9" s="29" t="s">
        <v>8</v>
      </c>
    </row>
    <row r="10" s="25" customFormat="1" ht="15.6" spans="1:1">
      <c r="A10" s="27" t="s">
        <v>9</v>
      </c>
    </row>
    <row r="11" s="25" customFormat="1" ht="36" customHeight="1" spans="1:1">
      <c r="A11" s="29" t="s">
        <v>10</v>
      </c>
    </row>
    <row r="12" s="25" customFormat="1" ht="87" customHeight="1" spans="1:1">
      <c r="A12" s="29" t="s">
        <v>11</v>
      </c>
    </row>
    <row r="13" s="25" customFormat="1" ht="94" customHeight="1" spans="1:1">
      <c r="A13" s="29" t="s">
        <v>12</v>
      </c>
    </row>
    <row r="14" s="25" customFormat="1" ht="61" customHeight="1" spans="1:1">
      <c r="A14" s="29" t="s">
        <v>13</v>
      </c>
    </row>
    <row r="15" s="25" customFormat="1" ht="46" customHeight="1" spans="1:1">
      <c r="A15" s="29" t="s">
        <v>14</v>
      </c>
    </row>
    <row r="16" s="25" customFormat="1" ht="36" customHeight="1" spans="1:1">
      <c r="A16" s="29" t="s">
        <v>15</v>
      </c>
    </row>
    <row r="17" s="25" customFormat="1" ht="38" customHeight="1" spans="1:1">
      <c r="A17" s="29" t="s">
        <v>16</v>
      </c>
    </row>
    <row r="18" s="25" customFormat="1" ht="15.6" spans="1:1">
      <c r="A18" s="30"/>
    </row>
    <row r="19" s="25" customFormat="1" ht="15.6" spans="1:1">
      <c r="A19" s="30" t="s">
        <v>17</v>
      </c>
    </row>
    <row r="20" s="25" customFormat="1" ht="15.6" spans="1:1">
      <c r="A20" s="30" t="s">
        <v>18</v>
      </c>
    </row>
    <row r="21" s="25" customFormat="1" ht="144" customHeight="1" spans="1:1">
      <c r="A21" s="31" t="s">
        <v>19</v>
      </c>
    </row>
    <row r="22" s="25" customFormat="1" ht="211" customHeight="1" spans="1:1">
      <c r="A22" s="32" t="s">
        <v>20</v>
      </c>
    </row>
    <row r="23" s="25" customFormat="1" ht="15.6" spans="1:1">
      <c r="A23" s="32" t="s">
        <v>21</v>
      </c>
    </row>
    <row r="26" s="25" customFormat="1" spans="1:1">
      <c r="A26" s="33"/>
    </row>
  </sheetData>
  <sheetProtection algorithmName="SHA-512" hashValue="wfAebHtC9Yw3l2p/+G439/2tgug94htWtLpGH74PIVCqjhiTMJkaeLXFMvc8Uw5hmLetNg6ZbDHif82X0mHmcw==" saltValue="+5q2K9OKRfLU32DK83VzNw=="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E7" sqref="E7:F7"/>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25</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32</v>
      </c>
      <c r="B5" s="17" t="s">
        <v>33</v>
      </c>
      <c r="C5" s="17"/>
      <c r="D5" s="10"/>
      <c r="E5" s="18"/>
      <c r="F5" s="18"/>
      <c r="G5" s="18"/>
      <c r="H5" s="12" t="str">
        <f t="shared" ref="H5:H13" si="0">IF(ROUND(E5*G5,2)=0," ",ROUND(E5*G5,2))</f>
        <v> </v>
      </c>
    </row>
    <row r="6" ht="13.5" customHeight="1" spans="1:8">
      <c r="A6" s="9" t="s">
        <v>34</v>
      </c>
      <c r="B6" s="17" t="s">
        <v>35</v>
      </c>
      <c r="C6" s="17"/>
      <c r="D6" s="10"/>
      <c r="E6" s="18"/>
      <c r="F6" s="18"/>
      <c r="G6" s="18"/>
      <c r="H6" s="12" t="str">
        <f t="shared" si="0"/>
        <v> </v>
      </c>
    </row>
    <row r="7" ht="21" customHeight="1" spans="1:8">
      <c r="A7" s="9" t="s">
        <v>36</v>
      </c>
      <c r="B7" s="17" t="s">
        <v>37</v>
      </c>
      <c r="C7" s="17"/>
      <c r="D7" s="10" t="s">
        <v>38</v>
      </c>
      <c r="E7" s="18">
        <v>1</v>
      </c>
      <c r="F7" s="18"/>
      <c r="G7" s="19"/>
      <c r="H7" s="12" t="str">
        <f t="shared" si="0"/>
        <v> </v>
      </c>
    </row>
    <row r="8" ht="21" customHeight="1" spans="1:8">
      <c r="A8" s="9" t="s">
        <v>39</v>
      </c>
      <c r="B8" s="17" t="s">
        <v>40</v>
      </c>
      <c r="C8" s="17"/>
      <c r="D8" s="10" t="s">
        <v>38</v>
      </c>
      <c r="E8" s="18">
        <v>1</v>
      </c>
      <c r="F8" s="18"/>
      <c r="G8" s="19"/>
      <c r="H8" s="12" t="str">
        <f t="shared" si="0"/>
        <v> </v>
      </c>
    </row>
    <row r="9" ht="13.5" customHeight="1" spans="1:8">
      <c r="A9" s="9" t="s">
        <v>41</v>
      </c>
      <c r="B9" s="17" t="s">
        <v>42</v>
      </c>
      <c r="C9" s="17"/>
      <c r="D9" s="10"/>
      <c r="E9" s="18"/>
      <c r="F9" s="18"/>
      <c r="G9" s="18"/>
      <c r="H9" s="12" t="str">
        <f t="shared" si="0"/>
        <v> </v>
      </c>
    </row>
    <row r="10" ht="13.5" customHeight="1" spans="1:8">
      <c r="A10" s="9" t="s">
        <v>43</v>
      </c>
      <c r="B10" s="17" t="s">
        <v>44</v>
      </c>
      <c r="C10" s="17"/>
      <c r="D10" s="10" t="s">
        <v>38</v>
      </c>
      <c r="E10" s="18">
        <v>1</v>
      </c>
      <c r="F10" s="18"/>
      <c r="G10" s="19"/>
      <c r="H10" s="12" t="str">
        <f t="shared" si="0"/>
        <v> </v>
      </c>
    </row>
    <row r="11" ht="13.5" customHeight="1" spans="1:8">
      <c r="A11" s="9" t="s">
        <v>45</v>
      </c>
      <c r="B11" s="17" t="s">
        <v>46</v>
      </c>
      <c r="C11" s="17"/>
      <c r="D11" s="10" t="s">
        <v>38</v>
      </c>
      <c r="E11" s="18">
        <v>1</v>
      </c>
      <c r="F11" s="18"/>
      <c r="G11" s="19"/>
      <c r="H11" s="12" t="str">
        <f t="shared" si="0"/>
        <v> </v>
      </c>
    </row>
    <row r="12" ht="13.5" customHeight="1" spans="1:8">
      <c r="A12" s="9" t="s">
        <v>47</v>
      </c>
      <c r="B12" s="17" t="s">
        <v>48</v>
      </c>
      <c r="C12" s="17"/>
      <c r="D12" s="10"/>
      <c r="E12" s="18"/>
      <c r="F12" s="18"/>
      <c r="G12" s="18"/>
      <c r="H12" s="12" t="str">
        <f t="shared" si="0"/>
        <v> </v>
      </c>
    </row>
    <row r="13" ht="13.5" customHeight="1" spans="1:8">
      <c r="A13" s="9" t="s">
        <v>49</v>
      </c>
      <c r="B13" s="17" t="s">
        <v>50</v>
      </c>
      <c r="C13" s="17"/>
      <c r="D13" s="10" t="s">
        <v>38</v>
      </c>
      <c r="E13" s="18">
        <v>1</v>
      </c>
      <c r="F13" s="18"/>
      <c r="G13" s="19"/>
      <c r="H13" s="12" t="str">
        <f t="shared" si="0"/>
        <v> </v>
      </c>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51</v>
      </c>
      <c r="B49" s="21"/>
      <c r="C49" s="21"/>
      <c r="D49" s="21"/>
      <c r="E49" s="21"/>
      <c r="F49" s="22"/>
      <c r="G49" s="23" t="str">
        <f>IF(SUM(H7:H13)=0,"",SUM(H7:H13))</f>
        <v/>
      </c>
      <c r="H49" s="24"/>
    </row>
    <row r="50" ht="21" customHeight="1" spans="1:8">
      <c r="A50" s="3"/>
      <c r="B50" s="3"/>
      <c r="C50" s="4"/>
      <c r="D50" s="4"/>
      <c r="E50" s="4"/>
      <c r="F50" s="5" t="s">
        <v>52</v>
      </c>
      <c r="G50" s="5"/>
      <c r="H50" s="5"/>
    </row>
  </sheetData>
  <sheetProtection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E7" sqref="E7:F7"/>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53</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54</v>
      </c>
      <c r="B5" s="17" t="s">
        <v>55</v>
      </c>
      <c r="C5" s="17"/>
      <c r="D5" s="10"/>
      <c r="E5" s="18"/>
      <c r="F5" s="18"/>
      <c r="G5" s="18"/>
      <c r="H5" s="12" t="str">
        <f>IF(ROUND(E5*G5,2)=0," ",ROUND(E5*G5,2))</f>
        <v> </v>
      </c>
    </row>
    <row r="6" ht="13.5" customHeight="1" spans="1:8">
      <c r="A6" s="9" t="s">
        <v>56</v>
      </c>
      <c r="B6" s="17" t="s">
        <v>57</v>
      </c>
      <c r="C6" s="17"/>
      <c r="D6" s="10"/>
      <c r="E6" s="18"/>
      <c r="F6" s="18"/>
      <c r="G6" s="18"/>
      <c r="H6" s="12" t="str">
        <f>IF(ROUND(E6*G6,2)=0," ",ROUND(E6*G6,2))</f>
        <v> </v>
      </c>
    </row>
    <row r="7" ht="21" customHeight="1" spans="1:8">
      <c r="A7" s="9" t="s">
        <v>36</v>
      </c>
      <c r="B7" s="17" t="s">
        <v>58</v>
      </c>
      <c r="C7" s="17"/>
      <c r="D7" s="10" t="s">
        <v>59</v>
      </c>
      <c r="E7" s="18">
        <v>86.75</v>
      </c>
      <c r="F7" s="18"/>
      <c r="G7" s="19"/>
      <c r="H7" s="12" t="str">
        <f>IF(ROUND(E7*G7,2)=0," ",ROUND(E7*G7,2))</f>
        <v> </v>
      </c>
    </row>
    <row r="8" ht="13.5" customHeight="1" spans="1:8">
      <c r="A8" s="9" t="s">
        <v>60</v>
      </c>
      <c r="B8" s="17" t="s">
        <v>61</v>
      </c>
      <c r="C8" s="17"/>
      <c r="D8" s="10" t="s">
        <v>62</v>
      </c>
      <c r="E8" s="18">
        <v>17870</v>
      </c>
      <c r="F8" s="18"/>
      <c r="G8" s="19"/>
      <c r="H8" s="12" t="str">
        <f>IF(ROUND(E8*G8,2)=0," ",ROUND(E8*G8,2))</f>
        <v> </v>
      </c>
    </row>
    <row r="9" ht="13.5" customHeight="1" spans="1:8">
      <c r="A9" s="9"/>
      <c r="B9" s="17"/>
      <c r="C9" s="17"/>
      <c r="D9" s="10"/>
      <c r="E9" s="18"/>
      <c r="F9" s="18"/>
      <c r="G9" s="18"/>
      <c r="H9" s="12"/>
    </row>
    <row r="10" ht="13.5" customHeight="1" spans="1:8">
      <c r="A10" s="9"/>
      <c r="B10" s="17"/>
      <c r="C10" s="17"/>
      <c r="D10" s="10"/>
      <c r="E10" s="18"/>
      <c r="F10" s="18"/>
      <c r="G10" s="18"/>
      <c r="H10" s="12"/>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63</v>
      </c>
      <c r="B49" s="21"/>
      <c r="C49" s="21"/>
      <c r="D49" s="21"/>
      <c r="E49" s="21"/>
      <c r="F49" s="22"/>
      <c r="G49" s="23" t="str">
        <f>IF(SUM(H7:H11)=0,"",SUM(H7:H11))</f>
        <v/>
      </c>
      <c r="H49" s="24"/>
    </row>
    <row r="50" ht="21" customHeight="1" spans="1:8">
      <c r="A50" s="3"/>
      <c r="B50" s="3"/>
      <c r="C50" s="4"/>
      <c r="D50" s="4"/>
      <c r="E50" s="4"/>
      <c r="F50" s="5" t="s">
        <v>52</v>
      </c>
      <c r="G50" s="5"/>
      <c r="H50" s="5"/>
    </row>
  </sheetData>
  <sheetProtection algorithmName="SHA-512" hashValue="VSM1IJSaoqcZfZ/dBEMuB2541AmHu8YcNqmIlyMjAkN8tqWAyai7HC30HeDXbYEwoGQ8Ml+HP2nWgZvopVz+7w==" saltValue="7Ju7ypRyEmzaL4P1sV1x1A=="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E6" sqref="E6:F6"/>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64</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65</v>
      </c>
      <c r="B5" s="17" t="s">
        <v>66</v>
      </c>
      <c r="C5" s="17"/>
      <c r="D5" s="10"/>
      <c r="E5" s="18"/>
      <c r="F5" s="18"/>
      <c r="G5" s="18"/>
      <c r="H5" s="12" t="str">
        <f t="shared" ref="H5:H15" si="0">IF(ROUND(E5*G5,2)=0," ",ROUND(E5*G5,2))</f>
        <v> </v>
      </c>
    </row>
    <row r="6" ht="13.5" customHeight="1" spans="1:8">
      <c r="A6" s="9" t="s">
        <v>67</v>
      </c>
      <c r="B6" s="17" t="s">
        <v>68</v>
      </c>
      <c r="C6" s="17"/>
      <c r="D6" s="10" t="s">
        <v>62</v>
      </c>
      <c r="E6" s="18">
        <v>17870</v>
      </c>
      <c r="F6" s="18"/>
      <c r="G6" s="19"/>
      <c r="H6" s="12" t="str">
        <f t="shared" si="0"/>
        <v> </v>
      </c>
    </row>
    <row r="7" ht="13.5" customHeight="1" spans="1:8">
      <c r="A7" s="9" t="s">
        <v>69</v>
      </c>
      <c r="B7" s="17" t="s">
        <v>70</v>
      </c>
      <c r="C7" s="17"/>
      <c r="D7" s="10"/>
      <c r="E7" s="18"/>
      <c r="F7" s="18"/>
      <c r="G7" s="18"/>
      <c r="H7" s="12" t="str">
        <f t="shared" si="0"/>
        <v> </v>
      </c>
    </row>
    <row r="8" ht="13.5" customHeight="1" spans="1:8">
      <c r="A8" s="9" t="s">
        <v>71</v>
      </c>
      <c r="B8" s="17" t="s">
        <v>72</v>
      </c>
      <c r="C8" s="17"/>
      <c r="D8" s="10"/>
      <c r="E8" s="18"/>
      <c r="F8" s="18"/>
      <c r="G8" s="18"/>
      <c r="H8" s="12" t="str">
        <f t="shared" si="0"/>
        <v> </v>
      </c>
    </row>
    <row r="9" ht="13.5" customHeight="1" spans="1:8">
      <c r="A9" s="9" t="s">
        <v>36</v>
      </c>
      <c r="B9" s="17" t="s">
        <v>73</v>
      </c>
      <c r="C9" s="17"/>
      <c r="D9" s="10" t="s">
        <v>62</v>
      </c>
      <c r="E9" s="18">
        <v>17870</v>
      </c>
      <c r="F9" s="18"/>
      <c r="G9" s="19"/>
      <c r="H9" s="12" t="str">
        <f t="shared" si="0"/>
        <v> </v>
      </c>
    </row>
    <row r="10" ht="13.5" customHeight="1" spans="1:8">
      <c r="A10" s="9" t="s">
        <v>74</v>
      </c>
      <c r="B10" s="17" t="s">
        <v>75</v>
      </c>
      <c r="C10" s="17"/>
      <c r="D10" s="10"/>
      <c r="E10" s="18"/>
      <c r="F10" s="18"/>
      <c r="G10" s="18"/>
      <c r="H10" s="12" t="str">
        <f t="shared" si="0"/>
        <v> </v>
      </c>
    </row>
    <row r="11" ht="13.5" customHeight="1" spans="1:8">
      <c r="A11" s="9" t="s">
        <v>76</v>
      </c>
      <c r="B11" s="17" t="s">
        <v>75</v>
      </c>
      <c r="C11" s="17"/>
      <c r="D11" s="10"/>
      <c r="E11" s="18"/>
      <c r="F11" s="18"/>
      <c r="G11" s="18"/>
      <c r="H11" s="12" t="str">
        <f t="shared" si="0"/>
        <v> </v>
      </c>
    </row>
    <row r="12" ht="13.5" customHeight="1" spans="1:8">
      <c r="A12" s="9" t="s">
        <v>36</v>
      </c>
      <c r="B12" s="17" t="s">
        <v>77</v>
      </c>
      <c r="C12" s="17"/>
      <c r="D12" s="10" t="s">
        <v>59</v>
      </c>
      <c r="E12" s="18">
        <v>86.75</v>
      </c>
      <c r="F12" s="18"/>
      <c r="G12" s="19"/>
      <c r="H12" s="12" t="str">
        <f t="shared" si="0"/>
        <v> </v>
      </c>
    </row>
    <row r="13" ht="21" customHeight="1" spans="1:8">
      <c r="A13" s="9" t="s">
        <v>78</v>
      </c>
      <c r="B13" s="17" t="s">
        <v>79</v>
      </c>
      <c r="C13" s="17"/>
      <c r="D13" s="10"/>
      <c r="E13" s="18"/>
      <c r="F13" s="18"/>
      <c r="G13" s="18"/>
      <c r="H13" s="12" t="str">
        <f t="shared" si="0"/>
        <v> </v>
      </c>
    </row>
    <row r="14" ht="13.5" customHeight="1" spans="1:8">
      <c r="A14" s="9" t="s">
        <v>80</v>
      </c>
      <c r="B14" s="17" t="s">
        <v>81</v>
      </c>
      <c r="C14" s="17"/>
      <c r="D14" s="10"/>
      <c r="E14" s="18"/>
      <c r="F14" s="18"/>
      <c r="G14" s="19"/>
      <c r="H14" s="12" t="str">
        <f t="shared" si="0"/>
        <v> </v>
      </c>
    </row>
    <row r="15" ht="13.5" customHeight="1" spans="1:8">
      <c r="A15" s="9" t="s">
        <v>36</v>
      </c>
      <c r="B15" s="17" t="s">
        <v>82</v>
      </c>
      <c r="C15" s="17"/>
      <c r="D15" s="10" t="s">
        <v>59</v>
      </c>
      <c r="E15" s="18">
        <v>119</v>
      </c>
      <c r="F15" s="18"/>
      <c r="G15" s="19"/>
      <c r="H15" s="12" t="str">
        <f t="shared" si="0"/>
        <v> </v>
      </c>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83</v>
      </c>
      <c r="B49" s="21"/>
      <c r="C49" s="21"/>
      <c r="D49" s="21"/>
      <c r="E49" s="21"/>
      <c r="F49" s="22"/>
      <c r="G49" s="23" t="str">
        <f>IF(SUM(H6:H15)=0,"",SUM(H6:H15))</f>
        <v/>
      </c>
      <c r="H49" s="24"/>
    </row>
    <row r="50" ht="21" customHeight="1" spans="1:8">
      <c r="A50" s="3"/>
      <c r="B50" s="3"/>
      <c r="C50" s="4"/>
      <c r="D50" s="4"/>
      <c r="E50" s="4"/>
      <c r="F50" s="5" t="s">
        <v>52</v>
      </c>
      <c r="G50" s="5"/>
      <c r="H50" s="5"/>
    </row>
  </sheetData>
  <sheetProtection algorithmName="SHA-512" hashValue="N0msikCw7i/QOjT/Lwt2AV+sB7PDWEdvAgC6q/AKSC9VNl4vVmHfL6DLR5R5Cn3xq5DpLxAmwjRpz4z8I8Ko0A==" saltValue="s/Rs1GXY+ssjnBsm+FuoNQ=="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E8" sqref="E8:F8"/>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84</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85</v>
      </c>
      <c r="B5" s="17" t="s">
        <v>86</v>
      </c>
      <c r="C5" s="17"/>
      <c r="D5" s="10"/>
      <c r="E5" s="18"/>
      <c r="F5" s="18"/>
      <c r="G5" s="18"/>
      <c r="H5" s="12" t="str">
        <f t="shared" ref="H5:H10" si="0">IF(ROUND(E5*G5,2)=0," ",ROUND(E5*G5,2))</f>
        <v> </v>
      </c>
    </row>
    <row r="6" ht="13.5" customHeight="1" spans="1:8">
      <c r="A6" s="9" t="s">
        <v>87</v>
      </c>
      <c r="B6" s="17" t="s">
        <v>88</v>
      </c>
      <c r="C6" s="17"/>
      <c r="D6" s="10" t="s">
        <v>89</v>
      </c>
      <c r="E6" s="18"/>
      <c r="F6" s="18"/>
      <c r="G6" s="19"/>
      <c r="H6" s="12" t="str">
        <f t="shared" si="0"/>
        <v> </v>
      </c>
    </row>
    <row r="7" ht="13.5" customHeight="1" spans="1:8">
      <c r="A7" s="9" t="s">
        <v>36</v>
      </c>
      <c r="B7" s="17" t="s">
        <v>90</v>
      </c>
      <c r="C7" s="17"/>
      <c r="D7" s="10" t="s">
        <v>89</v>
      </c>
      <c r="E7" s="18">
        <v>28</v>
      </c>
      <c r="F7" s="18"/>
      <c r="G7" s="19"/>
      <c r="H7" s="12" t="str">
        <f t="shared" si="0"/>
        <v> </v>
      </c>
    </row>
    <row r="8" ht="13.5" customHeight="1" spans="1:8">
      <c r="A8" s="9" t="s">
        <v>39</v>
      </c>
      <c r="B8" s="17" t="s">
        <v>91</v>
      </c>
      <c r="C8" s="17"/>
      <c r="D8" s="10" t="s">
        <v>89</v>
      </c>
      <c r="E8" s="18">
        <v>2</v>
      </c>
      <c r="F8" s="18"/>
      <c r="G8" s="19"/>
      <c r="H8" s="12" t="str">
        <f t="shared" si="0"/>
        <v> </v>
      </c>
    </row>
    <row r="9" ht="13.5" customHeight="1" spans="1:8">
      <c r="A9" s="9" t="s">
        <v>92</v>
      </c>
      <c r="B9" s="17" t="s">
        <v>93</v>
      </c>
      <c r="C9" s="17"/>
      <c r="D9" s="10" t="s">
        <v>89</v>
      </c>
      <c r="E9" s="18">
        <v>6</v>
      </c>
      <c r="F9" s="18"/>
      <c r="G9" s="19"/>
      <c r="H9" s="12" t="str">
        <f t="shared" si="0"/>
        <v> </v>
      </c>
    </row>
    <row r="10" ht="13.5" customHeight="1" spans="1:8">
      <c r="A10" s="9" t="s">
        <v>94</v>
      </c>
      <c r="B10" s="17" t="s">
        <v>95</v>
      </c>
      <c r="C10" s="17"/>
      <c r="D10" s="10" t="s">
        <v>89</v>
      </c>
      <c r="E10" s="18">
        <v>122</v>
      </c>
      <c r="F10" s="18"/>
      <c r="G10" s="19"/>
      <c r="H10" s="12" t="str">
        <f t="shared" si="0"/>
        <v> </v>
      </c>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96</v>
      </c>
      <c r="B50" s="21"/>
      <c r="C50" s="21"/>
      <c r="D50" s="21"/>
      <c r="E50" s="21"/>
      <c r="F50" s="22"/>
      <c r="G50" s="23" t="str">
        <f>IF(SUM(H6:H12)=0,"",SUM(H6:H12))</f>
        <v/>
      </c>
      <c r="H50" s="24"/>
    </row>
    <row r="51" ht="21" customHeight="1" spans="1:8">
      <c r="A51" s="3"/>
      <c r="B51" s="3"/>
      <c r="C51" s="4"/>
      <c r="D51" s="4"/>
      <c r="E51" s="4"/>
      <c r="F51" s="5" t="s">
        <v>52</v>
      </c>
      <c r="G51" s="5"/>
      <c r="H51" s="5"/>
    </row>
  </sheetData>
  <sheetProtection algorithmName="SHA-512" hashValue="47h36JhbeJ3kGrvMxwIVbBiP11xldDFGO5Sod6aN+nCO1/tVNKZnRes/kiH4mLWwYhQ7LKpLqaab0kHp2jaQ6g==" saltValue="C+GF/fukI1cJnugHw0WP5g=="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workbookViewId="0">
      <selection activeCell="B14" sqref="B14:E14"/>
    </sheetView>
  </sheetViews>
  <sheetFormatPr defaultColWidth="9" defaultRowHeight="10.8" outlineLevelCol="5"/>
  <cols>
    <col min="1" max="1" width="12.6666666666667" style="1" customWidth="1"/>
    <col min="2" max="2" width="13.5" style="1" customWidth="1"/>
    <col min="3" max="3" width="12.1666666666667" style="1" customWidth="1"/>
    <col min="4" max="4" width="37.3333333333333" style="1" customWidth="1"/>
    <col min="5" max="5" width="18.8333333333333" style="1" customWidth="1"/>
    <col min="6" max="6" width="18.5" style="1" customWidth="1"/>
    <col min="7" max="16384" width="9" style="1"/>
  </cols>
  <sheetData>
    <row r="1" s="1" customFormat="1" ht="21" customHeight="1" spans="1:6">
      <c r="A1" s="2" t="s">
        <v>97</v>
      </c>
      <c r="B1" s="2"/>
      <c r="C1" s="2"/>
      <c r="D1" s="2"/>
      <c r="E1" s="2"/>
      <c r="F1" s="2"/>
    </row>
    <row r="2" s="1" customFormat="1" ht="21" customHeight="1" spans="1:6">
      <c r="A2" s="3" t="s">
        <v>23</v>
      </c>
      <c r="B2" s="3"/>
      <c r="C2" s="3"/>
      <c r="D2" s="4"/>
      <c r="E2" s="5" t="s">
        <v>98</v>
      </c>
      <c r="F2" s="5"/>
    </row>
    <row r="3" s="1" customFormat="1" ht="13.5" customHeight="1" spans="1:6">
      <c r="A3" s="6" t="s">
        <v>99</v>
      </c>
      <c r="B3" s="7" t="s">
        <v>100</v>
      </c>
      <c r="C3" s="7" t="s">
        <v>101</v>
      </c>
      <c r="D3" s="7"/>
      <c r="E3" s="7"/>
      <c r="F3" s="8" t="s">
        <v>102</v>
      </c>
    </row>
    <row r="4" s="1" customFormat="1" ht="13.5" customHeight="1" spans="1:6">
      <c r="A4" s="9">
        <v>1</v>
      </c>
      <c r="B4" s="10" t="s">
        <v>103</v>
      </c>
      <c r="C4" s="11" t="s">
        <v>104</v>
      </c>
      <c r="D4" s="11"/>
      <c r="E4" s="11"/>
      <c r="F4" s="12" t="str">
        <f>'第100章 总则'!G49</f>
        <v/>
      </c>
    </row>
    <row r="5" s="1" customFormat="1" ht="13.5" customHeight="1" spans="1:6">
      <c r="A5" s="9">
        <v>2</v>
      </c>
      <c r="B5" s="10" t="s">
        <v>105</v>
      </c>
      <c r="C5" s="10" t="s">
        <v>106</v>
      </c>
      <c r="D5" s="10"/>
      <c r="E5" s="10"/>
      <c r="F5" s="12" t="str">
        <f>'第200章 路基'!G49</f>
        <v/>
      </c>
    </row>
    <row r="6" s="1" customFormat="1" ht="13.5" customHeight="1" spans="1:6">
      <c r="A6" s="9">
        <v>3</v>
      </c>
      <c r="B6" s="10" t="s">
        <v>107</v>
      </c>
      <c r="C6" s="10" t="s">
        <v>108</v>
      </c>
      <c r="D6" s="10"/>
      <c r="E6" s="10"/>
      <c r="F6" s="12" t="str">
        <f>'第300章 路面'!G49</f>
        <v/>
      </c>
    </row>
    <row r="7" s="1" customFormat="1" ht="13.5" customHeight="1" spans="1:6">
      <c r="A7" s="9">
        <v>4</v>
      </c>
      <c r="B7" s="10" t="s">
        <v>109</v>
      </c>
      <c r="C7" s="10" t="s">
        <v>110</v>
      </c>
      <c r="D7" s="10"/>
      <c r="E7" s="10"/>
      <c r="F7" s="12" t="str">
        <f>'第600章 安全设施及预埋管线'!G50</f>
        <v/>
      </c>
    </row>
    <row r="8" s="1" customFormat="1" ht="13.5" customHeight="1" spans="1:6">
      <c r="A8" s="9">
        <v>5</v>
      </c>
      <c r="B8" s="10" t="s">
        <v>111</v>
      </c>
      <c r="C8" s="10"/>
      <c r="D8" s="10"/>
      <c r="E8" s="10"/>
      <c r="F8" s="12" t="str">
        <f>IF(SUM(F4:F7)=0,"",SUM(F4:F7))</f>
        <v/>
      </c>
    </row>
    <row r="9" s="1" customFormat="1" ht="13.5" customHeight="1" spans="1:6">
      <c r="A9" s="9">
        <v>6</v>
      </c>
      <c r="B9" s="10" t="s">
        <v>112</v>
      </c>
      <c r="C9" s="10"/>
      <c r="D9" s="10"/>
      <c r="E9" s="10"/>
      <c r="F9" s="12"/>
    </row>
    <row r="10" s="1" customFormat="1" ht="13.5" customHeight="1" spans="1:6">
      <c r="A10" s="9">
        <v>7</v>
      </c>
      <c r="B10" s="10" t="s">
        <v>113</v>
      </c>
      <c r="C10" s="10"/>
      <c r="D10" s="10"/>
      <c r="E10" s="10"/>
      <c r="F10" s="12" t="str">
        <f>F8</f>
        <v/>
      </c>
    </row>
    <row r="11" s="1" customFormat="1" ht="13.5" customHeight="1" spans="1:6">
      <c r="A11" s="9">
        <v>8</v>
      </c>
      <c r="B11" s="10" t="s">
        <v>114</v>
      </c>
      <c r="C11" s="10"/>
      <c r="D11" s="10"/>
      <c r="E11" s="10"/>
      <c r="F11" s="12"/>
    </row>
    <row r="12" s="1" customFormat="1" ht="13.5" customHeight="1" spans="1:6">
      <c r="A12" s="9">
        <v>9</v>
      </c>
      <c r="B12" s="10" t="s">
        <v>115</v>
      </c>
      <c r="C12" s="10"/>
      <c r="D12" s="10"/>
      <c r="E12" s="10"/>
      <c r="F12" s="12" t="str">
        <f>IF(ROUND(IF(F8="",0,F8)*3%,2)=0,"",ROUND(IF(F8="",0,F8)*3%,2))</f>
        <v/>
      </c>
    </row>
    <row r="13" s="1" customFormat="1" ht="13.5" customHeight="1" spans="1:6">
      <c r="A13" s="9">
        <v>10</v>
      </c>
      <c r="B13" s="10" t="s">
        <v>116</v>
      </c>
      <c r="C13" s="10"/>
      <c r="D13" s="10"/>
      <c r="E13" s="10"/>
      <c r="F13" s="12" t="str">
        <f>IF(ROUND(IF(F8="",0,F8)+IF(F12="",0,F12),2)=0,"",ROUND(IF(F8="",0,F8)+IF(F12="",0,F12),2))</f>
        <v/>
      </c>
    </row>
    <row r="14" s="1" customFormat="1" ht="13.5" customHeight="1" spans="1:6">
      <c r="A14" s="9"/>
      <c r="B14" s="10"/>
      <c r="C14" s="10"/>
      <c r="D14" s="10"/>
      <c r="E14" s="10"/>
      <c r="F14" s="12"/>
    </row>
    <row r="15" s="1" customFormat="1" ht="13.5" customHeight="1" spans="1:6">
      <c r="A15" s="9"/>
      <c r="B15" s="10"/>
      <c r="C15" s="10"/>
      <c r="D15" s="10"/>
      <c r="E15" s="10"/>
      <c r="F15" s="12"/>
    </row>
    <row r="16" s="1" customFormat="1" ht="13.5" customHeight="1" spans="1:6">
      <c r="A16" s="9"/>
      <c r="B16" s="10"/>
      <c r="C16" s="10"/>
      <c r="D16" s="10"/>
      <c r="E16" s="10"/>
      <c r="F16" s="12"/>
    </row>
    <row r="17" s="1" customFormat="1" ht="13.5" customHeight="1" spans="1:6">
      <c r="A17" s="9"/>
      <c r="B17" s="10"/>
      <c r="C17" s="10"/>
      <c r="D17" s="10"/>
      <c r="E17" s="10"/>
      <c r="F17" s="12"/>
    </row>
    <row r="18" s="1" customFormat="1" ht="13.5" customHeight="1" spans="1:6">
      <c r="A18" s="9"/>
      <c r="B18" s="10"/>
      <c r="C18" s="10"/>
      <c r="D18" s="10"/>
      <c r="E18" s="10"/>
      <c r="F18" s="12"/>
    </row>
    <row r="19" s="1" customFormat="1" ht="13.5" customHeight="1" spans="1:6">
      <c r="A19" s="9"/>
      <c r="B19" s="10"/>
      <c r="C19" s="10"/>
      <c r="D19" s="10"/>
      <c r="E19" s="10"/>
      <c r="F19" s="12"/>
    </row>
    <row r="20" s="1" customFormat="1" ht="13.5" customHeight="1" spans="1:6">
      <c r="A20" s="9"/>
      <c r="B20" s="10"/>
      <c r="C20" s="10"/>
      <c r="D20" s="10"/>
      <c r="E20" s="10"/>
      <c r="F20" s="12"/>
    </row>
    <row r="21" s="1" customFormat="1" ht="13.5" customHeight="1" spans="1:6">
      <c r="A21" s="9"/>
      <c r="B21" s="10"/>
      <c r="C21" s="10"/>
      <c r="D21" s="10"/>
      <c r="E21" s="10"/>
      <c r="F21" s="12"/>
    </row>
    <row r="22" s="1" customFormat="1" ht="13.5" customHeight="1" spans="1:6">
      <c r="A22" s="9"/>
      <c r="B22" s="10"/>
      <c r="C22" s="10"/>
      <c r="D22" s="10"/>
      <c r="E22" s="10"/>
      <c r="F22" s="12"/>
    </row>
    <row r="23" s="1" customFormat="1" ht="13.5" customHeight="1" spans="1:6">
      <c r="A23" s="9"/>
      <c r="B23" s="10"/>
      <c r="C23" s="10"/>
      <c r="D23" s="10"/>
      <c r="E23" s="10"/>
      <c r="F23" s="12"/>
    </row>
    <row r="24" s="1" customFormat="1" ht="13.5" customHeight="1" spans="1:6">
      <c r="A24" s="9"/>
      <c r="B24" s="10"/>
      <c r="C24" s="10"/>
      <c r="D24" s="10"/>
      <c r="E24" s="10"/>
      <c r="F24" s="12"/>
    </row>
    <row r="25" s="1" customFormat="1" ht="13.5" customHeight="1" spans="1:6">
      <c r="A25" s="9"/>
      <c r="B25" s="10"/>
      <c r="C25" s="10"/>
      <c r="D25" s="10"/>
      <c r="E25" s="10"/>
      <c r="F25" s="12"/>
    </row>
    <row r="26" s="1" customFormat="1" ht="13.5" customHeight="1" spans="1:6">
      <c r="A26" s="9"/>
      <c r="B26" s="10"/>
      <c r="C26" s="10"/>
      <c r="D26" s="10"/>
      <c r="E26" s="10"/>
      <c r="F26" s="12"/>
    </row>
    <row r="27" s="1" customFormat="1" ht="13.5" customHeight="1" spans="1:6">
      <c r="A27" s="9"/>
      <c r="B27" s="10"/>
      <c r="C27" s="10"/>
      <c r="D27" s="10"/>
      <c r="E27" s="10"/>
      <c r="F27" s="12"/>
    </row>
    <row r="28" s="1" customFormat="1" ht="13.5" customHeight="1" spans="1:6">
      <c r="A28" s="9"/>
      <c r="B28" s="10"/>
      <c r="C28" s="10"/>
      <c r="D28" s="10"/>
      <c r="E28" s="10"/>
      <c r="F28" s="12"/>
    </row>
    <row r="29" s="1" customFormat="1" ht="13.5" customHeight="1" spans="1:6">
      <c r="A29" s="9"/>
      <c r="B29" s="10"/>
      <c r="C29" s="10"/>
      <c r="D29" s="10"/>
      <c r="E29" s="10"/>
      <c r="F29" s="12"/>
    </row>
    <row r="30" s="1" customFormat="1" ht="13.5" customHeight="1" spans="1:6">
      <c r="A30" s="9"/>
      <c r="B30" s="10"/>
      <c r="C30" s="10"/>
      <c r="D30" s="10"/>
      <c r="E30" s="10"/>
      <c r="F30" s="12"/>
    </row>
    <row r="31" s="1" customFormat="1" ht="13.5" customHeight="1" spans="1:6">
      <c r="A31" s="9"/>
      <c r="B31" s="10"/>
      <c r="C31" s="10"/>
      <c r="D31" s="10"/>
      <c r="E31" s="10"/>
      <c r="F31" s="12"/>
    </row>
    <row r="32" s="1" customFormat="1" ht="13.5" customHeight="1" spans="1:6">
      <c r="A32" s="9"/>
      <c r="B32" s="10"/>
      <c r="C32" s="10"/>
      <c r="D32" s="10"/>
      <c r="E32" s="10"/>
      <c r="F32" s="12"/>
    </row>
    <row r="33" s="1" customFormat="1" ht="13.5" customHeight="1" spans="1:6">
      <c r="A33" s="9"/>
      <c r="B33" s="10"/>
      <c r="C33" s="10"/>
      <c r="D33" s="10"/>
      <c r="E33" s="10"/>
      <c r="F33" s="12"/>
    </row>
    <row r="34" s="1" customFormat="1" ht="13.5" customHeight="1" spans="1:6">
      <c r="A34" s="9"/>
      <c r="B34" s="10"/>
      <c r="C34" s="10"/>
      <c r="D34" s="10"/>
      <c r="E34" s="10"/>
      <c r="F34" s="12"/>
    </row>
    <row r="35" s="1" customFormat="1" ht="13.5" customHeight="1" spans="1:6">
      <c r="A35" s="9"/>
      <c r="B35" s="10"/>
      <c r="C35" s="10"/>
      <c r="D35" s="10"/>
      <c r="E35" s="10"/>
      <c r="F35" s="12"/>
    </row>
    <row r="36" s="1" customFormat="1" ht="13.5" customHeight="1" spans="1:6">
      <c r="A36" s="9"/>
      <c r="B36" s="10"/>
      <c r="C36" s="10"/>
      <c r="D36" s="10"/>
      <c r="E36" s="10"/>
      <c r="F36" s="12"/>
    </row>
    <row r="37" s="1" customFormat="1" ht="13.5" customHeight="1" spans="1:6">
      <c r="A37" s="9"/>
      <c r="B37" s="10"/>
      <c r="C37" s="10"/>
      <c r="D37" s="10"/>
      <c r="E37" s="10"/>
      <c r="F37" s="12"/>
    </row>
    <row r="38" s="1" customFormat="1" ht="13.5" customHeight="1" spans="1:6">
      <c r="A38" s="9"/>
      <c r="B38" s="10"/>
      <c r="C38" s="10"/>
      <c r="D38" s="10"/>
      <c r="E38" s="10"/>
      <c r="F38" s="12"/>
    </row>
    <row r="39" s="1" customFormat="1" ht="13.5" customHeight="1" spans="1:6">
      <c r="A39" s="9"/>
      <c r="B39" s="10"/>
      <c r="C39" s="10"/>
      <c r="D39" s="10"/>
      <c r="E39" s="10"/>
      <c r="F39" s="12"/>
    </row>
    <row r="40" s="1" customFormat="1" ht="13.5" customHeight="1" spans="1:6">
      <c r="A40" s="9"/>
      <c r="B40" s="10"/>
      <c r="C40" s="10"/>
      <c r="D40" s="10"/>
      <c r="E40" s="10"/>
      <c r="F40" s="12"/>
    </row>
    <row r="41" s="1" customFormat="1" ht="13.5" customHeight="1" spans="1:6">
      <c r="A41" s="9"/>
      <c r="B41" s="10"/>
      <c r="C41" s="10"/>
      <c r="D41" s="10"/>
      <c r="E41" s="10"/>
      <c r="F41" s="12"/>
    </row>
    <row r="42" s="1" customFormat="1" ht="13.5" customHeight="1" spans="1:6">
      <c r="A42" s="9"/>
      <c r="B42" s="10"/>
      <c r="C42" s="10"/>
      <c r="D42" s="10"/>
      <c r="E42" s="10"/>
      <c r="F42" s="12"/>
    </row>
    <row r="43" s="1" customFormat="1" ht="13.5" customHeight="1" spans="1:6">
      <c r="A43" s="9"/>
      <c r="B43" s="10"/>
      <c r="C43" s="10"/>
      <c r="D43" s="10"/>
      <c r="E43" s="10"/>
      <c r="F43" s="12"/>
    </row>
    <row r="44" s="1" customFormat="1" ht="13.5" customHeight="1" spans="1:6">
      <c r="A44" s="9"/>
      <c r="B44" s="10"/>
      <c r="C44" s="10"/>
      <c r="D44" s="10"/>
      <c r="E44" s="10"/>
      <c r="F44" s="12"/>
    </row>
    <row r="45" s="1" customFormat="1" ht="13.5" customHeight="1" spans="1:6">
      <c r="A45" s="9"/>
      <c r="B45" s="10"/>
      <c r="C45" s="10"/>
      <c r="D45" s="10"/>
      <c r="E45" s="10"/>
      <c r="F45" s="12"/>
    </row>
    <row r="46" s="1" customFormat="1" ht="13.5" customHeight="1" spans="1:6">
      <c r="A46" s="9"/>
      <c r="B46" s="10"/>
      <c r="C46" s="10"/>
      <c r="D46" s="10"/>
      <c r="E46" s="10"/>
      <c r="F46" s="12"/>
    </row>
    <row r="47" s="1" customFormat="1" ht="13.5" customHeight="1" spans="1:6">
      <c r="A47" s="9"/>
      <c r="B47" s="10"/>
      <c r="C47" s="10"/>
      <c r="D47" s="10"/>
      <c r="E47" s="10"/>
      <c r="F47" s="12"/>
    </row>
    <row r="48" s="1" customFormat="1" ht="13.5" customHeight="1" spans="1:6">
      <c r="A48" s="9"/>
      <c r="B48" s="10"/>
      <c r="C48" s="10"/>
      <c r="D48" s="10"/>
      <c r="E48" s="10"/>
      <c r="F48" s="12"/>
    </row>
    <row r="49" s="1" customFormat="1" ht="13.5" customHeight="1" spans="1:6">
      <c r="A49" s="9"/>
      <c r="B49" s="10"/>
      <c r="C49" s="10"/>
      <c r="D49" s="10"/>
      <c r="E49" s="10"/>
      <c r="F49" s="12"/>
    </row>
    <row r="50" s="1" customFormat="1" ht="13.5" customHeight="1" spans="1:6">
      <c r="A50" s="13"/>
      <c r="B50" s="14"/>
      <c r="C50" s="14"/>
      <c r="D50" s="14"/>
      <c r="E50" s="14"/>
      <c r="F50" s="15"/>
    </row>
    <row r="51" s="1" customFormat="1" ht="13.5" customHeight="1" spans="1:6">
      <c r="A51" s="3"/>
      <c r="B51" s="3"/>
      <c r="C51" s="3"/>
      <c r="D51" s="5" t="s">
        <v>117</v>
      </c>
      <c r="E51" s="5"/>
      <c r="F51" s="5"/>
    </row>
  </sheetData>
  <sheetProtection algorithmName="SHA-512" hashValue="5s7vLBPsUuC0QvCTKkpwDcnjrSsmvgSHzLgD1I3wn8KZgi84/DXmo38zgYBbIlCPlLMpOjkYJ2vFythlxVEm6w==" saltValue="V30OhvO+3CbQSqRAbkCDRA==" spinCount="100000" sheet="1" objects="1"/>
  <mergeCells count="53">
    <mergeCell ref="A1:F1"/>
    <mergeCell ref="A2:C2"/>
    <mergeCell ref="E2:F2"/>
    <mergeCell ref="C3:E3"/>
    <mergeCell ref="C4:E4"/>
    <mergeCell ref="C5:E5"/>
    <mergeCell ref="C6:E6"/>
    <mergeCell ref="C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A51:C51"/>
    <mergeCell ref="D51:F5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 master="" otherUserPermission="visible"/>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编制说明</vt:lpstr>
      <vt:lpstr>第100章 总则</vt:lpstr>
      <vt:lpstr>第200章 路基</vt:lpstr>
      <vt:lpstr>第300章 路面</vt:lpstr>
      <vt:lpstr>第600章 安全设施及预埋管线</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娜不一样</cp:lastModifiedBy>
  <dcterms:created xsi:type="dcterms:W3CDTF">2026-06-17T14:44:00Z</dcterms:created>
  <dcterms:modified xsi:type="dcterms:W3CDTF">2026-06-17T06:48:22Z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47084E591D134F42BDBA42C2E8B3680D_12</vt:lpwstr>
  </property>
  <property fmtid="{D5CDD505-2E9C-101B-9397-08002B2CF9AE}" pid="3" name="KSOProductBuildVer">
    <vt:lpwstr>2052-12.1.0.26895</vt:lpwstr>
  </property>
  <property fmtid="{D5CDD505-2E9C-101B-9397-08002B2CF9AE}" pid="4" name="CalculationRule">
    <vt:i4>0</vt:i4>
  </property>
</Properties>
</file>