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乌兰牧骑宫基础运营设施及剧场舞台灯光维修项目清单\"/>
    </mc:Choice>
  </mc:AlternateContent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<sst xmlns="http://schemas.openxmlformats.org/spreadsheetml/2006/main" count="65" uniqueCount="39">
  <si>
    <t>乌兰牧骑剧场舞美灯光报价
注：因项目已通过财政评审，各项单价不能超出给出价格</t>
  </si>
  <si>
    <t>产品名称</t>
  </si>
  <si>
    <t>序号</t>
  </si>
  <si>
    <t>型号</t>
  </si>
  <si>
    <t>数量</t>
  </si>
  <si>
    <t>单位</t>
  </si>
  <si>
    <t>单价</t>
  </si>
  <si>
    <t>金额</t>
  </si>
  <si>
    <t>备注</t>
  </si>
  <si>
    <t>Fineart</t>
  </si>
  <si>
    <t>FINE1400 灯泡</t>
  </si>
  <si>
    <t>PCS</t>
  </si>
  <si>
    <t>FINE1400 开关电源</t>
  </si>
  <si>
    <t>FINE1400 镇流器</t>
  </si>
  <si>
    <t>FINE1400 维修更换调试</t>
  </si>
  <si>
    <t>FINE2500perf 线路板PCBA成品</t>
  </si>
  <si>
    <t>FINE2500perf 灯泡</t>
  </si>
  <si>
    <t>FINE2500perf 开关电源</t>
  </si>
  <si>
    <t>FINE2500perf 反光碗</t>
  </si>
  <si>
    <t>FINE2500perf 维修更换调试</t>
  </si>
  <si>
    <t>FINE2500spot 线路板PCBA成品</t>
  </si>
  <si>
    <t>FINE2500spot 灯泡</t>
  </si>
  <si>
    <t>FINE2500spot 开关电源</t>
  </si>
  <si>
    <t>FINE2500spot 反光碗</t>
  </si>
  <si>
    <t>FINE2500spot 维修更换调试</t>
  </si>
  <si>
    <t>1500W电子镇流器</t>
  </si>
  <si>
    <t>1500W电子镇流器 更换调试</t>
  </si>
  <si>
    <t>FINE1537LED PIXIE调焦滑杆</t>
  </si>
  <si>
    <t>FINE1537LED PIXIE调焦电机</t>
  </si>
  <si>
    <t>FINE1537LED PIXIE 维修更换调试</t>
  </si>
  <si>
    <t>FINE470 灯泡</t>
  </si>
  <si>
    <t>FINE470灯泡 更换调试</t>
  </si>
  <si>
    <t>FINE470 镇流器</t>
  </si>
  <si>
    <t>FINE470镇流器 更换调试</t>
  </si>
  <si>
    <t>FINE470 XY轴驱动器</t>
  </si>
  <si>
    <t>FINE470XY轴驱动器 更换调试</t>
  </si>
  <si>
    <t>FINE470 风机调速板</t>
  </si>
  <si>
    <t>FINE470风机调速板 更换调试</t>
  </si>
  <si>
    <t>合计总价：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</si>
</sst>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</font>
    <font>
      <sz val="11"/>
      <color rgb="FF000000"/>
      <name val="宋体"/>
      <charset val="134"/>
    </font>
    <font>
      <b/>
      <sz val="18"/>
      <color rgb="FF000000"/>
      <name val="仿宋"/>
      <charset val="134"/>
    </font>
    <font>
      <sz val="9"/>
      <color rgb="FF00000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 1" defaultPivotStyle="PivotStylePreset2_Accent1 1">
    <tableStyle name="TableStylePreset3_Accent1 1" pivot="0" count="7" xr9:uid="{2682AFC2-B592-4DB1-949F-7B4310845B8C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008B68A7-A5DF-4132-86F4-ABE6E005464E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tabSelected="1" zoomScale="145" zoomScaleNormal="145" workbookViewId="0">
      <selection activeCell="E4" sqref="E4"/>
    </sheetView>
  </sheetViews>
  <sheetFormatPr defaultColWidth="9" defaultRowHeight="13.5" outlineLevelCol="7"/>
  <cols>
    <col min="1" max="1" width="9" style="1"/>
    <col min="2" max="2" width="4.375" style="1" customWidth="1"/>
    <col min="3" max="3" width="32.25" style="1" customWidth="1"/>
    <col min="4" max="5" width="7" style="1" customWidth="1"/>
    <col min="6" max="6" width="9" style="1"/>
    <col min="7" max="7" width="10.375" style="1"/>
    <col min="8" max="8" width="9" style="1"/>
  </cols>
  <sheetData>
    <row r="1" ht="5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0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0" customHeight="1" spans="1:8">
      <c r="A3" s="4" t="s">
        <v>9</v>
      </c>
      <c r="B3" s="4">
        <v>1</v>
      </c>
      <c r="C3" s="4" t="s">
        <v>10</v>
      </c>
      <c r="D3" s="4">
        <v>8</v>
      </c>
      <c r="E3" s="4" t="s">
        <v>11</v>
      </c>
      <c r="F3" s="4">
        <v>1850</v>
      </c>
      <c r="G3" s="4">
        <f>F3*D3</f>
        <v>14800</v>
      </c>
      <c r="H3" s="4"/>
    </row>
    <row r="4" ht="20" customHeight="1" spans="1:8">
      <c r="A4" s="4"/>
      <c r="B4" s="4">
        <v>2</v>
      </c>
      <c r="C4" s="4" t="s">
        <v>12</v>
      </c>
      <c r="D4" s="4">
        <v>8</v>
      </c>
      <c r="E4" s="4" t="s">
        <v>11</v>
      </c>
      <c r="F4" s="4">
        <v>750</v>
      </c>
      <c r="G4" s="4">
        <f t="shared" ref="G4:G29" si="0">F4*D4</f>
        <v>6000</v>
      </c>
      <c r="H4" s="4"/>
    </row>
    <row r="5" ht="20" customHeight="1" spans="1:8">
      <c r="A5" s="4"/>
      <c r="B5" s="4">
        <v>3</v>
      </c>
      <c r="C5" s="4" t="s">
        <v>13</v>
      </c>
      <c r="D5" s="4">
        <v>8</v>
      </c>
      <c r="E5" s="4" t="s">
        <v>11</v>
      </c>
      <c r="F5" s="4">
        <v>1200</v>
      </c>
      <c r="G5" s="4">
        <f t="shared" si="0"/>
        <v>9600</v>
      </c>
      <c r="H5" s="4"/>
    </row>
    <row r="6" ht="20" customHeight="1" spans="1:8">
      <c r="A6" s="4"/>
      <c r="B6" s="4">
        <v>4</v>
      </c>
      <c r="C6" s="4" t="s">
        <v>14</v>
      </c>
      <c r="D6" s="4">
        <v>8</v>
      </c>
      <c r="E6" s="4" t="s">
        <v>11</v>
      </c>
      <c r="F6" s="4">
        <v>760</v>
      </c>
      <c r="G6" s="4">
        <f t="shared" si="0"/>
        <v>6080</v>
      </c>
      <c r="H6" s="4"/>
    </row>
    <row r="7" ht="20" customHeight="1" spans="1:8">
      <c r="A7" s="4"/>
      <c r="B7" s="4">
        <v>5</v>
      </c>
      <c r="C7" s="4" t="s">
        <v>15</v>
      </c>
      <c r="D7" s="4">
        <v>6</v>
      </c>
      <c r="E7" s="4" t="s">
        <v>11</v>
      </c>
      <c r="F7" s="4">
        <v>1300</v>
      </c>
      <c r="G7" s="4">
        <f t="shared" si="0"/>
        <v>7800</v>
      </c>
      <c r="H7" s="4"/>
    </row>
    <row r="8" ht="20" customHeight="1" spans="1:8">
      <c r="A8" s="4"/>
      <c r="B8" s="4">
        <v>6</v>
      </c>
      <c r="C8" s="4" t="s">
        <v>16</v>
      </c>
      <c r="D8" s="4">
        <v>6</v>
      </c>
      <c r="E8" s="4" t="s">
        <v>11</v>
      </c>
      <c r="F8" s="4">
        <v>1600</v>
      </c>
      <c r="G8" s="4">
        <f t="shared" si="0"/>
        <v>9600</v>
      </c>
      <c r="H8" s="4"/>
    </row>
    <row r="9" ht="20" customHeight="1" spans="1:8">
      <c r="A9" s="4"/>
      <c r="B9" s="4">
        <v>7</v>
      </c>
      <c r="C9" s="4" t="s">
        <v>17</v>
      </c>
      <c r="D9" s="4">
        <v>6</v>
      </c>
      <c r="E9" s="4" t="s">
        <v>11</v>
      </c>
      <c r="F9" s="4">
        <v>680</v>
      </c>
      <c r="G9" s="4">
        <f t="shared" si="0"/>
        <v>4080</v>
      </c>
      <c r="H9" s="4"/>
    </row>
    <row r="10" ht="20" customHeight="1" spans="1:8">
      <c r="A10" s="4"/>
      <c r="B10" s="4">
        <v>8</v>
      </c>
      <c r="C10" s="4" t="s">
        <v>18</v>
      </c>
      <c r="D10" s="4">
        <v>6</v>
      </c>
      <c r="E10" s="4" t="s">
        <v>11</v>
      </c>
      <c r="F10" s="4">
        <v>850</v>
      </c>
      <c r="G10" s="4">
        <f t="shared" si="0"/>
        <v>5100</v>
      </c>
      <c r="H10" s="4"/>
    </row>
    <row r="11" ht="20" customHeight="1" spans="1:8">
      <c r="A11" s="4"/>
      <c r="B11" s="4">
        <v>9</v>
      </c>
      <c r="C11" s="4" t="s">
        <v>19</v>
      </c>
      <c r="D11" s="4">
        <v>6</v>
      </c>
      <c r="E11" s="4" t="s">
        <v>11</v>
      </c>
      <c r="F11" s="4">
        <v>880</v>
      </c>
      <c r="G11" s="4">
        <f t="shared" si="0"/>
        <v>5280</v>
      </c>
      <c r="H11" s="4"/>
    </row>
    <row r="12" ht="20" customHeight="1" spans="1:8">
      <c r="A12" s="4"/>
      <c r="B12" s="4">
        <v>10</v>
      </c>
      <c r="C12" s="4" t="s">
        <v>20</v>
      </c>
      <c r="D12" s="4">
        <v>8</v>
      </c>
      <c r="E12" s="4" t="s">
        <v>11</v>
      </c>
      <c r="F12" s="4">
        <v>1560</v>
      </c>
      <c r="G12" s="4">
        <f t="shared" si="0"/>
        <v>12480</v>
      </c>
      <c r="H12" s="4"/>
    </row>
    <row r="13" ht="20" customHeight="1" spans="1:8">
      <c r="A13" s="4"/>
      <c r="B13" s="4">
        <v>11</v>
      </c>
      <c r="C13" s="4" t="s">
        <v>21</v>
      </c>
      <c r="D13" s="4">
        <v>8</v>
      </c>
      <c r="E13" s="4" t="s">
        <v>11</v>
      </c>
      <c r="F13" s="4">
        <v>1450</v>
      </c>
      <c r="G13" s="4">
        <f t="shared" si="0"/>
        <v>11600</v>
      </c>
      <c r="H13" s="4"/>
    </row>
    <row r="14" ht="20" customHeight="1" spans="1:8">
      <c r="A14" s="4"/>
      <c r="B14" s="4">
        <v>12</v>
      </c>
      <c r="C14" s="4" t="s">
        <v>22</v>
      </c>
      <c r="D14" s="4">
        <v>8</v>
      </c>
      <c r="E14" s="4" t="s">
        <v>11</v>
      </c>
      <c r="F14" s="4">
        <v>720</v>
      </c>
      <c r="G14" s="4">
        <f t="shared" si="0"/>
        <v>5760</v>
      </c>
      <c r="H14" s="4"/>
    </row>
    <row r="15" ht="20" customHeight="1" spans="1:8">
      <c r="A15" s="4"/>
      <c r="B15" s="4">
        <v>13</v>
      </c>
      <c r="C15" s="4" t="s">
        <v>23</v>
      </c>
      <c r="D15" s="4">
        <v>8</v>
      </c>
      <c r="E15" s="4" t="s">
        <v>11</v>
      </c>
      <c r="F15" s="4">
        <v>850</v>
      </c>
      <c r="G15" s="4">
        <f t="shared" si="0"/>
        <v>6800</v>
      </c>
      <c r="H15" s="4"/>
    </row>
    <row r="16" ht="20" customHeight="1" spans="1:8">
      <c r="A16" s="4"/>
      <c r="B16" s="4">
        <v>14</v>
      </c>
      <c r="C16" s="4" t="s">
        <v>24</v>
      </c>
      <c r="D16" s="4">
        <v>8</v>
      </c>
      <c r="E16" s="4" t="s">
        <v>11</v>
      </c>
      <c r="F16" s="4">
        <v>920</v>
      </c>
      <c r="G16" s="4">
        <f t="shared" si="0"/>
        <v>7360</v>
      </c>
      <c r="H16" s="4"/>
    </row>
    <row r="17" ht="20" customHeight="1" spans="1:8">
      <c r="A17" s="4"/>
      <c r="B17" s="4">
        <v>15</v>
      </c>
      <c r="C17" s="4" t="s">
        <v>25</v>
      </c>
      <c r="D17" s="4">
        <v>10</v>
      </c>
      <c r="E17" s="4" t="s">
        <v>11</v>
      </c>
      <c r="F17" s="4">
        <v>1600</v>
      </c>
      <c r="G17" s="4">
        <f t="shared" si="0"/>
        <v>16000</v>
      </c>
      <c r="H17" s="4"/>
    </row>
    <row r="18" ht="20" customHeight="1" spans="1:8">
      <c r="A18" s="4"/>
      <c r="B18" s="4">
        <v>16</v>
      </c>
      <c r="C18" s="4" t="s">
        <v>26</v>
      </c>
      <c r="D18" s="4">
        <v>10</v>
      </c>
      <c r="E18" s="4" t="s">
        <v>11</v>
      </c>
      <c r="F18" s="4">
        <v>160</v>
      </c>
      <c r="G18" s="4">
        <f t="shared" si="0"/>
        <v>1600</v>
      </c>
      <c r="H18" s="4"/>
    </row>
    <row r="19" ht="20" customHeight="1" spans="1:8">
      <c r="A19" s="4"/>
      <c r="B19" s="4">
        <v>17</v>
      </c>
      <c r="C19" s="4" t="s">
        <v>27</v>
      </c>
      <c r="D19" s="4">
        <v>16</v>
      </c>
      <c r="E19" s="4" t="s">
        <v>11</v>
      </c>
      <c r="F19" s="4">
        <v>166</v>
      </c>
      <c r="G19" s="4">
        <f t="shared" si="0"/>
        <v>2656</v>
      </c>
      <c r="H19" s="4"/>
    </row>
    <row r="20" ht="20" customHeight="1" spans="1:8">
      <c r="A20" s="4"/>
      <c r="B20" s="4">
        <v>18</v>
      </c>
      <c r="C20" s="4" t="s">
        <v>28</v>
      </c>
      <c r="D20" s="4">
        <v>16</v>
      </c>
      <c r="E20" s="4" t="s">
        <v>11</v>
      </c>
      <c r="F20" s="4">
        <v>550</v>
      </c>
      <c r="G20" s="4">
        <f t="shared" si="0"/>
        <v>8800</v>
      </c>
      <c r="H20" s="4"/>
    </row>
    <row r="21" ht="20" customHeight="1" spans="1:8">
      <c r="A21" s="4"/>
      <c r="B21" s="4">
        <v>19</v>
      </c>
      <c r="C21" s="4" t="s">
        <v>29</v>
      </c>
      <c r="D21" s="4">
        <v>16</v>
      </c>
      <c r="E21" s="4" t="s">
        <v>11</v>
      </c>
      <c r="F21" s="4">
        <v>350</v>
      </c>
      <c r="G21" s="4">
        <f t="shared" si="0"/>
        <v>5600</v>
      </c>
      <c r="H21" s="4"/>
    </row>
    <row r="22" ht="20" customHeight="1" spans="1:8">
      <c r="A22" s="4"/>
      <c r="B22" s="4">
        <v>20</v>
      </c>
      <c r="C22" s="4" t="s">
        <v>30</v>
      </c>
      <c r="D22" s="4">
        <v>76</v>
      </c>
      <c r="E22" s="4" t="s">
        <v>11</v>
      </c>
      <c r="F22" s="4">
        <v>1500</v>
      </c>
      <c r="G22" s="4">
        <f t="shared" si="0"/>
        <v>114000</v>
      </c>
      <c r="H22" s="4"/>
    </row>
    <row r="23" ht="20" customHeight="1" spans="1:8">
      <c r="A23" s="4"/>
      <c r="B23" s="4">
        <v>21</v>
      </c>
      <c r="C23" s="4" t="s">
        <v>31</v>
      </c>
      <c r="D23" s="4">
        <v>76</v>
      </c>
      <c r="E23" s="4" t="s">
        <v>11</v>
      </c>
      <c r="F23" s="4">
        <v>120</v>
      </c>
      <c r="G23" s="4">
        <f t="shared" si="0"/>
        <v>9120</v>
      </c>
      <c r="H23" s="4"/>
    </row>
    <row r="24" ht="20" customHeight="1" spans="1:8">
      <c r="A24" s="4"/>
      <c r="B24" s="4">
        <v>22</v>
      </c>
      <c r="C24" s="4" t="s">
        <v>32</v>
      </c>
      <c r="D24" s="4">
        <v>10</v>
      </c>
      <c r="E24" s="4" t="s">
        <v>11</v>
      </c>
      <c r="F24" s="4">
        <v>1100</v>
      </c>
      <c r="G24" s="4">
        <f t="shared" si="0"/>
        <v>11000</v>
      </c>
      <c r="H24" s="4"/>
    </row>
    <row r="25" ht="20" customHeight="1" spans="1:8">
      <c r="A25" s="4"/>
      <c r="B25" s="4">
        <v>23</v>
      </c>
      <c r="C25" s="4" t="s">
        <v>33</v>
      </c>
      <c r="D25" s="4">
        <v>10</v>
      </c>
      <c r="E25" s="4" t="s">
        <v>11</v>
      </c>
      <c r="F25" s="4">
        <v>110</v>
      </c>
      <c r="G25" s="4">
        <f t="shared" si="0"/>
        <v>1100</v>
      </c>
      <c r="H25" s="4"/>
    </row>
    <row r="26" ht="20" customHeight="1" spans="1:8">
      <c r="A26" s="4"/>
      <c r="B26" s="4">
        <v>24</v>
      </c>
      <c r="C26" s="4" t="s">
        <v>34</v>
      </c>
      <c r="D26" s="4">
        <v>20</v>
      </c>
      <c r="E26" s="4" t="s">
        <v>11</v>
      </c>
      <c r="F26" s="4">
        <v>800</v>
      </c>
      <c r="G26" s="4">
        <f t="shared" si="0"/>
        <v>16000</v>
      </c>
      <c r="H26" s="4"/>
    </row>
    <row r="27" ht="20" customHeight="1" spans="1:8">
      <c r="A27" s="4"/>
      <c r="B27" s="4">
        <v>25</v>
      </c>
      <c r="C27" s="4" t="s">
        <v>35</v>
      </c>
      <c r="D27" s="4">
        <v>20</v>
      </c>
      <c r="E27" s="4" t="s">
        <v>11</v>
      </c>
      <c r="F27" s="4">
        <v>80</v>
      </c>
      <c r="G27" s="4">
        <f t="shared" si="0"/>
        <v>1600</v>
      </c>
      <c r="H27" s="4"/>
    </row>
    <row r="28" ht="20" customHeight="1" spans="1:8">
      <c r="A28" s="4"/>
      <c r="B28" s="4">
        <v>26</v>
      </c>
      <c r="C28" s="4" t="s">
        <v>36</v>
      </c>
      <c r="D28" s="4">
        <v>10</v>
      </c>
      <c r="E28" s="4" t="s">
        <v>11</v>
      </c>
      <c r="F28" s="4">
        <v>124</v>
      </c>
      <c r="G28" s="4">
        <f t="shared" si="0"/>
        <v>1240</v>
      </c>
      <c r="H28" s="4"/>
    </row>
    <row r="29" ht="20" customHeight="1" spans="1:8">
      <c r="A29" s="4"/>
      <c r="B29" s="4">
        <v>27</v>
      </c>
      <c r="C29" s="4" t="s">
        <v>37</v>
      </c>
      <c r="D29" s="4">
        <v>10</v>
      </c>
      <c r="E29" s="4" t="s">
        <v>11</v>
      </c>
      <c r="F29" s="4">
        <v>15</v>
      </c>
      <c r="G29" s="4">
        <f t="shared" si="0"/>
        <v>150</v>
      </c>
      <c r="H29" s="4"/>
    </row>
    <row r="30" ht="20" customHeight="1" spans="1:8">
      <c r="A30" s="5"/>
      <c r="B30" s="6"/>
      <c r="C30" s="6"/>
      <c r="D30" s="6"/>
      <c r="E30" s="6" t="s">
        <v>38</v>
      </c>
      <c r="F30" s="6"/>
      <c r="G30" s="6">
        <f>SUM(G3:G29)</f>
        <v>301206</v>
      </c>
      <c r="H30" s="7"/>
    </row>
    <row r="31" ht="25" customHeight="1"/>
    <row r="32" ht="25" customHeight="1"/>
    <row r="33" ht="25" customHeight="1"/>
    <row r="34" ht="25" customHeight="1"/>
    <row r="35" ht="25" customHeight="1"/>
    <row r="36" ht="25" customHeight="1"/>
    <row r="37" ht="25" customHeight="1"/>
    <row r="38" ht="25" customHeight="1"/>
    <row r="39" ht="25" customHeight="1"/>
    <row r="40" ht="25" customHeight="1"/>
    <row r="41" ht="25" customHeight="1"/>
    <row r="42" ht="25" customHeight="1"/>
    <row r="43" ht="25" customHeight="1"/>
    <row r="44" ht="25" customHeight="1"/>
    <row r="45" ht="25" customHeight="1"/>
    <row r="46" ht="25" customHeight="1"/>
    <row r="47" ht="25" customHeight="1"/>
    <row r="48" ht="25" customHeight="1"/>
    <row r="49" ht="25" customHeight="1"/>
    <row r="50" ht="25" customHeight="1"/>
    <row r="51" ht="25" customHeight="1"/>
    <row r="52" ht="25" customHeight="1"/>
    <row r="53" ht="25" customHeight="1"/>
    <row r="54" ht="25" customHeight="1"/>
    <row r="55" ht="25" customHeight="1"/>
    <row r="56" ht="25" customHeight="1"/>
  </sheetData>
  <mergeCells count="3">
    <mergeCell ref="A1:H1"/>
    <mergeCell ref="E30:F30"/>
    <mergeCell ref="A3:A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</dc:creator>
  <cp:lastModifiedBy>Administrator</cp:lastModifiedBy>
  <dcterms:created xsi:type="dcterms:W3CDTF">2026-07-21T18:29:00Z</dcterms:created>
  <dcterms:modified xsi:type="dcterms:W3CDTF">2026-08-20T02:33:46Z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2552385D0875408F83F2022CA9C60476_13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