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乌兰牧骑宫基础运营设施及剧场舞台灯光维修项目清单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<sst xmlns="http://schemas.openxmlformats.org/spreadsheetml/2006/main" count="494" uniqueCount="209">
  <si>
    <t>室内工程报价单
注：因项目已通过财政评审，各项单价不能超出给出价格</t>
  </si>
  <si>
    <t>序号</t>
  </si>
  <si>
    <t>类型</t>
  </si>
  <si>
    <t>名称</t>
  </si>
  <si>
    <t>参数</t>
  </si>
  <si>
    <t>材料或
人工数量</t>
  </si>
  <si>
    <t>单位</t>
  </si>
  <si>
    <t>材料或
人工单价</t>
  </si>
  <si>
    <t>材料或
人工合价</t>
  </si>
  <si>
    <t>人工难度</t>
  </si>
  <si>
    <t>涉及位置</t>
  </si>
  <si>
    <t>灯具</t>
  </si>
  <si>
    <t>灯带</t>
  </si>
  <si>
    <t>18w暖色24v</t>
  </si>
  <si>
    <t>米</t>
  </si>
  <si>
    <t>-</t>
  </si>
  <si>
    <t>电影院、剧场观众席、合唱厅、排练厅、报告厅</t>
  </si>
  <si>
    <t>灯带电源</t>
  </si>
  <si>
    <t>24v-300w稳压器</t>
  </si>
  <si>
    <t>个</t>
  </si>
  <si>
    <t>灯带含电源 安装人工</t>
  </si>
  <si>
    <t>高度2.5米以下</t>
  </si>
  <si>
    <t>低</t>
  </si>
  <si>
    <t>登高2.5米-3.5米</t>
  </si>
  <si>
    <t>中</t>
  </si>
  <si>
    <t>登高3.5米-5米</t>
  </si>
  <si>
    <t>高</t>
  </si>
  <si>
    <t>登高5米以上</t>
  </si>
  <si>
    <t>双筒灯</t>
  </si>
  <si>
    <t>明装 2*24w黑色</t>
  </si>
  <si>
    <t>电影院、报告厅、会议室</t>
  </si>
  <si>
    <t>双筒灯 安装人工</t>
  </si>
  <si>
    <t>小筒灯</t>
  </si>
  <si>
    <t>4000k/9w/8.2cm中性哑光白</t>
  </si>
  <si>
    <t>电影院、报告厅、会议室、盟工会、排练厅、</t>
  </si>
  <si>
    <t>小筒灯 安装人工</t>
  </si>
  <si>
    <t>日光灯管</t>
  </si>
  <si>
    <t>T8、1.2米/6000k白</t>
  </si>
  <si>
    <t>道具库、设备间、排练厅、电影院</t>
  </si>
  <si>
    <t>日光灯管 安装人工</t>
  </si>
  <si>
    <t>长条LED灯</t>
  </si>
  <si>
    <t>2米*0.2米135w吊装</t>
  </si>
  <si>
    <t>排练厅、卫生间</t>
  </si>
  <si>
    <t>长条LED灯 安装人工</t>
  </si>
  <si>
    <t>方形LED灯</t>
  </si>
  <si>
    <t>0.6*0.6米118w吸顶</t>
  </si>
  <si>
    <t>方形LED灯 安装人工</t>
  </si>
  <si>
    <t>星光灯-大</t>
  </si>
  <si>
    <t>18cm、50w白色吸顶暖光</t>
  </si>
  <si>
    <t>剧场观众席</t>
  </si>
  <si>
    <t>星光灯-大 安装人工</t>
  </si>
  <si>
    <t>星光灯-小</t>
  </si>
  <si>
    <t>8cm、9w白色吸顶暖光</t>
  </si>
  <si>
    <t>星光灯-小 安装人工</t>
  </si>
  <si>
    <t>座位指示灯</t>
  </si>
  <si>
    <t>6cm、地标绿色3w</t>
  </si>
  <si>
    <t>座位指示灯 安装人工</t>
  </si>
  <si>
    <t>埋地安装、拆除、检修线路、安装新灯</t>
  </si>
  <si>
    <t>蓝色灯管</t>
  </si>
  <si>
    <t>T8、1.2米蓝色场灯</t>
  </si>
  <si>
    <t>剧场舞台</t>
  </si>
  <si>
    <t>蓝色灯管 安装人工</t>
  </si>
  <si>
    <t>防爆灯具</t>
  </si>
  <si>
    <t>吊杆400防爆</t>
  </si>
  <si>
    <t>发电机室油库</t>
  </si>
  <si>
    <t>防爆灯具 安装人工</t>
  </si>
  <si>
    <t>滑轨射灯</t>
  </si>
  <si>
    <t>LED滑轨射灯40w</t>
  </si>
  <si>
    <t>电影院</t>
  </si>
  <si>
    <t>滑轨射灯 安装人工</t>
  </si>
  <si>
    <t>滑轨喇叭灯</t>
  </si>
  <si>
    <t>LED滑轨喇叭灯40w</t>
  </si>
  <si>
    <t>滑轨喇叭灯 安装人工</t>
  </si>
  <si>
    <t>LED吸顶灯</t>
  </si>
  <si>
    <t>LED吸顶照明36w</t>
  </si>
  <si>
    <t>各设备间</t>
  </si>
  <si>
    <t>LED吸顶灯 安装人工</t>
  </si>
  <si>
    <t>通道</t>
  </si>
  <si>
    <t>装饰消火栓门折页</t>
  </si>
  <si>
    <t>悬挂石材重型门折页</t>
  </si>
  <si>
    <t>音乐厅</t>
  </si>
  <si>
    <t>消火栓门折页 安装人工</t>
  </si>
  <si>
    <t>拆解、焊接、安装、调平、打磨</t>
  </si>
  <si>
    <t>通道木门下沉</t>
  </si>
  <si>
    <t>木门大号折页</t>
  </si>
  <si>
    <t>剧院大厅</t>
  </si>
  <si>
    <t>通道木门下沉 安装人工</t>
  </si>
  <si>
    <t>拆解、安装、调平</t>
  </si>
  <si>
    <t>通道木门变形</t>
  </si>
  <si>
    <t>矫正调整</t>
  </si>
  <si>
    <t>四层会议室</t>
  </si>
  <si>
    <t>通道木门变形 安装人工</t>
  </si>
  <si>
    <t>通道门闭门器</t>
  </si>
  <si>
    <t>铝合金90度可停止</t>
  </si>
  <si>
    <t>各区通道</t>
  </si>
  <si>
    <t>通道闭门器 安装人工</t>
  </si>
  <si>
    <t>拆解、安装、调节角度</t>
  </si>
  <si>
    <t>门把手门锁套件</t>
  </si>
  <si>
    <t>不锈钢全金属防火门把</t>
  </si>
  <si>
    <t>套</t>
  </si>
  <si>
    <t>门把手门锁套件 安装人工</t>
  </si>
  <si>
    <t>拆解、安装、调整锁止</t>
  </si>
  <si>
    <t>外门地弹簧</t>
  </si>
  <si>
    <t>铝合金地弹簧90度可停止</t>
  </si>
  <si>
    <t>一层外门</t>
  </si>
  <si>
    <t>外门地弹簧 安装人工</t>
  </si>
  <si>
    <t>门框漏水修复</t>
  </si>
  <si>
    <t>漏水封堵材料</t>
  </si>
  <si>
    <t>门框漏水修复 安装人工</t>
  </si>
  <si>
    <t>检查漏水位置、清理、封堵漏水区域</t>
  </si>
  <si>
    <t>过门条</t>
  </si>
  <si>
    <t>铝合金、香槟金色1.2厚度C型</t>
  </si>
  <si>
    <t>过门条 安装人工</t>
  </si>
  <si>
    <t>门框条</t>
  </si>
  <si>
    <t>实木木纹棕色门框条</t>
  </si>
  <si>
    <t>二号琴房</t>
  </si>
  <si>
    <t>门框条 安装人工</t>
  </si>
  <si>
    <t>拆解、安装、美化</t>
  </si>
  <si>
    <t>装饰木条</t>
  </si>
  <si>
    <t>实木木纹浅黄色装饰木条</t>
  </si>
  <si>
    <t>合唱厅</t>
  </si>
  <si>
    <t>装饰木条 安装人工</t>
  </si>
  <si>
    <t>卷帘门</t>
  </si>
  <si>
    <t>更换重型机械传动装置</t>
  </si>
  <si>
    <t>剧场道具库</t>
  </si>
  <si>
    <t>卷帘门 安装人工</t>
  </si>
  <si>
    <t>拆解、焊接、安装、调平</t>
  </si>
  <si>
    <t>走廊防火板</t>
  </si>
  <si>
    <t>3c防火板、防火玻璃6mm</t>
  </si>
  <si>
    <t>平米</t>
  </si>
  <si>
    <t>走廊防火板 安装人工</t>
  </si>
  <si>
    <t>卫生间</t>
  </si>
  <si>
    <t>小便池感应器</t>
  </si>
  <si>
    <t>小便池直流暗装冲水感应器</t>
  </si>
  <si>
    <t>各卫生间</t>
  </si>
  <si>
    <t>小便池感应器 安装人工</t>
  </si>
  <si>
    <t>拆解、安装、调试、打胶</t>
  </si>
  <si>
    <t>大便池感应器</t>
  </si>
  <si>
    <t>大便池直流暗装冲水感应器</t>
  </si>
  <si>
    <t>大便池感应器 安装人工</t>
  </si>
  <si>
    <t>感应水龙头</t>
  </si>
  <si>
    <t>镀铬合金速热红外直流感应水龙头</t>
  </si>
  <si>
    <t>感应水龙头 安装人工</t>
  </si>
  <si>
    <t>拆解、安装、调试</t>
  </si>
  <si>
    <t>拖布池</t>
  </si>
  <si>
    <t>落地＜50*70cm</t>
  </si>
  <si>
    <t>大厅南卫</t>
  </si>
  <si>
    <t>拖布池 安装人工</t>
  </si>
  <si>
    <t>拆解、安装、调平、试水</t>
  </si>
  <si>
    <t>小便池漏水</t>
  </si>
  <si>
    <t>墙体内热熔、开槽、焊接</t>
  </si>
  <si>
    <t>盟歌卫生间</t>
  </si>
  <si>
    <t>小便池 维修人工</t>
  </si>
  <si>
    <t>拆解、维修、安装、调平、试水</t>
  </si>
  <si>
    <t>卫生间隔断变形</t>
  </si>
  <si>
    <t>大厅北卫</t>
  </si>
  <si>
    <t>隔断变形 安装人工</t>
  </si>
  <si>
    <t>拆解、矫正、安装、调平</t>
  </si>
  <si>
    <t>蛇皮管</t>
  </si>
  <si>
    <t>耐压金属挠性水管</t>
  </si>
  <si>
    <t>蛇皮管 安装人工</t>
  </si>
  <si>
    <t>拆解、安装、试水</t>
  </si>
  <si>
    <t>配电</t>
  </si>
  <si>
    <t>空气开关</t>
  </si>
  <si>
    <t>3P80A空开</t>
  </si>
  <si>
    <t>单P16A空开</t>
  </si>
  <si>
    <t>排练厅</t>
  </si>
  <si>
    <t>空气开关 安装人工</t>
  </si>
  <si>
    <t>影院排练厅</t>
  </si>
  <si>
    <t>配电箱门</t>
  </si>
  <si>
    <t>1.2灰色＜80*100cm</t>
  </si>
  <si>
    <t>配电箱门 安装人工</t>
  </si>
  <si>
    <t>插座面板</t>
  </si>
  <si>
    <t>5孔白色10A</t>
  </si>
  <si>
    <t>插座面板 安装人工</t>
  </si>
  <si>
    <t>日光灯架</t>
  </si>
  <si>
    <t>白色220V圆盘吸顶</t>
  </si>
  <si>
    <t>高位水箱间</t>
  </si>
  <si>
    <t>日光灯架 安装人工</t>
  </si>
  <si>
    <t>管道</t>
  </si>
  <si>
    <t>消防泵房吸水管锈蚀</t>
  </si>
  <si>
    <t>DN600管道防腐漆、底漆、面漆、</t>
  </si>
  <si>
    <t>消防泵房</t>
  </si>
  <si>
    <t>吸水管锈蚀除锈 除锈人工</t>
  </si>
  <si>
    <t>打磨、清理、刷漆、烘干、试水</t>
  </si>
  <si>
    <t>污水泵阀门</t>
  </si>
  <si>
    <t>DN100暗杆闸阀</t>
  </si>
  <si>
    <t>地下集水坑</t>
  </si>
  <si>
    <t>污水泵阀门 安装人工</t>
  </si>
  <si>
    <t>管道排气阀</t>
  </si>
  <si>
    <t>6分管道排气阀纯铜</t>
  </si>
  <si>
    <t>暖气管道</t>
  </si>
  <si>
    <t>排气阀 安装人工</t>
  </si>
  <si>
    <t>供水阀门</t>
  </si>
  <si>
    <t>DN50热熔</t>
  </si>
  <si>
    <t>供水阀门 安装人工</t>
  </si>
  <si>
    <t>其他</t>
  </si>
  <si>
    <t>观众席座椅维修</t>
  </si>
  <si>
    <t>影院观众席单人座椅维修</t>
  </si>
  <si>
    <t>观众席座椅 安装人工</t>
  </si>
  <si>
    <t>室外幕墙玻璃</t>
  </si>
  <si>
    <t>哑黑隔热双层夹胶玻璃</t>
  </si>
  <si>
    <t>室外幕墙</t>
  </si>
  <si>
    <t>室外幕墙玻璃 安装人工</t>
  </si>
  <si>
    <t>登高车＞10米更换</t>
  </si>
  <si>
    <t>室内镜面</t>
  </si>
  <si>
    <t>2米*5米墙镜</t>
  </si>
  <si>
    <t>室内镜面 安装人工</t>
  </si>
  <si>
    <t>合计总价：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</si>
</sst>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仿宋"/>
      <charset val="134"/>
    </font>
    <font>
      <sz val="22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F8A04867-56EA-4647-B9E8-847F2F34133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C340455A-076A-4AF1-AB9D-4CCB6CB97E5D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1"/>
  <sheetViews>
    <sheetView tabSelected="1" zoomScale="115" zoomScaleNormal="115" workbookViewId="0">
      <selection activeCell="D2" sqref="D2"/>
    </sheetView>
  </sheetViews>
  <sheetFormatPr defaultColWidth="9" defaultRowHeight="13.5"/>
  <cols>
    <col min="1" max="1" width="5.125" style="1" customWidth="1"/>
    <col min="2" max="2" width="8.25" style="1" customWidth="1"/>
    <col min="3" max="3" width="24.75" style="1" customWidth="1"/>
    <col min="4" max="4" width="39.875" style="1" customWidth="1"/>
    <col min="5" max="5" width="11.75" style="1" customWidth="1"/>
    <col min="6" max="6" width="6.625" style="1" customWidth="1"/>
    <col min="7" max="8" width="11.75" style="1" customWidth="1"/>
    <col min="9" max="9" width="9" style="1"/>
    <col min="10" max="10" width="14.25" style="1" customWidth="1"/>
    <col min="11" max="11" width="9.375" style="1"/>
    <col min="12" max="14" width="9" style="1"/>
  </cols>
  <sheetData>
    <row r="1" ht="6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0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3" customHeight="1" spans="1:10">
      <c r="A3" s="3">
        <v>1</v>
      </c>
      <c r="B3" s="4" t="s">
        <v>11</v>
      </c>
      <c r="C3" s="3" t="s">
        <v>12</v>
      </c>
      <c r="D3" s="3" t="s">
        <v>13</v>
      </c>
      <c r="E3" s="3">
        <v>1060</v>
      </c>
      <c r="F3" s="3" t="s">
        <v>14</v>
      </c>
      <c r="G3" s="3">
        <v>3.5</v>
      </c>
      <c r="H3" s="3">
        <f>E3*G3</f>
        <v>3710</v>
      </c>
      <c r="I3" s="3" t="s">
        <v>15</v>
      </c>
      <c r="J3" s="3" t="s">
        <v>16</v>
      </c>
    </row>
    <row r="4" ht="23" customHeight="1" spans="1:10">
      <c r="A4" s="3">
        <v>2</v>
      </c>
      <c r="B4" s="5"/>
      <c r="C4" s="3" t="s">
        <v>17</v>
      </c>
      <c r="D4" s="3" t="s">
        <v>18</v>
      </c>
      <c r="E4" s="3">
        <v>110</v>
      </c>
      <c r="F4" s="3" t="s">
        <v>19</v>
      </c>
      <c r="G4" s="3">
        <v>40</v>
      </c>
      <c r="H4" s="3">
        <f>E4*G4</f>
        <v>4400</v>
      </c>
      <c r="I4" s="3" t="s">
        <v>15</v>
      </c>
      <c r="J4" s="3"/>
    </row>
    <row r="5" ht="23" customHeight="1" spans="1:10">
      <c r="A5" s="3">
        <v>3</v>
      </c>
      <c r="B5" s="5"/>
      <c r="C5" s="3" t="s">
        <v>20</v>
      </c>
      <c r="D5" s="3" t="s">
        <v>21</v>
      </c>
      <c r="E5" s="3">
        <v>100</v>
      </c>
      <c r="F5" s="3" t="s">
        <v>14</v>
      </c>
      <c r="G5" s="3">
        <v>0.76</v>
      </c>
      <c r="H5" s="3">
        <f>E5*G5</f>
        <v>76</v>
      </c>
      <c r="I5" s="3" t="s">
        <v>22</v>
      </c>
      <c r="J5" s="3"/>
    </row>
    <row r="6" ht="23" customHeight="1" spans="1:10">
      <c r="A6" s="3">
        <v>4</v>
      </c>
      <c r="B6" s="5"/>
      <c r="C6" s="3"/>
      <c r="D6" s="3" t="s">
        <v>23</v>
      </c>
      <c r="E6" s="3">
        <v>160</v>
      </c>
      <c r="F6" s="3" t="s">
        <v>14</v>
      </c>
      <c r="G6" s="3">
        <v>1.52</v>
      </c>
      <c r="H6" s="3">
        <f t="shared" ref="H6:H19" si="0">E6*G6</f>
        <v>243.2</v>
      </c>
      <c r="I6" s="3" t="s">
        <v>24</v>
      </c>
      <c r="J6" s="3"/>
    </row>
    <row r="7" ht="23" customHeight="1" spans="1:10">
      <c r="A7" s="3">
        <v>5</v>
      </c>
      <c r="B7" s="5"/>
      <c r="C7" s="3"/>
      <c r="D7" s="3" t="s">
        <v>25</v>
      </c>
      <c r="E7" s="3">
        <v>120</v>
      </c>
      <c r="F7" s="3" t="s">
        <v>14</v>
      </c>
      <c r="G7" s="3">
        <v>2.28</v>
      </c>
      <c r="H7" s="3">
        <f t="shared" si="0"/>
        <v>273.6</v>
      </c>
      <c r="I7" s="3" t="s">
        <v>26</v>
      </c>
      <c r="J7" s="3"/>
    </row>
    <row r="8" ht="23" customHeight="1" spans="1:10">
      <c r="A8" s="3">
        <v>6</v>
      </c>
      <c r="B8" s="5"/>
      <c r="C8" s="3"/>
      <c r="D8" s="3" t="s">
        <v>27</v>
      </c>
      <c r="E8" s="3">
        <v>680</v>
      </c>
      <c r="F8" s="3" t="s">
        <v>14</v>
      </c>
      <c r="G8" s="3">
        <v>3</v>
      </c>
      <c r="H8" s="3">
        <f t="shared" si="0"/>
        <v>2040</v>
      </c>
      <c r="I8" s="3" t="s">
        <v>26</v>
      </c>
      <c r="J8" s="3"/>
    </row>
    <row r="9" ht="23" customHeight="1" spans="1:10">
      <c r="A9" s="3">
        <v>7</v>
      </c>
      <c r="B9" s="5"/>
      <c r="C9" s="3" t="s">
        <v>28</v>
      </c>
      <c r="D9" s="3" t="s">
        <v>29</v>
      </c>
      <c r="E9" s="3">
        <v>111</v>
      </c>
      <c r="F9" s="3" t="s">
        <v>19</v>
      </c>
      <c r="G9" s="3">
        <v>33</v>
      </c>
      <c r="H9" s="3">
        <f t="shared" si="0"/>
        <v>3663</v>
      </c>
      <c r="I9" s="3" t="s">
        <v>15</v>
      </c>
      <c r="J9" s="3" t="s">
        <v>30</v>
      </c>
    </row>
    <row r="10" ht="23" customHeight="1" spans="1:10">
      <c r="A10" s="3">
        <v>8</v>
      </c>
      <c r="B10" s="5"/>
      <c r="C10" s="3" t="s">
        <v>31</v>
      </c>
      <c r="D10" s="3" t="s">
        <v>23</v>
      </c>
      <c r="E10" s="3">
        <v>88</v>
      </c>
      <c r="F10" s="3" t="s">
        <v>19</v>
      </c>
      <c r="G10" s="3">
        <v>6.6</v>
      </c>
      <c r="H10" s="3">
        <f t="shared" si="0"/>
        <v>580.8</v>
      </c>
      <c r="I10" s="3" t="s">
        <v>24</v>
      </c>
      <c r="J10" s="3"/>
    </row>
    <row r="11" ht="23" customHeight="1" spans="1:10">
      <c r="A11" s="3">
        <v>9</v>
      </c>
      <c r="B11" s="5"/>
      <c r="C11" s="3"/>
      <c r="D11" s="3" t="s">
        <v>27</v>
      </c>
      <c r="E11" s="3">
        <v>23</v>
      </c>
      <c r="F11" s="3" t="s">
        <v>19</v>
      </c>
      <c r="G11" s="3">
        <v>13</v>
      </c>
      <c r="H11" s="3">
        <f t="shared" si="0"/>
        <v>299</v>
      </c>
      <c r="I11" s="3" t="s">
        <v>26</v>
      </c>
      <c r="J11" s="3"/>
    </row>
    <row r="12" ht="23" customHeight="1" spans="1:10">
      <c r="A12" s="3">
        <v>10</v>
      </c>
      <c r="B12" s="5"/>
      <c r="C12" s="3" t="s">
        <v>32</v>
      </c>
      <c r="D12" s="3" t="s">
        <v>33</v>
      </c>
      <c r="E12" s="3">
        <v>144</v>
      </c>
      <c r="F12" s="3" t="s">
        <v>19</v>
      </c>
      <c r="G12" s="3">
        <v>15</v>
      </c>
      <c r="H12" s="3">
        <f t="shared" si="0"/>
        <v>2160</v>
      </c>
      <c r="I12" s="3" t="s">
        <v>15</v>
      </c>
      <c r="J12" s="3" t="s">
        <v>34</v>
      </c>
    </row>
    <row r="13" ht="23" customHeight="1" spans="1:10">
      <c r="A13" s="3">
        <v>11</v>
      </c>
      <c r="B13" s="5"/>
      <c r="C13" s="3" t="s">
        <v>35</v>
      </c>
      <c r="D13" s="3" t="s">
        <v>23</v>
      </c>
      <c r="E13" s="3">
        <v>19</v>
      </c>
      <c r="F13" s="3" t="s">
        <v>19</v>
      </c>
      <c r="G13" s="3">
        <v>3</v>
      </c>
      <c r="H13" s="3">
        <f t="shared" si="0"/>
        <v>57</v>
      </c>
      <c r="I13" s="3" t="s">
        <v>24</v>
      </c>
      <c r="J13" s="3"/>
    </row>
    <row r="14" ht="23" customHeight="1" spans="1:10">
      <c r="A14" s="3">
        <v>12</v>
      </c>
      <c r="B14" s="5"/>
      <c r="C14" s="3"/>
      <c r="D14" s="3" t="s">
        <v>25</v>
      </c>
      <c r="E14" s="3">
        <v>25</v>
      </c>
      <c r="F14" s="3" t="s">
        <v>19</v>
      </c>
      <c r="G14" s="3">
        <v>4.5</v>
      </c>
      <c r="H14" s="3">
        <f t="shared" si="0"/>
        <v>112.5</v>
      </c>
      <c r="I14" s="3" t="s">
        <v>26</v>
      </c>
      <c r="J14" s="3"/>
    </row>
    <row r="15" ht="23" customHeight="1" spans="1:10">
      <c r="A15" s="3">
        <v>13</v>
      </c>
      <c r="B15" s="5"/>
      <c r="C15" s="3"/>
      <c r="D15" s="3" t="s">
        <v>27</v>
      </c>
      <c r="E15" s="3">
        <v>100</v>
      </c>
      <c r="F15" s="3" t="s">
        <v>19</v>
      </c>
      <c r="G15" s="3">
        <v>6</v>
      </c>
      <c r="H15" s="3">
        <f t="shared" si="0"/>
        <v>600</v>
      </c>
      <c r="I15" s="3" t="s">
        <v>26</v>
      </c>
      <c r="J15" s="3"/>
    </row>
    <row r="16" ht="23" customHeight="1" spans="1:10">
      <c r="A16" s="3">
        <v>14</v>
      </c>
      <c r="B16" s="5"/>
      <c r="C16" s="3" t="s">
        <v>36</v>
      </c>
      <c r="D16" s="3" t="s">
        <v>37</v>
      </c>
      <c r="E16" s="3">
        <v>83</v>
      </c>
      <c r="F16" s="3" t="s">
        <v>19</v>
      </c>
      <c r="G16" s="3">
        <v>10</v>
      </c>
      <c r="H16" s="3">
        <f t="shared" si="0"/>
        <v>830</v>
      </c>
      <c r="I16" s="3" t="s">
        <v>15</v>
      </c>
      <c r="J16" s="3" t="s">
        <v>38</v>
      </c>
    </row>
    <row r="17" ht="23" customHeight="1" spans="1:10">
      <c r="A17" s="3">
        <v>15</v>
      </c>
      <c r="B17" s="5"/>
      <c r="C17" s="3" t="s">
        <v>39</v>
      </c>
      <c r="D17" s="3" t="s">
        <v>23</v>
      </c>
      <c r="E17" s="3">
        <v>42</v>
      </c>
      <c r="F17" s="3" t="s">
        <v>19</v>
      </c>
      <c r="G17" s="3">
        <v>2</v>
      </c>
      <c r="H17" s="3">
        <f t="shared" si="0"/>
        <v>84</v>
      </c>
      <c r="I17" s="3" t="s">
        <v>24</v>
      </c>
      <c r="J17" s="3"/>
    </row>
    <row r="18" ht="23" customHeight="1" spans="1:10">
      <c r="A18" s="3">
        <v>16</v>
      </c>
      <c r="B18" s="5"/>
      <c r="C18" s="3"/>
      <c r="D18" s="3" t="s">
        <v>25</v>
      </c>
      <c r="E18" s="3">
        <v>39</v>
      </c>
      <c r="F18" s="3" t="s">
        <v>19</v>
      </c>
      <c r="G18" s="3">
        <v>3</v>
      </c>
      <c r="H18" s="3">
        <f t="shared" si="0"/>
        <v>117</v>
      </c>
      <c r="I18" s="3" t="s">
        <v>26</v>
      </c>
      <c r="J18" s="3"/>
    </row>
    <row r="19" ht="23" customHeight="1" spans="1:10">
      <c r="A19" s="3">
        <v>17</v>
      </c>
      <c r="B19" s="6"/>
      <c r="C19" s="3"/>
      <c r="D19" s="3" t="s">
        <v>27</v>
      </c>
      <c r="E19" s="3">
        <v>2</v>
      </c>
      <c r="F19" s="3" t="s">
        <v>19</v>
      </c>
      <c r="G19" s="3">
        <v>4</v>
      </c>
      <c r="H19" s="3">
        <f t="shared" si="0"/>
        <v>8</v>
      </c>
      <c r="I19" s="3" t="s">
        <v>26</v>
      </c>
      <c r="J19" s="3"/>
    </row>
    <row r="20" ht="40" customHeight="1" spans="1:10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  <c r="J20" s="3" t="s">
        <v>10</v>
      </c>
    </row>
    <row r="21" ht="24" customHeight="1" spans="1:10">
      <c r="A21" s="3">
        <v>18</v>
      </c>
      <c r="B21" s="4" t="s">
        <v>11</v>
      </c>
      <c r="C21" s="3" t="s">
        <v>40</v>
      </c>
      <c r="D21" s="3" t="s">
        <v>41</v>
      </c>
      <c r="E21" s="3">
        <v>16</v>
      </c>
      <c r="F21" s="3" t="s">
        <v>19</v>
      </c>
      <c r="G21" s="3">
        <v>66</v>
      </c>
      <c r="H21" s="3">
        <f t="shared" ref="H21:H38" si="1">E21*G21</f>
        <v>1056</v>
      </c>
      <c r="I21" s="3" t="s">
        <v>15</v>
      </c>
      <c r="J21" s="4" t="s">
        <v>42</v>
      </c>
    </row>
    <row r="22" ht="24" customHeight="1" spans="1:10">
      <c r="A22" s="3">
        <v>19</v>
      </c>
      <c r="B22" s="5"/>
      <c r="C22" s="3" t="s">
        <v>43</v>
      </c>
      <c r="D22" s="3" t="s">
        <v>25</v>
      </c>
      <c r="E22" s="3">
        <v>16</v>
      </c>
      <c r="F22" s="3" t="s">
        <v>19</v>
      </c>
      <c r="G22" s="3">
        <v>20</v>
      </c>
      <c r="H22" s="3">
        <f t="shared" si="1"/>
        <v>320</v>
      </c>
      <c r="I22" s="3" t="s">
        <v>26</v>
      </c>
      <c r="J22" s="5"/>
    </row>
    <row r="23" ht="24" customHeight="1" spans="1:10">
      <c r="A23" s="3">
        <v>20</v>
      </c>
      <c r="B23" s="5"/>
      <c r="C23" s="3" t="s">
        <v>44</v>
      </c>
      <c r="D23" s="3" t="s">
        <v>45</v>
      </c>
      <c r="E23" s="3">
        <v>21</v>
      </c>
      <c r="F23" s="3" t="s">
        <v>19</v>
      </c>
      <c r="G23" s="3">
        <v>32</v>
      </c>
      <c r="H23" s="3">
        <f t="shared" si="1"/>
        <v>672</v>
      </c>
      <c r="I23" s="3" t="s">
        <v>15</v>
      </c>
      <c r="J23" s="5"/>
    </row>
    <row r="24" ht="24" customHeight="1" spans="1:10">
      <c r="A24" s="3">
        <v>21</v>
      </c>
      <c r="B24" s="5"/>
      <c r="C24" s="3" t="s">
        <v>46</v>
      </c>
      <c r="D24" s="3" t="s">
        <v>23</v>
      </c>
      <c r="E24" s="3">
        <v>21</v>
      </c>
      <c r="F24" s="3" t="s">
        <v>19</v>
      </c>
      <c r="G24" s="3">
        <v>6.4</v>
      </c>
      <c r="H24" s="3">
        <f t="shared" si="1"/>
        <v>134.4</v>
      </c>
      <c r="I24" s="3" t="s">
        <v>26</v>
      </c>
      <c r="J24" s="6"/>
    </row>
    <row r="25" ht="24" customHeight="1" spans="1:10">
      <c r="A25" s="3">
        <v>22</v>
      </c>
      <c r="B25" s="5"/>
      <c r="C25" s="3" t="s">
        <v>47</v>
      </c>
      <c r="D25" s="3" t="s">
        <v>48</v>
      </c>
      <c r="E25" s="3">
        <v>21</v>
      </c>
      <c r="F25" s="3" t="s">
        <v>19</v>
      </c>
      <c r="G25" s="3">
        <v>125</v>
      </c>
      <c r="H25" s="3">
        <f t="shared" si="1"/>
        <v>2625</v>
      </c>
      <c r="I25" s="3" t="s">
        <v>15</v>
      </c>
      <c r="J25" s="4" t="s">
        <v>49</v>
      </c>
    </row>
    <row r="26" ht="24" customHeight="1" spans="1:10">
      <c r="A26" s="3">
        <v>23</v>
      </c>
      <c r="B26" s="5"/>
      <c r="C26" s="3" t="s">
        <v>50</v>
      </c>
      <c r="D26" s="3" t="s">
        <v>27</v>
      </c>
      <c r="E26" s="3">
        <v>21</v>
      </c>
      <c r="F26" s="3" t="s">
        <v>19</v>
      </c>
      <c r="G26" s="3">
        <v>20</v>
      </c>
      <c r="H26" s="3">
        <f t="shared" si="1"/>
        <v>420</v>
      </c>
      <c r="I26" s="3" t="s">
        <v>26</v>
      </c>
      <c r="J26" s="5"/>
    </row>
    <row r="27" ht="24" customHeight="1" spans="1:10">
      <c r="A27" s="3">
        <v>24</v>
      </c>
      <c r="B27" s="5"/>
      <c r="C27" s="3" t="s">
        <v>51</v>
      </c>
      <c r="D27" s="3" t="s">
        <v>52</v>
      </c>
      <c r="E27" s="3">
        <v>50</v>
      </c>
      <c r="F27" s="3" t="s">
        <v>19</v>
      </c>
      <c r="G27" s="3">
        <v>50</v>
      </c>
      <c r="H27" s="3">
        <f t="shared" si="1"/>
        <v>2500</v>
      </c>
      <c r="I27" s="3" t="s">
        <v>15</v>
      </c>
      <c r="J27" s="5"/>
    </row>
    <row r="28" ht="24" customHeight="1" spans="1:10">
      <c r="A28" s="3">
        <v>25</v>
      </c>
      <c r="B28" s="5"/>
      <c r="C28" s="3" t="s">
        <v>53</v>
      </c>
      <c r="D28" s="3" t="s">
        <v>27</v>
      </c>
      <c r="E28" s="3">
        <v>50</v>
      </c>
      <c r="F28" s="3" t="s">
        <v>19</v>
      </c>
      <c r="G28" s="3">
        <v>20</v>
      </c>
      <c r="H28" s="3">
        <f t="shared" si="1"/>
        <v>1000</v>
      </c>
      <c r="I28" s="3" t="s">
        <v>26</v>
      </c>
      <c r="J28" s="5"/>
    </row>
    <row r="29" ht="24" customHeight="1" spans="1:10">
      <c r="A29" s="3">
        <v>26</v>
      </c>
      <c r="B29" s="5"/>
      <c r="C29" s="3" t="s">
        <v>54</v>
      </c>
      <c r="D29" s="3" t="s">
        <v>55</v>
      </c>
      <c r="E29" s="3">
        <v>60</v>
      </c>
      <c r="F29" s="3" t="s">
        <v>19</v>
      </c>
      <c r="G29" s="3">
        <v>35</v>
      </c>
      <c r="H29" s="3">
        <f t="shared" si="1"/>
        <v>2100</v>
      </c>
      <c r="I29" s="3" t="s">
        <v>15</v>
      </c>
      <c r="J29" s="5"/>
    </row>
    <row r="30" ht="24" customHeight="1" spans="1:10">
      <c r="A30" s="3">
        <v>27</v>
      </c>
      <c r="B30" s="5"/>
      <c r="C30" s="3" t="s">
        <v>56</v>
      </c>
      <c r="D30" s="3" t="s">
        <v>57</v>
      </c>
      <c r="E30" s="3">
        <v>60</v>
      </c>
      <c r="F30" s="3" t="s">
        <v>19</v>
      </c>
      <c r="G30" s="3">
        <v>7</v>
      </c>
      <c r="H30" s="3">
        <f t="shared" si="1"/>
        <v>420</v>
      </c>
      <c r="I30" s="3" t="s">
        <v>22</v>
      </c>
      <c r="J30" s="6"/>
    </row>
    <row r="31" ht="24" customHeight="1" spans="1:10">
      <c r="A31" s="3">
        <v>28</v>
      </c>
      <c r="B31" s="5"/>
      <c r="C31" s="3" t="s">
        <v>58</v>
      </c>
      <c r="D31" s="3" t="s">
        <v>59</v>
      </c>
      <c r="E31" s="3">
        <v>12</v>
      </c>
      <c r="F31" s="3" t="s">
        <v>19</v>
      </c>
      <c r="G31" s="3">
        <v>18</v>
      </c>
      <c r="H31" s="3">
        <f t="shared" si="1"/>
        <v>216</v>
      </c>
      <c r="I31" s="3" t="s">
        <v>15</v>
      </c>
      <c r="J31" s="3" t="s">
        <v>60</v>
      </c>
    </row>
    <row r="32" ht="24" customHeight="1" spans="1:10">
      <c r="A32" s="3">
        <v>29</v>
      </c>
      <c r="B32" s="5"/>
      <c r="C32" s="3" t="s">
        <v>61</v>
      </c>
      <c r="D32" s="3" t="s">
        <v>23</v>
      </c>
      <c r="E32" s="3">
        <v>12</v>
      </c>
      <c r="F32" s="3" t="s">
        <v>19</v>
      </c>
      <c r="G32" s="3">
        <v>3.6</v>
      </c>
      <c r="H32" s="3">
        <f t="shared" si="1"/>
        <v>43.2</v>
      </c>
      <c r="I32" s="3" t="s">
        <v>26</v>
      </c>
      <c r="J32" s="3"/>
    </row>
    <row r="33" ht="24" customHeight="1" spans="1:10">
      <c r="A33" s="3">
        <v>30</v>
      </c>
      <c r="B33" s="5"/>
      <c r="C33" s="3" t="s">
        <v>62</v>
      </c>
      <c r="D33" s="3" t="s">
        <v>63</v>
      </c>
      <c r="E33" s="3">
        <v>1</v>
      </c>
      <c r="F33" s="3" t="s">
        <v>19</v>
      </c>
      <c r="G33" s="3">
        <v>80</v>
      </c>
      <c r="H33" s="3">
        <f t="shared" si="1"/>
        <v>80</v>
      </c>
      <c r="I33" s="3" t="s">
        <v>15</v>
      </c>
      <c r="J33" s="3" t="s">
        <v>64</v>
      </c>
    </row>
    <row r="34" ht="24" customHeight="1" spans="1:10">
      <c r="A34" s="3">
        <v>31</v>
      </c>
      <c r="B34" s="5"/>
      <c r="C34" s="3" t="s">
        <v>65</v>
      </c>
      <c r="D34" s="3" t="s">
        <v>23</v>
      </c>
      <c r="E34" s="3">
        <v>1</v>
      </c>
      <c r="F34" s="3" t="s">
        <v>19</v>
      </c>
      <c r="G34" s="3">
        <v>16</v>
      </c>
      <c r="H34" s="3">
        <f t="shared" si="1"/>
        <v>16</v>
      </c>
      <c r="I34" s="3" t="s">
        <v>26</v>
      </c>
      <c r="J34" s="3"/>
    </row>
    <row r="35" ht="24" customHeight="1" spans="1:10">
      <c r="A35" s="3">
        <v>32</v>
      </c>
      <c r="B35" s="5"/>
      <c r="C35" s="3" t="s">
        <v>66</v>
      </c>
      <c r="D35" s="3" t="s">
        <v>67</v>
      </c>
      <c r="E35" s="3">
        <v>3</v>
      </c>
      <c r="F35" s="3" t="s">
        <v>19</v>
      </c>
      <c r="G35" s="3">
        <v>18</v>
      </c>
      <c r="H35" s="3">
        <f t="shared" si="1"/>
        <v>54</v>
      </c>
      <c r="I35" s="3" t="s">
        <v>15</v>
      </c>
      <c r="J35" s="3" t="s">
        <v>68</v>
      </c>
    </row>
    <row r="36" ht="24" customHeight="1" spans="1:10">
      <c r="A36" s="3">
        <v>33</v>
      </c>
      <c r="B36" s="5"/>
      <c r="C36" s="3" t="s">
        <v>69</v>
      </c>
      <c r="D36" s="3" t="s">
        <v>23</v>
      </c>
      <c r="E36" s="3">
        <v>3</v>
      </c>
      <c r="F36" s="3" t="s">
        <v>19</v>
      </c>
      <c r="G36" s="3">
        <v>8</v>
      </c>
      <c r="H36" s="3">
        <f t="shared" si="1"/>
        <v>24</v>
      </c>
      <c r="I36" s="3" t="s">
        <v>26</v>
      </c>
      <c r="J36" s="3"/>
    </row>
    <row r="37" ht="24" customHeight="1" spans="1:10">
      <c r="A37" s="3">
        <v>34</v>
      </c>
      <c r="B37" s="5"/>
      <c r="C37" s="3" t="s">
        <v>70</v>
      </c>
      <c r="D37" s="3" t="s">
        <v>71</v>
      </c>
      <c r="E37" s="3">
        <v>5</v>
      </c>
      <c r="F37" s="3" t="s">
        <v>19</v>
      </c>
      <c r="G37" s="3">
        <v>20</v>
      </c>
      <c r="H37" s="3">
        <f t="shared" si="1"/>
        <v>100</v>
      </c>
      <c r="I37" s="3" t="s">
        <v>15</v>
      </c>
      <c r="J37" s="3"/>
    </row>
    <row r="38" ht="24" customHeight="1" spans="1:10">
      <c r="A38" s="3">
        <v>35</v>
      </c>
      <c r="B38" s="6"/>
      <c r="C38" s="3" t="s">
        <v>72</v>
      </c>
      <c r="D38" s="3" t="s">
        <v>23</v>
      </c>
      <c r="E38" s="3">
        <v>5</v>
      </c>
      <c r="F38" s="3" t="s">
        <v>19</v>
      </c>
      <c r="G38" s="3">
        <v>8</v>
      </c>
      <c r="H38" s="3">
        <f t="shared" si="1"/>
        <v>40</v>
      </c>
      <c r="I38" s="3" t="s">
        <v>26</v>
      </c>
      <c r="J38" s="3"/>
    </row>
    <row r="39" ht="40" customHeight="1" spans="1:10">
      <c r="A39" s="3" t="s">
        <v>1</v>
      </c>
      <c r="B39" s="3" t="s">
        <v>2</v>
      </c>
      <c r="C39" s="3" t="s">
        <v>3</v>
      </c>
      <c r="D39" s="3" t="s">
        <v>4</v>
      </c>
      <c r="E39" s="3" t="s">
        <v>5</v>
      </c>
      <c r="F39" s="3" t="s">
        <v>6</v>
      </c>
      <c r="G39" s="3" t="s">
        <v>7</v>
      </c>
      <c r="H39" s="3" t="s">
        <v>8</v>
      </c>
      <c r="I39" s="3" t="s">
        <v>9</v>
      </c>
      <c r="J39" s="3" t="s">
        <v>10</v>
      </c>
    </row>
    <row r="40" ht="25" customHeight="1" spans="1:10">
      <c r="A40" s="3">
        <v>36</v>
      </c>
      <c r="B40" s="3" t="s">
        <v>11</v>
      </c>
      <c r="C40" s="3" t="s">
        <v>73</v>
      </c>
      <c r="D40" s="3" t="s">
        <v>74</v>
      </c>
      <c r="E40" s="3">
        <v>200</v>
      </c>
      <c r="F40" s="3" t="s">
        <v>19</v>
      </c>
      <c r="G40" s="3">
        <v>18</v>
      </c>
      <c r="H40" s="3">
        <f t="shared" ref="H40:H48" si="2">E40*G40</f>
        <v>3600</v>
      </c>
      <c r="I40" s="3" t="s">
        <v>15</v>
      </c>
      <c r="J40" s="4" t="s">
        <v>75</v>
      </c>
    </row>
    <row r="41" ht="25" customHeight="1" spans="1:10">
      <c r="A41" s="3">
        <v>37</v>
      </c>
      <c r="B41" s="3"/>
      <c r="C41" s="3" t="s">
        <v>76</v>
      </c>
      <c r="D41" s="3" t="s">
        <v>23</v>
      </c>
      <c r="E41" s="3">
        <v>200</v>
      </c>
      <c r="F41" s="3" t="s">
        <v>19</v>
      </c>
      <c r="G41" s="3">
        <v>5.4</v>
      </c>
      <c r="H41" s="3">
        <f t="shared" si="2"/>
        <v>1080</v>
      </c>
      <c r="I41" s="3" t="s">
        <v>26</v>
      </c>
      <c r="J41" s="6"/>
    </row>
    <row r="42" ht="24" customHeight="1" spans="1:10">
      <c r="A42" s="3">
        <v>38</v>
      </c>
      <c r="B42" s="4" t="s">
        <v>77</v>
      </c>
      <c r="C42" s="3" t="s">
        <v>78</v>
      </c>
      <c r="D42" s="3" t="s">
        <v>79</v>
      </c>
      <c r="E42" s="3">
        <v>6</v>
      </c>
      <c r="F42" s="3" t="s">
        <v>19</v>
      </c>
      <c r="G42" s="3">
        <v>35</v>
      </c>
      <c r="H42" s="3">
        <f t="shared" si="2"/>
        <v>210</v>
      </c>
      <c r="I42" s="3" t="s">
        <v>15</v>
      </c>
      <c r="J42" s="4" t="s">
        <v>80</v>
      </c>
    </row>
    <row r="43" ht="24" customHeight="1" spans="1:10">
      <c r="A43" s="3">
        <v>39</v>
      </c>
      <c r="B43" s="5"/>
      <c r="C43" s="3" t="s">
        <v>81</v>
      </c>
      <c r="D43" s="3" t="s">
        <v>82</v>
      </c>
      <c r="E43" s="3">
        <v>6</v>
      </c>
      <c r="F43" s="3" t="s">
        <v>19</v>
      </c>
      <c r="G43" s="3">
        <v>17.5</v>
      </c>
      <c r="H43" s="3">
        <f t="shared" si="2"/>
        <v>105</v>
      </c>
      <c r="I43" s="3" t="s">
        <v>26</v>
      </c>
      <c r="J43" s="6"/>
    </row>
    <row r="44" ht="24" customHeight="1" spans="1:10">
      <c r="A44" s="3">
        <v>40</v>
      </c>
      <c r="B44" s="5"/>
      <c r="C44" s="3" t="s">
        <v>83</v>
      </c>
      <c r="D44" s="3" t="s">
        <v>84</v>
      </c>
      <c r="E44" s="3">
        <v>24</v>
      </c>
      <c r="F44" s="3" t="s">
        <v>19</v>
      </c>
      <c r="G44" s="3">
        <v>12</v>
      </c>
      <c r="H44" s="3">
        <f t="shared" si="2"/>
        <v>288</v>
      </c>
      <c r="I44" s="3" t="s">
        <v>15</v>
      </c>
      <c r="J44" s="4" t="s">
        <v>85</v>
      </c>
    </row>
    <row r="45" ht="24" customHeight="1" spans="1:10">
      <c r="A45" s="3">
        <v>41</v>
      </c>
      <c r="B45" s="5"/>
      <c r="C45" s="3" t="s">
        <v>86</v>
      </c>
      <c r="D45" s="3" t="s">
        <v>87</v>
      </c>
      <c r="E45" s="3">
        <v>24</v>
      </c>
      <c r="F45" s="3" t="s">
        <v>19</v>
      </c>
      <c r="G45" s="3">
        <v>12</v>
      </c>
      <c r="H45" s="3">
        <f t="shared" si="2"/>
        <v>288</v>
      </c>
      <c r="I45" s="3" t="s">
        <v>26</v>
      </c>
      <c r="J45" s="6"/>
    </row>
    <row r="46" ht="24" customHeight="1" spans="1:10">
      <c r="A46" s="3">
        <v>42</v>
      </c>
      <c r="B46" s="5"/>
      <c r="C46" s="3" t="s">
        <v>88</v>
      </c>
      <c r="D46" s="3" t="s">
        <v>89</v>
      </c>
      <c r="E46" s="3">
        <v>1</v>
      </c>
      <c r="F46" s="3" t="s">
        <v>19</v>
      </c>
      <c r="G46" s="3">
        <v>100</v>
      </c>
      <c r="H46" s="3">
        <f t="shared" si="2"/>
        <v>100</v>
      </c>
      <c r="I46" s="3" t="s">
        <v>15</v>
      </c>
      <c r="J46" s="4" t="s">
        <v>90</v>
      </c>
    </row>
    <row r="47" ht="24" customHeight="1" spans="1:10">
      <c r="A47" s="3">
        <v>43</v>
      </c>
      <c r="B47" s="5"/>
      <c r="C47" s="3" t="s">
        <v>91</v>
      </c>
      <c r="D47" s="3" t="s">
        <v>87</v>
      </c>
      <c r="E47" s="3">
        <v>1</v>
      </c>
      <c r="F47" s="3" t="s">
        <v>19</v>
      </c>
      <c r="G47" s="3">
        <v>50</v>
      </c>
      <c r="H47" s="3">
        <f t="shared" si="2"/>
        <v>50</v>
      </c>
      <c r="I47" s="3" t="s">
        <v>22</v>
      </c>
      <c r="J47" s="6"/>
    </row>
    <row r="48" ht="24" customHeight="1" spans="1:10">
      <c r="A48" s="3">
        <v>44</v>
      </c>
      <c r="B48" s="5"/>
      <c r="C48" s="3" t="s">
        <v>92</v>
      </c>
      <c r="D48" s="3" t="s">
        <v>93</v>
      </c>
      <c r="E48" s="3">
        <v>12</v>
      </c>
      <c r="F48" s="3" t="s">
        <v>19</v>
      </c>
      <c r="G48" s="3">
        <v>25</v>
      </c>
      <c r="H48" s="3">
        <f t="shared" si="2"/>
        <v>300</v>
      </c>
      <c r="I48" s="3" t="s">
        <v>15</v>
      </c>
      <c r="J48" s="4" t="s">
        <v>94</v>
      </c>
    </row>
    <row r="49" ht="24" customHeight="1" spans="1:14">
      <c r="A49" s="3">
        <v>45</v>
      </c>
      <c r="B49" s="5"/>
      <c r="C49" s="3" t="s">
        <v>95</v>
      </c>
      <c r="D49" s="3" t="s">
        <v>96</v>
      </c>
      <c r="E49" s="3">
        <v>12</v>
      </c>
      <c r="F49" s="3" t="s">
        <v>19</v>
      </c>
      <c r="G49" s="3">
        <v>15</v>
      </c>
      <c r="H49" s="3">
        <f t="shared" ref="H49:H57" si="3">E49*G49</f>
        <v>180</v>
      </c>
      <c r="I49" s="3" t="s">
        <v>22</v>
      </c>
      <c r="J49" s="5"/>
    </row>
    <row r="50" ht="24" customHeight="1" spans="1:14">
      <c r="A50" s="3">
        <v>46</v>
      </c>
      <c r="B50" s="5"/>
      <c r="C50" s="3" t="s">
        <v>97</v>
      </c>
      <c r="D50" s="3" t="s">
        <v>98</v>
      </c>
      <c r="E50" s="3">
        <v>42</v>
      </c>
      <c r="F50" s="3" t="s">
        <v>99</v>
      </c>
      <c r="G50" s="3">
        <v>31</v>
      </c>
      <c r="H50" s="3">
        <f t="shared" si="3"/>
        <v>1302</v>
      </c>
      <c r="I50" s="3" t="s">
        <v>15</v>
      </c>
      <c r="J50" s="5"/>
    </row>
    <row r="51" ht="24" customHeight="1" spans="1:14">
      <c r="A51" s="3">
        <v>47</v>
      </c>
      <c r="B51" s="5"/>
      <c r="C51" s="3" t="s">
        <v>100</v>
      </c>
      <c r="D51" s="3" t="s">
        <v>101</v>
      </c>
      <c r="E51" s="3">
        <v>42</v>
      </c>
      <c r="F51" s="3" t="s">
        <v>99</v>
      </c>
      <c r="G51" s="3">
        <v>15</v>
      </c>
      <c r="H51" s="3">
        <f t="shared" si="3"/>
        <v>630</v>
      </c>
      <c r="I51" s="3" t="s">
        <v>22</v>
      </c>
      <c r="J51" s="6"/>
    </row>
    <row r="52" ht="24" customHeight="1" spans="1:14">
      <c r="A52" s="3">
        <v>48</v>
      </c>
      <c r="B52" s="5"/>
      <c r="C52" s="3" t="s">
        <v>102</v>
      </c>
      <c r="D52" s="3" t="s">
        <v>103</v>
      </c>
      <c r="E52" s="3">
        <v>2</v>
      </c>
      <c r="F52" s="3" t="s">
        <v>99</v>
      </c>
      <c r="G52" s="3">
        <v>260</v>
      </c>
      <c r="H52" s="3">
        <f t="shared" si="3"/>
        <v>520</v>
      </c>
      <c r="I52" s="3" t="s">
        <v>15</v>
      </c>
      <c r="J52" s="4" t="s">
        <v>104</v>
      </c>
    </row>
    <row r="53" ht="24" customHeight="1" spans="1:14">
      <c r="A53" s="3">
        <v>49</v>
      </c>
      <c r="B53" s="5"/>
      <c r="C53" s="3" t="s">
        <v>105</v>
      </c>
      <c r="D53" s="3" t="s">
        <v>87</v>
      </c>
      <c r="E53" s="3">
        <v>2</v>
      </c>
      <c r="F53" s="3" t="s">
        <v>99</v>
      </c>
      <c r="G53" s="3">
        <v>75</v>
      </c>
      <c r="H53" s="3">
        <f t="shared" si="3"/>
        <v>150</v>
      </c>
      <c r="I53" s="3" t="s">
        <v>22</v>
      </c>
      <c r="J53" s="6"/>
    </row>
    <row r="54" ht="24" customHeight="1" spans="1:14">
      <c r="A54" s="3">
        <v>50</v>
      </c>
      <c r="B54" s="5"/>
      <c r="C54" s="3" t="s">
        <v>106</v>
      </c>
      <c r="D54" s="3" t="s">
        <v>107</v>
      </c>
      <c r="E54" s="3">
        <v>1</v>
      </c>
      <c r="F54" s="3" t="s">
        <v>99</v>
      </c>
      <c r="G54" s="3">
        <v>150</v>
      </c>
      <c r="H54" s="3">
        <f t="shared" si="3"/>
        <v>150</v>
      </c>
      <c r="I54" s="3" t="s">
        <v>15</v>
      </c>
      <c r="J54" s="4" t="s">
        <v>80</v>
      </c>
      <c r="M54"/>
      <c r="N54"/>
    </row>
    <row r="55" ht="24" customHeight="1" spans="1:14">
      <c r="A55" s="3">
        <v>51</v>
      </c>
      <c r="B55" s="5"/>
      <c r="C55" s="3" t="s">
        <v>108</v>
      </c>
      <c r="D55" s="3" t="s">
        <v>109</v>
      </c>
      <c r="E55" s="3">
        <v>1</v>
      </c>
      <c r="F55" s="3" t="s">
        <v>99</v>
      </c>
      <c r="G55" s="3">
        <v>45</v>
      </c>
      <c r="H55" s="3">
        <f t="shared" si="3"/>
        <v>45</v>
      </c>
      <c r="I55" s="3" t="s">
        <v>26</v>
      </c>
      <c r="J55" s="6"/>
      <c r="M55"/>
      <c r="N55"/>
    </row>
    <row r="56" ht="24" customHeight="1" spans="1:14">
      <c r="A56" s="3">
        <v>52</v>
      </c>
      <c r="B56" s="5"/>
      <c r="C56" s="3" t="s">
        <v>110</v>
      </c>
      <c r="D56" s="3" t="s">
        <v>111</v>
      </c>
      <c r="E56" s="3">
        <v>50</v>
      </c>
      <c r="F56" s="3" t="s">
        <v>14</v>
      </c>
      <c r="G56" s="3">
        <v>19</v>
      </c>
      <c r="H56" s="3">
        <f t="shared" si="3"/>
        <v>950</v>
      </c>
      <c r="I56" s="3" t="s">
        <v>15</v>
      </c>
      <c r="J56" s="4" t="s">
        <v>80</v>
      </c>
    </row>
    <row r="57" ht="24" customHeight="1" spans="1:14">
      <c r="A57" s="3">
        <v>53</v>
      </c>
      <c r="B57" s="6"/>
      <c r="C57" s="3" t="s">
        <v>112</v>
      </c>
      <c r="D57" s="3" t="s">
        <v>87</v>
      </c>
      <c r="E57" s="3">
        <v>50</v>
      </c>
      <c r="F57" s="3" t="s">
        <v>14</v>
      </c>
      <c r="G57" s="3">
        <v>15</v>
      </c>
      <c r="H57" s="3">
        <f t="shared" si="3"/>
        <v>750</v>
      </c>
      <c r="I57" s="3" t="s">
        <v>22</v>
      </c>
      <c r="J57" s="6"/>
    </row>
    <row r="58" ht="40" customHeight="1" spans="1:14">
      <c r="A58" s="3" t="s">
        <v>1</v>
      </c>
      <c r="B58" s="3" t="s">
        <v>2</v>
      </c>
      <c r="C58" s="3" t="s">
        <v>3</v>
      </c>
      <c r="D58" s="3" t="s">
        <v>4</v>
      </c>
      <c r="E58" s="3" t="s">
        <v>5</v>
      </c>
      <c r="F58" s="3" t="s">
        <v>6</v>
      </c>
      <c r="G58" s="3" t="s">
        <v>7</v>
      </c>
      <c r="H58" s="3" t="s">
        <v>8</v>
      </c>
      <c r="I58" s="3" t="s">
        <v>9</v>
      </c>
      <c r="J58" s="3" t="s">
        <v>10</v>
      </c>
    </row>
    <row r="59" ht="24" customHeight="1" spans="1:14">
      <c r="A59" s="3">
        <v>54</v>
      </c>
      <c r="B59" s="3" t="s">
        <v>77</v>
      </c>
      <c r="C59" s="3" t="s">
        <v>113</v>
      </c>
      <c r="D59" s="3" t="s">
        <v>114</v>
      </c>
      <c r="E59" s="3">
        <v>20</v>
      </c>
      <c r="F59" s="3" t="s">
        <v>14</v>
      </c>
      <c r="G59" s="3">
        <v>12</v>
      </c>
      <c r="H59" s="3">
        <f t="shared" ref="H54:H76" si="4">E59*G59</f>
        <v>240</v>
      </c>
      <c r="I59" s="3" t="s">
        <v>15</v>
      </c>
      <c r="J59" s="3" t="s">
        <v>115</v>
      </c>
    </row>
    <row r="60" ht="24" customHeight="1" spans="1:14">
      <c r="A60" s="3">
        <v>55</v>
      </c>
      <c r="B60" s="3"/>
      <c r="C60" s="3" t="s">
        <v>116</v>
      </c>
      <c r="D60" s="3" t="s">
        <v>117</v>
      </c>
      <c r="E60" s="3">
        <v>20</v>
      </c>
      <c r="F60" s="3" t="s">
        <v>14</v>
      </c>
      <c r="G60" s="3">
        <v>10</v>
      </c>
      <c r="H60" s="3">
        <f t="shared" si="4"/>
        <v>200</v>
      </c>
      <c r="I60" s="3" t="s">
        <v>22</v>
      </c>
      <c r="J60" s="3"/>
    </row>
    <row r="61" ht="24" customHeight="1" spans="1:14">
      <c r="A61" s="3">
        <v>56</v>
      </c>
      <c r="B61" s="3"/>
      <c r="C61" s="3" t="s">
        <v>118</v>
      </c>
      <c r="D61" s="3" t="s">
        <v>119</v>
      </c>
      <c r="E61" s="3">
        <v>20</v>
      </c>
      <c r="F61" s="3" t="s">
        <v>14</v>
      </c>
      <c r="G61" s="3">
        <v>12</v>
      </c>
      <c r="H61" s="3">
        <f t="shared" si="4"/>
        <v>240</v>
      </c>
      <c r="I61" s="3" t="s">
        <v>15</v>
      </c>
      <c r="J61" s="3" t="s">
        <v>120</v>
      </c>
    </row>
    <row r="62" ht="24" customHeight="1" spans="1:14">
      <c r="A62" s="3">
        <v>57</v>
      </c>
      <c r="B62" s="3"/>
      <c r="C62" s="3" t="s">
        <v>121</v>
      </c>
      <c r="D62" s="3" t="s">
        <v>117</v>
      </c>
      <c r="E62" s="3">
        <v>20</v>
      </c>
      <c r="F62" s="3" t="s">
        <v>14</v>
      </c>
      <c r="G62" s="3">
        <v>10</v>
      </c>
      <c r="H62" s="3">
        <f t="shared" si="4"/>
        <v>200</v>
      </c>
      <c r="I62" s="3" t="s">
        <v>22</v>
      </c>
      <c r="J62" s="3"/>
    </row>
    <row r="63" ht="24" customHeight="1" spans="1:14">
      <c r="A63" s="3">
        <v>58</v>
      </c>
      <c r="B63" s="3"/>
      <c r="C63" s="3" t="s">
        <v>122</v>
      </c>
      <c r="D63" s="3" t="s">
        <v>123</v>
      </c>
      <c r="E63" s="3">
        <v>1</v>
      </c>
      <c r="F63" s="3" t="s">
        <v>99</v>
      </c>
      <c r="G63" s="3">
        <v>1500</v>
      </c>
      <c r="H63" s="3">
        <f t="shared" si="4"/>
        <v>1500</v>
      </c>
      <c r="I63" s="3" t="s">
        <v>15</v>
      </c>
      <c r="J63" s="3" t="s">
        <v>124</v>
      </c>
    </row>
    <row r="64" ht="24" customHeight="1" spans="1:14">
      <c r="A64" s="3">
        <v>59</v>
      </c>
      <c r="B64" s="3"/>
      <c r="C64" s="3" t="s">
        <v>125</v>
      </c>
      <c r="D64" s="3" t="s">
        <v>126</v>
      </c>
      <c r="E64" s="3">
        <v>1</v>
      </c>
      <c r="F64" s="3" t="s">
        <v>99</v>
      </c>
      <c r="G64" s="3">
        <v>450</v>
      </c>
      <c r="H64" s="3">
        <f t="shared" si="4"/>
        <v>450</v>
      </c>
      <c r="I64" s="3" t="s">
        <v>26</v>
      </c>
      <c r="J64" s="3"/>
    </row>
    <row r="65" ht="24" customHeight="1" spans="1:10">
      <c r="A65" s="3">
        <v>60</v>
      </c>
      <c r="B65" s="3"/>
      <c r="C65" s="3" t="s">
        <v>127</v>
      </c>
      <c r="D65" s="3" t="s">
        <v>128</v>
      </c>
      <c r="E65" s="3">
        <v>20</v>
      </c>
      <c r="F65" s="3" t="s">
        <v>129</v>
      </c>
      <c r="G65" s="3">
        <v>120</v>
      </c>
      <c r="H65" s="3">
        <f t="shared" si="4"/>
        <v>2400</v>
      </c>
      <c r="I65" s="3" t="s">
        <v>15</v>
      </c>
      <c r="J65" s="3" t="s">
        <v>80</v>
      </c>
    </row>
    <row r="66" ht="24" customHeight="1" spans="1:10">
      <c r="A66" s="3">
        <v>61</v>
      </c>
      <c r="B66" s="3"/>
      <c r="C66" s="3" t="s">
        <v>130</v>
      </c>
      <c r="D66" s="3" t="s">
        <v>87</v>
      </c>
      <c r="E66" s="3">
        <v>20</v>
      </c>
      <c r="F66" s="3" t="s">
        <v>129</v>
      </c>
      <c r="G66" s="3">
        <v>36</v>
      </c>
      <c r="H66" s="3">
        <f t="shared" si="4"/>
        <v>720</v>
      </c>
      <c r="I66" s="3" t="s">
        <v>22</v>
      </c>
      <c r="J66" s="3"/>
    </row>
    <row r="67" ht="24" customHeight="1" spans="1:10">
      <c r="A67" s="3">
        <v>62</v>
      </c>
      <c r="B67" s="3" t="s">
        <v>131</v>
      </c>
      <c r="C67" s="3" t="s">
        <v>132</v>
      </c>
      <c r="D67" s="3" t="s">
        <v>133</v>
      </c>
      <c r="E67" s="3">
        <v>16</v>
      </c>
      <c r="F67" s="3" t="s">
        <v>99</v>
      </c>
      <c r="G67" s="3">
        <v>140</v>
      </c>
      <c r="H67" s="3">
        <f t="shared" si="4"/>
        <v>2240</v>
      </c>
      <c r="I67" s="3" t="s">
        <v>15</v>
      </c>
      <c r="J67" s="3" t="s">
        <v>134</v>
      </c>
    </row>
    <row r="68" ht="24" customHeight="1" spans="1:10">
      <c r="A68" s="3">
        <v>63</v>
      </c>
      <c r="B68" s="3"/>
      <c r="C68" s="3" t="s">
        <v>135</v>
      </c>
      <c r="D68" s="3" t="s">
        <v>136</v>
      </c>
      <c r="E68" s="3">
        <v>16</v>
      </c>
      <c r="F68" s="3" t="s">
        <v>99</v>
      </c>
      <c r="G68" s="3">
        <v>50</v>
      </c>
      <c r="H68" s="3">
        <f t="shared" si="4"/>
        <v>800</v>
      </c>
      <c r="I68" s="3" t="s">
        <v>26</v>
      </c>
      <c r="J68" s="3"/>
    </row>
    <row r="69" ht="24" customHeight="1" spans="1:10">
      <c r="A69" s="3">
        <v>64</v>
      </c>
      <c r="B69" s="3"/>
      <c r="C69" s="3" t="s">
        <v>137</v>
      </c>
      <c r="D69" s="3" t="s">
        <v>138</v>
      </c>
      <c r="E69" s="3">
        <v>18</v>
      </c>
      <c r="F69" s="3" t="s">
        <v>99</v>
      </c>
      <c r="G69" s="3">
        <v>160</v>
      </c>
      <c r="H69" s="3">
        <f t="shared" si="4"/>
        <v>2880</v>
      </c>
      <c r="I69" s="3" t="s">
        <v>15</v>
      </c>
      <c r="J69" s="3"/>
    </row>
    <row r="70" ht="24" customHeight="1" spans="1:10">
      <c r="A70" s="3">
        <v>65</v>
      </c>
      <c r="B70" s="3"/>
      <c r="C70" s="3" t="s">
        <v>139</v>
      </c>
      <c r="D70" s="3" t="s">
        <v>136</v>
      </c>
      <c r="E70" s="3">
        <v>18</v>
      </c>
      <c r="F70" s="3" t="s">
        <v>99</v>
      </c>
      <c r="G70" s="3">
        <v>50</v>
      </c>
      <c r="H70" s="3">
        <f t="shared" si="4"/>
        <v>900</v>
      </c>
      <c r="I70" s="3" t="s">
        <v>26</v>
      </c>
      <c r="J70" s="3"/>
    </row>
    <row r="71" ht="24" customHeight="1" spans="1:10">
      <c r="A71" s="3">
        <v>66</v>
      </c>
      <c r="B71" s="3"/>
      <c r="C71" s="3" t="s">
        <v>140</v>
      </c>
      <c r="D71" s="3" t="s">
        <v>141</v>
      </c>
      <c r="E71" s="3">
        <v>37</v>
      </c>
      <c r="F71" s="3" t="s">
        <v>99</v>
      </c>
      <c r="G71" s="3">
        <v>120</v>
      </c>
      <c r="H71" s="3">
        <f t="shared" si="4"/>
        <v>4440</v>
      </c>
      <c r="I71" s="3" t="s">
        <v>15</v>
      </c>
      <c r="J71" s="3"/>
    </row>
    <row r="72" ht="24" customHeight="1" spans="1:10">
      <c r="A72" s="3">
        <v>67</v>
      </c>
      <c r="B72" s="3"/>
      <c r="C72" s="3" t="s">
        <v>142</v>
      </c>
      <c r="D72" s="3" t="s">
        <v>143</v>
      </c>
      <c r="E72" s="3">
        <v>37</v>
      </c>
      <c r="F72" s="3" t="s">
        <v>99</v>
      </c>
      <c r="G72" s="3">
        <v>50</v>
      </c>
      <c r="H72" s="3">
        <f t="shared" si="4"/>
        <v>1850</v>
      </c>
      <c r="I72" s="3" t="s">
        <v>22</v>
      </c>
      <c r="J72" s="3"/>
    </row>
    <row r="73" ht="24" customHeight="1" spans="1:10">
      <c r="A73" s="3">
        <v>68</v>
      </c>
      <c r="B73" s="3"/>
      <c r="C73" s="3" t="s">
        <v>144</v>
      </c>
      <c r="D73" s="3" t="s">
        <v>145</v>
      </c>
      <c r="E73" s="3">
        <v>2</v>
      </c>
      <c r="F73" s="3" t="s">
        <v>19</v>
      </c>
      <c r="G73" s="3">
        <v>180</v>
      </c>
      <c r="H73" s="3">
        <f t="shared" si="4"/>
        <v>360</v>
      </c>
      <c r="I73" s="3" t="s">
        <v>15</v>
      </c>
      <c r="J73" s="3" t="s">
        <v>146</v>
      </c>
    </row>
    <row r="74" ht="24" customHeight="1" spans="1:10">
      <c r="A74" s="3">
        <v>69</v>
      </c>
      <c r="B74" s="3"/>
      <c r="C74" s="3" t="s">
        <v>147</v>
      </c>
      <c r="D74" s="3" t="s">
        <v>148</v>
      </c>
      <c r="E74" s="3">
        <v>2</v>
      </c>
      <c r="F74" s="3" t="s">
        <v>19</v>
      </c>
      <c r="G74" s="3">
        <v>50</v>
      </c>
      <c r="H74" s="3">
        <f t="shared" si="4"/>
        <v>100</v>
      </c>
      <c r="I74" s="3" t="s">
        <v>22</v>
      </c>
      <c r="J74" s="3"/>
    </row>
    <row r="75" ht="24" customHeight="1" spans="1:10">
      <c r="A75" s="3">
        <v>70</v>
      </c>
      <c r="B75" s="3"/>
      <c r="C75" s="3" t="s">
        <v>149</v>
      </c>
      <c r="D75" s="3" t="s">
        <v>150</v>
      </c>
      <c r="E75" s="3">
        <v>2</v>
      </c>
      <c r="F75" s="3" t="s">
        <v>19</v>
      </c>
      <c r="G75" s="3">
        <v>180</v>
      </c>
      <c r="H75" s="3">
        <f t="shared" si="4"/>
        <v>360</v>
      </c>
      <c r="I75" s="3" t="s">
        <v>15</v>
      </c>
      <c r="J75" s="3" t="s">
        <v>151</v>
      </c>
    </row>
    <row r="76" ht="24" customHeight="1" spans="1:10">
      <c r="A76" s="3">
        <v>71</v>
      </c>
      <c r="B76" s="3"/>
      <c r="C76" s="3" t="s">
        <v>152</v>
      </c>
      <c r="D76" s="3" t="s">
        <v>153</v>
      </c>
      <c r="E76" s="3">
        <v>2</v>
      </c>
      <c r="F76" s="3" t="s">
        <v>19</v>
      </c>
      <c r="G76" s="3">
        <v>50</v>
      </c>
      <c r="H76" s="3">
        <f t="shared" si="4"/>
        <v>100</v>
      </c>
      <c r="I76" s="3" t="s">
        <v>26</v>
      </c>
      <c r="J76" s="3"/>
    </row>
    <row r="77" ht="40" customHeight="1" spans="1:10">
      <c r="A77" s="3" t="s">
        <v>1</v>
      </c>
      <c r="B77" s="3" t="s">
        <v>2</v>
      </c>
      <c r="C77" s="3" t="s">
        <v>3</v>
      </c>
      <c r="D77" s="3" t="s">
        <v>4</v>
      </c>
      <c r="E77" s="3" t="s">
        <v>5</v>
      </c>
      <c r="F77" s="3" t="s">
        <v>6</v>
      </c>
      <c r="G77" s="3" t="s">
        <v>7</v>
      </c>
      <c r="H77" s="3" t="s">
        <v>8</v>
      </c>
      <c r="I77" s="3" t="s">
        <v>9</v>
      </c>
      <c r="J77" s="3" t="s">
        <v>10</v>
      </c>
    </row>
    <row r="78" ht="25" customHeight="1" spans="1:10">
      <c r="A78" s="1">
        <v>72</v>
      </c>
      <c r="B78" s="3" t="s">
        <v>131</v>
      </c>
      <c r="C78" s="3" t="s">
        <v>154</v>
      </c>
      <c r="D78" s="3" t="s">
        <v>89</v>
      </c>
      <c r="E78" s="3">
        <v>1</v>
      </c>
      <c r="F78" s="3" t="s">
        <v>99</v>
      </c>
      <c r="G78" s="3">
        <v>80</v>
      </c>
      <c r="H78" s="3">
        <f>E78*G78</f>
        <v>80</v>
      </c>
      <c r="I78" s="3" t="s">
        <v>15</v>
      </c>
      <c r="J78" s="3" t="s">
        <v>155</v>
      </c>
    </row>
    <row r="79" ht="25" customHeight="1" spans="1:10">
      <c r="A79" s="1">
        <v>73</v>
      </c>
      <c r="B79" s="3"/>
      <c r="C79" s="3" t="s">
        <v>156</v>
      </c>
      <c r="D79" s="3" t="s">
        <v>157</v>
      </c>
      <c r="E79" s="3">
        <v>1</v>
      </c>
      <c r="F79" s="3" t="s">
        <v>99</v>
      </c>
      <c r="G79" s="3">
        <v>0</v>
      </c>
      <c r="H79" s="3">
        <f t="shared" ref="H79:H90" si="5">E79*G79</f>
        <v>0</v>
      </c>
      <c r="I79" s="3" t="s">
        <v>22</v>
      </c>
      <c r="J79" s="3"/>
    </row>
    <row r="80" ht="25" customHeight="1" spans="1:10">
      <c r="A80" s="1">
        <v>74</v>
      </c>
      <c r="B80" s="3"/>
      <c r="C80" s="3" t="s">
        <v>158</v>
      </c>
      <c r="D80" s="3" t="s">
        <v>159</v>
      </c>
      <c r="E80" s="3">
        <v>16</v>
      </c>
      <c r="F80" s="3" t="s">
        <v>99</v>
      </c>
      <c r="G80" s="3">
        <v>15</v>
      </c>
      <c r="H80" s="3">
        <f t="shared" si="5"/>
        <v>240</v>
      </c>
      <c r="I80" s="3" t="s">
        <v>15</v>
      </c>
      <c r="J80" s="3" t="s">
        <v>134</v>
      </c>
    </row>
    <row r="81" ht="25" customHeight="1" spans="1:10">
      <c r="A81" s="1">
        <v>75</v>
      </c>
      <c r="B81" s="3"/>
      <c r="C81" s="3" t="s">
        <v>160</v>
      </c>
      <c r="D81" s="3" t="s">
        <v>161</v>
      </c>
      <c r="E81" s="3">
        <v>16</v>
      </c>
      <c r="F81" s="3" t="s">
        <v>99</v>
      </c>
      <c r="G81" s="3">
        <v>8</v>
      </c>
      <c r="H81" s="3">
        <f t="shared" si="5"/>
        <v>128</v>
      </c>
      <c r="I81" s="3" t="s">
        <v>22</v>
      </c>
      <c r="J81" s="3"/>
    </row>
    <row r="82" ht="25" customHeight="1" spans="1:10">
      <c r="A82" s="1">
        <v>76</v>
      </c>
      <c r="B82" s="3" t="s">
        <v>162</v>
      </c>
      <c r="C82" s="3" t="s">
        <v>163</v>
      </c>
      <c r="D82" s="3" t="s">
        <v>164</v>
      </c>
      <c r="E82" s="3">
        <v>1</v>
      </c>
      <c r="F82" s="3" t="s">
        <v>19</v>
      </c>
      <c r="G82" s="3">
        <v>180</v>
      </c>
      <c r="H82" s="3">
        <f t="shared" si="5"/>
        <v>180</v>
      </c>
      <c r="I82" s="3" t="s">
        <v>15</v>
      </c>
      <c r="J82" s="3" t="s">
        <v>68</v>
      </c>
    </row>
    <row r="83" ht="25" customHeight="1" spans="1:10">
      <c r="A83" s="1">
        <v>77</v>
      </c>
      <c r="B83" s="3"/>
      <c r="C83" s="3"/>
      <c r="D83" s="3" t="s">
        <v>165</v>
      </c>
      <c r="E83" s="3">
        <v>2</v>
      </c>
      <c r="F83" s="3" t="s">
        <v>19</v>
      </c>
      <c r="G83" s="3">
        <v>15</v>
      </c>
      <c r="H83" s="3">
        <f t="shared" si="5"/>
        <v>30</v>
      </c>
      <c r="I83" s="3" t="s">
        <v>15</v>
      </c>
      <c r="J83" s="3" t="s">
        <v>166</v>
      </c>
    </row>
    <row r="84" ht="25" customHeight="1" spans="1:10">
      <c r="A84" s="1">
        <v>78</v>
      </c>
      <c r="B84" s="3"/>
      <c r="C84" s="3" t="s">
        <v>167</v>
      </c>
      <c r="D84" s="3" t="s">
        <v>143</v>
      </c>
      <c r="E84" s="3">
        <v>3</v>
      </c>
      <c r="F84" s="3" t="s">
        <v>19</v>
      </c>
      <c r="G84" s="3">
        <v>20</v>
      </c>
      <c r="H84" s="3">
        <f t="shared" si="5"/>
        <v>60</v>
      </c>
      <c r="I84" s="3" t="s">
        <v>22</v>
      </c>
      <c r="J84" s="3" t="s">
        <v>168</v>
      </c>
    </row>
    <row r="85" ht="25" customHeight="1" spans="1:10">
      <c r="A85" s="1">
        <v>79</v>
      </c>
      <c r="B85" s="3"/>
      <c r="C85" s="3" t="s">
        <v>169</v>
      </c>
      <c r="D85" s="3" t="s">
        <v>170</v>
      </c>
      <c r="E85" s="3">
        <v>4</v>
      </c>
      <c r="F85" s="3" t="s">
        <v>99</v>
      </c>
      <c r="G85" s="3">
        <v>120</v>
      </c>
      <c r="H85" s="3">
        <f t="shared" si="5"/>
        <v>480</v>
      </c>
      <c r="I85" s="3" t="s">
        <v>15</v>
      </c>
      <c r="J85" s="4" t="s">
        <v>166</v>
      </c>
    </row>
    <row r="86" ht="25" customHeight="1" spans="1:10">
      <c r="A86" s="1">
        <v>80</v>
      </c>
      <c r="B86" s="3"/>
      <c r="C86" s="3" t="s">
        <v>171</v>
      </c>
      <c r="D86" s="3" t="s">
        <v>87</v>
      </c>
      <c r="E86" s="3">
        <v>4</v>
      </c>
      <c r="F86" s="3" t="s">
        <v>99</v>
      </c>
      <c r="G86" s="3">
        <v>50</v>
      </c>
      <c r="H86" s="3">
        <f t="shared" si="5"/>
        <v>200</v>
      </c>
      <c r="I86" s="3" t="s">
        <v>22</v>
      </c>
      <c r="J86" s="5"/>
    </row>
    <row r="87" ht="25" customHeight="1" spans="1:10">
      <c r="A87" s="1">
        <v>81</v>
      </c>
      <c r="B87" s="3"/>
      <c r="C87" s="3" t="s">
        <v>172</v>
      </c>
      <c r="D87" s="3" t="s">
        <v>173</v>
      </c>
      <c r="E87" s="3">
        <v>1</v>
      </c>
      <c r="F87" s="3" t="s">
        <v>19</v>
      </c>
      <c r="G87" s="3">
        <v>10</v>
      </c>
      <c r="H87" s="3">
        <f t="shared" si="5"/>
        <v>10</v>
      </c>
      <c r="I87" s="3" t="s">
        <v>15</v>
      </c>
      <c r="J87" s="5"/>
    </row>
    <row r="88" ht="25" customHeight="1" spans="1:10">
      <c r="A88" s="1">
        <v>82</v>
      </c>
      <c r="B88" s="3"/>
      <c r="C88" s="3" t="s">
        <v>174</v>
      </c>
      <c r="D88" s="3" t="s">
        <v>143</v>
      </c>
      <c r="E88" s="3">
        <v>1</v>
      </c>
      <c r="F88" s="3" t="s">
        <v>19</v>
      </c>
      <c r="G88" s="3">
        <v>10</v>
      </c>
      <c r="H88" s="3">
        <f t="shared" si="5"/>
        <v>10</v>
      </c>
      <c r="I88" s="3" t="s">
        <v>22</v>
      </c>
      <c r="J88" s="6"/>
    </row>
    <row r="89" ht="25" customHeight="1" spans="1:10">
      <c r="A89" s="1">
        <v>83</v>
      </c>
      <c r="B89" s="3"/>
      <c r="C89" s="3" t="s">
        <v>175</v>
      </c>
      <c r="D89" s="3" t="s">
        <v>176</v>
      </c>
      <c r="E89" s="3">
        <v>1</v>
      </c>
      <c r="F89" s="3" t="s">
        <v>19</v>
      </c>
      <c r="G89" s="3">
        <v>18</v>
      </c>
      <c r="H89" s="3">
        <f t="shared" si="5"/>
        <v>18</v>
      </c>
      <c r="I89" s="3" t="s">
        <v>15</v>
      </c>
      <c r="J89" s="4" t="s">
        <v>177</v>
      </c>
    </row>
    <row r="90" ht="25" customHeight="1" spans="1:10">
      <c r="A90" s="1">
        <v>84</v>
      </c>
      <c r="B90" s="3"/>
      <c r="C90" s="3" t="s">
        <v>178</v>
      </c>
      <c r="D90" s="3" t="s">
        <v>23</v>
      </c>
      <c r="E90" s="3">
        <v>1</v>
      </c>
      <c r="F90" s="3" t="s">
        <v>19</v>
      </c>
      <c r="G90" s="3">
        <v>20</v>
      </c>
      <c r="H90" s="3">
        <f t="shared" si="5"/>
        <v>20</v>
      </c>
      <c r="I90" s="3" t="s">
        <v>26</v>
      </c>
      <c r="J90" s="6"/>
    </row>
    <row r="91" ht="25" customHeight="1" spans="1:10">
      <c r="A91" s="1">
        <v>85</v>
      </c>
      <c r="B91" s="4" t="s">
        <v>179</v>
      </c>
      <c r="C91" s="3" t="s">
        <v>180</v>
      </c>
      <c r="D91" s="3" t="s">
        <v>181</v>
      </c>
      <c r="E91" s="3">
        <v>1</v>
      </c>
      <c r="F91" s="3" t="s">
        <v>99</v>
      </c>
      <c r="G91" s="3">
        <v>1200</v>
      </c>
      <c r="H91" s="3">
        <f t="shared" ref="H91:H96" si="6">E91*G91</f>
        <v>1200</v>
      </c>
      <c r="I91" s="3" t="s">
        <v>15</v>
      </c>
      <c r="J91" s="4" t="s">
        <v>182</v>
      </c>
    </row>
    <row r="92" ht="25" customHeight="1" spans="1:10">
      <c r="A92" s="1">
        <v>86</v>
      </c>
      <c r="B92" s="5"/>
      <c r="C92" s="3" t="s">
        <v>183</v>
      </c>
      <c r="D92" s="3" t="s">
        <v>184</v>
      </c>
      <c r="E92" s="3">
        <v>1</v>
      </c>
      <c r="F92" s="3" t="s">
        <v>99</v>
      </c>
      <c r="G92" s="3">
        <v>0</v>
      </c>
      <c r="H92" s="3">
        <f t="shared" si="6"/>
        <v>0</v>
      </c>
      <c r="I92" s="3" t="s">
        <v>26</v>
      </c>
      <c r="J92" s="6"/>
    </row>
    <row r="93" ht="25" customHeight="1" spans="1:10">
      <c r="A93" s="1">
        <v>87</v>
      </c>
      <c r="B93" s="5"/>
      <c r="C93" s="3" t="s">
        <v>185</v>
      </c>
      <c r="D93" s="3" t="s">
        <v>186</v>
      </c>
      <c r="E93" s="3">
        <v>16</v>
      </c>
      <c r="F93" s="3" t="s">
        <v>19</v>
      </c>
      <c r="G93" s="3">
        <v>110</v>
      </c>
      <c r="H93" s="3">
        <f t="shared" si="6"/>
        <v>1760</v>
      </c>
      <c r="I93" s="3" t="s">
        <v>15</v>
      </c>
      <c r="J93" s="4" t="s">
        <v>187</v>
      </c>
    </row>
    <row r="94" ht="25" customHeight="1" spans="1:10">
      <c r="A94" s="1">
        <v>88</v>
      </c>
      <c r="B94" s="6"/>
      <c r="C94" s="3" t="s">
        <v>188</v>
      </c>
      <c r="D94" s="3" t="s">
        <v>161</v>
      </c>
      <c r="E94" s="3">
        <v>16</v>
      </c>
      <c r="F94" s="3" t="s">
        <v>19</v>
      </c>
      <c r="G94" s="3">
        <v>33</v>
      </c>
      <c r="H94" s="3">
        <f t="shared" si="6"/>
        <v>528</v>
      </c>
      <c r="I94" s="3" t="s">
        <v>22</v>
      </c>
      <c r="J94" s="6"/>
    </row>
    <row r="95" ht="40" customHeight="1" spans="1:10">
      <c r="A95" s="3" t="s">
        <v>1</v>
      </c>
      <c r="B95" s="3" t="s">
        <v>2</v>
      </c>
      <c r="C95" s="3" t="s">
        <v>3</v>
      </c>
      <c r="D95" s="3" t="s">
        <v>4</v>
      </c>
      <c r="E95" s="3" t="s">
        <v>5</v>
      </c>
      <c r="F95" s="3" t="s">
        <v>6</v>
      </c>
      <c r="G95" s="3" t="s">
        <v>7</v>
      </c>
      <c r="H95" s="3" t="s">
        <v>8</v>
      </c>
      <c r="I95" s="3" t="s">
        <v>9</v>
      </c>
      <c r="J95" s="3" t="s">
        <v>10</v>
      </c>
    </row>
    <row r="96" ht="25" customHeight="1" spans="1:10">
      <c r="A96" s="3">
        <v>89</v>
      </c>
      <c r="B96" s="3" t="s">
        <v>179</v>
      </c>
      <c r="C96" s="3" t="s">
        <v>189</v>
      </c>
      <c r="D96" s="3" t="s">
        <v>190</v>
      </c>
      <c r="E96" s="3">
        <v>16</v>
      </c>
      <c r="F96" s="3" t="s">
        <v>19</v>
      </c>
      <c r="G96" s="3">
        <v>25</v>
      </c>
      <c r="H96" s="3">
        <f t="shared" si="6"/>
        <v>400</v>
      </c>
      <c r="I96" s="3" t="s">
        <v>15</v>
      </c>
      <c r="J96" s="3" t="s">
        <v>191</v>
      </c>
    </row>
    <row r="97" ht="25" customHeight="1" spans="1:10">
      <c r="A97" s="3">
        <v>90</v>
      </c>
      <c r="B97" s="3"/>
      <c r="C97" s="3" t="s">
        <v>192</v>
      </c>
      <c r="D97" s="3" t="s">
        <v>161</v>
      </c>
      <c r="E97" s="3">
        <v>16</v>
      </c>
      <c r="F97" s="3" t="s">
        <v>19</v>
      </c>
      <c r="G97" s="3">
        <v>10</v>
      </c>
      <c r="H97" s="3">
        <f t="shared" ref="H97:H105" si="7">E97*G97</f>
        <v>160</v>
      </c>
      <c r="I97" s="3" t="s">
        <v>22</v>
      </c>
      <c r="J97" s="3"/>
    </row>
    <row r="98" ht="25" customHeight="1" spans="1:10">
      <c r="A98" s="3">
        <v>91</v>
      </c>
      <c r="B98" s="3"/>
      <c r="C98" s="3" t="s">
        <v>193</v>
      </c>
      <c r="D98" s="3" t="s">
        <v>194</v>
      </c>
      <c r="E98" s="3">
        <v>1</v>
      </c>
      <c r="F98" s="3" t="s">
        <v>19</v>
      </c>
      <c r="G98" s="3">
        <v>25</v>
      </c>
      <c r="H98" s="3">
        <f t="shared" si="7"/>
        <v>25</v>
      </c>
      <c r="I98" s="3" t="s">
        <v>15</v>
      </c>
      <c r="J98" s="3" t="s">
        <v>166</v>
      </c>
    </row>
    <row r="99" ht="25" customHeight="1" spans="1:10">
      <c r="A99" s="3">
        <v>92</v>
      </c>
      <c r="B99" s="3"/>
      <c r="C99" s="3" t="s">
        <v>195</v>
      </c>
      <c r="D99" s="3" t="s">
        <v>161</v>
      </c>
      <c r="E99" s="3">
        <v>1</v>
      </c>
      <c r="F99" s="3" t="s">
        <v>19</v>
      </c>
      <c r="G99" s="3">
        <v>10</v>
      </c>
      <c r="H99" s="3">
        <f t="shared" si="7"/>
        <v>10</v>
      </c>
      <c r="I99" s="3" t="s">
        <v>22</v>
      </c>
      <c r="J99" s="3"/>
    </row>
    <row r="100" ht="25" customHeight="1" spans="1:10">
      <c r="A100" s="3">
        <v>93</v>
      </c>
      <c r="B100" s="3" t="s">
        <v>196</v>
      </c>
      <c r="C100" s="3" t="s">
        <v>197</v>
      </c>
      <c r="D100" s="3" t="s">
        <v>198</v>
      </c>
      <c r="E100" s="3">
        <v>2</v>
      </c>
      <c r="F100" s="3" t="s">
        <v>99</v>
      </c>
      <c r="G100" s="3">
        <v>150</v>
      </c>
      <c r="H100" s="3">
        <f t="shared" si="7"/>
        <v>300</v>
      </c>
      <c r="I100" s="3" t="s">
        <v>15</v>
      </c>
      <c r="J100" s="3" t="s">
        <v>68</v>
      </c>
    </row>
    <row r="101" ht="25" customHeight="1" spans="1:10">
      <c r="A101" s="3">
        <v>94</v>
      </c>
      <c r="B101" s="3"/>
      <c r="C101" s="3" t="s">
        <v>199</v>
      </c>
      <c r="D101" s="3" t="s">
        <v>87</v>
      </c>
      <c r="E101" s="3">
        <v>2</v>
      </c>
      <c r="F101" s="3" t="s">
        <v>99</v>
      </c>
      <c r="G101" s="3">
        <v>30</v>
      </c>
      <c r="H101" s="3">
        <f t="shared" si="7"/>
        <v>60</v>
      </c>
      <c r="I101" s="3" t="s">
        <v>22</v>
      </c>
      <c r="J101" s="3"/>
    </row>
    <row r="102" ht="25" customHeight="1" spans="1:10">
      <c r="A102" s="3">
        <v>95</v>
      </c>
      <c r="B102" s="3"/>
      <c r="C102" s="3" t="s">
        <v>200</v>
      </c>
      <c r="D102" s="3" t="s">
        <v>201</v>
      </c>
      <c r="E102" s="3">
        <v>1</v>
      </c>
      <c r="F102" s="3" t="s">
        <v>129</v>
      </c>
      <c r="G102" s="3">
        <v>350</v>
      </c>
      <c r="H102" s="3">
        <f t="shared" si="7"/>
        <v>350</v>
      </c>
      <c r="I102" s="3" t="s">
        <v>15</v>
      </c>
      <c r="J102" s="3" t="s">
        <v>202</v>
      </c>
    </row>
    <row r="103" ht="25" customHeight="1" spans="1:10">
      <c r="A103" s="3">
        <v>96</v>
      </c>
      <c r="B103" s="3"/>
      <c r="C103" s="3" t="s">
        <v>203</v>
      </c>
      <c r="D103" s="3" t="s">
        <v>204</v>
      </c>
      <c r="E103" s="3">
        <v>1</v>
      </c>
      <c r="F103" s="3" t="s">
        <v>129</v>
      </c>
      <c r="G103" s="3">
        <v>350</v>
      </c>
      <c r="H103" s="3">
        <f t="shared" si="7"/>
        <v>350</v>
      </c>
      <c r="I103" s="3" t="s">
        <v>26</v>
      </c>
      <c r="J103" s="3"/>
    </row>
    <row r="104" ht="25" customHeight="1" spans="1:10">
      <c r="A104" s="3">
        <v>97</v>
      </c>
      <c r="B104" s="3"/>
      <c r="C104" s="3" t="s">
        <v>205</v>
      </c>
      <c r="D104" s="3" t="s">
        <v>206</v>
      </c>
      <c r="E104" s="3">
        <v>10</v>
      </c>
      <c r="F104" s="3" t="s">
        <v>129</v>
      </c>
      <c r="G104" s="3">
        <v>100</v>
      </c>
      <c r="H104" s="3">
        <f t="shared" si="7"/>
        <v>1000</v>
      </c>
      <c r="I104" s="3" t="s">
        <v>15</v>
      </c>
      <c r="J104" s="3" t="s">
        <v>166</v>
      </c>
    </row>
    <row r="105" ht="25" customHeight="1" spans="1:10">
      <c r="A105" s="3">
        <v>98</v>
      </c>
      <c r="B105" s="3"/>
      <c r="C105" s="3" t="s">
        <v>207</v>
      </c>
      <c r="D105" s="3" t="s">
        <v>87</v>
      </c>
      <c r="E105" s="3">
        <v>10</v>
      </c>
      <c r="F105" s="3" t="s">
        <v>129</v>
      </c>
      <c r="G105" s="3">
        <v>0</v>
      </c>
      <c r="H105" s="3">
        <f t="shared" si="7"/>
        <v>0</v>
      </c>
      <c r="I105" s="3" t="s">
        <v>26</v>
      </c>
      <c r="J105" s="3"/>
    </row>
    <row r="106" ht="25" customHeight="1" spans="1:10">
      <c r="A106" s="3">
        <v>99</v>
      </c>
      <c r="B106" s="7"/>
      <c r="C106" s="8"/>
      <c r="D106" s="8"/>
      <c r="E106" s="8"/>
      <c r="F106" s="8"/>
      <c r="G106" s="9" t="s">
        <v>208</v>
      </c>
      <c r="H106" s="9">
        <f>SUM(H3:H105)</f>
        <v>69351.7</v>
      </c>
      <c r="I106" s="8"/>
      <c r="J106" s="10"/>
    </row>
    <row r="107" ht="25" customHeight="1" spans="1:10">
      <c r="A107" s="11"/>
      <c r="B107" s="12"/>
      <c r="C107" s="12"/>
      <c r="D107" s="12"/>
      <c r="E107" s="12"/>
      <c r="F107" s="12"/>
      <c r="G107" s="12"/>
      <c r="H107" s="12"/>
      <c r="I107" s="12"/>
      <c r="J107" s="13"/>
    </row>
    <row r="108" ht="25" customHeight="1" spans="1:10">
      <c r="A108" s="14"/>
      <c r="J108" s="15"/>
    </row>
    <row r="109" ht="25" customHeight="1" spans="1:10">
      <c r="A109" s="14"/>
      <c r="J109" s="15"/>
    </row>
    <row r="110" ht="25" customHeight="1" spans="1:10">
      <c r="A110" s="14"/>
      <c r="J110" s="15"/>
    </row>
    <row r="111" ht="25" customHeight="1" spans="1:10">
      <c r="A111" s="14"/>
      <c r="J111" s="15"/>
    </row>
    <row r="112" ht="25" customHeight="1" spans="1:10">
      <c r="A112" s="16"/>
      <c r="B112" s="17"/>
      <c r="C112" s="17"/>
      <c r="D112" s="17"/>
      <c r="E112" s="17"/>
      <c r="F112" s="17"/>
      <c r="G112" s="17"/>
      <c r="H112" s="17"/>
      <c r="I112" s="17"/>
      <c r="J112" s="18"/>
    </row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</sheetData>
  <mergeCells count="53">
    <mergeCell ref="A1:J1"/>
    <mergeCell ref="B3:B19"/>
    <mergeCell ref="B21:B38"/>
    <mergeCell ref="B40:B41"/>
    <mergeCell ref="B42:B57"/>
    <mergeCell ref="B59:B66"/>
    <mergeCell ref="B67:B76"/>
    <mergeCell ref="B78:B81"/>
    <mergeCell ref="B82:B90"/>
    <mergeCell ref="B91:B94"/>
    <mergeCell ref="B96:B99"/>
    <mergeCell ref="B100:B105"/>
    <mergeCell ref="C5:C8"/>
    <mergeCell ref="C10:C11"/>
    <mergeCell ref="C13:C15"/>
    <mergeCell ref="C17:C19"/>
    <mergeCell ref="C82:C83"/>
    <mergeCell ref="J3:J8"/>
    <mergeCell ref="J9:J11"/>
    <mergeCell ref="J12:J15"/>
    <mergeCell ref="J16:J19"/>
    <mergeCell ref="J21:J24"/>
    <mergeCell ref="J25:J30"/>
    <mergeCell ref="J31:J32"/>
    <mergeCell ref="J33:J34"/>
    <mergeCell ref="J35:J38"/>
    <mergeCell ref="J40:J41"/>
    <mergeCell ref="J42:J43"/>
    <mergeCell ref="J44:J45"/>
    <mergeCell ref="J46:J47"/>
    <mergeCell ref="J48:J51"/>
    <mergeCell ref="J52:J53"/>
    <mergeCell ref="J54:J55"/>
    <mergeCell ref="J56:J57"/>
    <mergeCell ref="J59:J60"/>
    <mergeCell ref="J61:J62"/>
    <mergeCell ref="J63:J64"/>
    <mergeCell ref="J65:J66"/>
    <mergeCell ref="J67:J72"/>
    <mergeCell ref="J73:J74"/>
    <mergeCell ref="J75:J76"/>
    <mergeCell ref="J78:J79"/>
    <mergeCell ref="J80:J81"/>
    <mergeCell ref="J85:J88"/>
    <mergeCell ref="J89:J90"/>
    <mergeCell ref="J91:J92"/>
    <mergeCell ref="J93:J94"/>
    <mergeCell ref="J96:J97"/>
    <mergeCell ref="J98:J99"/>
    <mergeCell ref="J100:J101"/>
    <mergeCell ref="J102:J103"/>
    <mergeCell ref="J104:J105"/>
    <mergeCell ref="A107:J112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2026-07-19T21:26:00Z</dcterms:created>
  <dcterms:modified xsi:type="dcterms:W3CDTF">2026-08-20T02:33:33Z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KSOReadingLayout">
    <vt:bool>true</vt:bool>
  </property>
  <property fmtid="{D5CDD505-2E9C-101B-9397-08002B2CF9AE}" pid="4" name="ICV">
    <vt:lpwstr>0CD6FA043F9D4165B9B1FFA76F30588A_13</vt:lpwstr>
  </property>
  <property fmtid="{D5CDD505-2E9C-101B-9397-08002B2CF9AE}" pid="5" name="KSOProductBuildVer">
    <vt:lpwstr>2052-12.1.0.28043</vt:lpwstr>
  </property>
</Properties>
</file>