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国信国际工程咨询项目\1、项目操作文件夹\2026年3月-12月\12、【招】杭锦旗伊和乌素苏木农牧区燃煤散烧治理“煤改电 ”供暖改造项目\二次更正\杭锦旗伊和乌素苏木农牧区燃煤散烧治理“煤改电”供暖改造项目采购限价表及清单（二次更正）\"/>
    </mc:Choice>
  </mc:AlternateContent>
  <bookViews>
    <workbookView windowWidth="20152" windowHeight="9855" tabRatio="911" firstSheet="5" activeTab="10"/>
  </bookViews>
  <sheets>
    <sheet name="采购限价" sheetId="13" r:id="rId1"/>
    <sheet name="汇总表" sheetId="11" r:id="rId2"/>
    <sheet name="清单编制说明" sheetId="12" r:id="rId3"/>
    <sheet name="建筑面积＜70㎡" sheetId="1" r:id="rId4"/>
    <sheet name="70㎡≤建筑面积＜100㎡" sheetId="2" r:id="rId5"/>
    <sheet name="100㎡≤建筑面积＜130㎡" sheetId="4" r:id="rId6"/>
    <sheet name="130㎡≤建筑面积＜160㎡" sheetId="6" r:id="rId7"/>
    <sheet name="160㎡≤建筑面积＜200㎡" sheetId="14" r:id="rId8"/>
    <sheet name="200㎡≤建筑面积＜250㎡" sheetId="15" r:id="rId9"/>
    <sheet name="250㎡≤建筑面积＜500㎡" sheetId="16" r:id="rId10"/>
    <sheet name="500㎡≤建筑面积≤700㎡" sheetId="17" r:id="rId11"/>
  </sheets>
  <definedNames>
    <definedName name="_xlnm.Print_Titles" localSheetId="3">'建筑面积＜70㎡'!$1:$3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<sst xmlns="http://schemas.openxmlformats.org/spreadsheetml/2006/main" count="318" uniqueCount="91">
  <si>
    <t>杭锦旗伊和乌素苏木农牧区燃煤散烧治理“煤改电”供暖改造项目说明</t>
  </si>
  <si>
    <t>序号</t>
  </si>
  <si>
    <t>建筑面积（㎡）</t>
  </si>
  <si>
    <t>型号</t>
  </si>
  <si>
    <t>户数</t>
  </si>
  <si>
    <t>单价
（元/户）</t>
  </si>
  <si>
    <t>合计
（元）</t>
  </si>
  <si>
    <t>备注</t>
  </si>
  <si>
    <t>建筑面积＜70㎡</t>
  </si>
  <si>
    <t>额定制热量≥8.0KW,低温空气源热泵(220V)
、-35℃适用</t>
  </si>
  <si>
    <t>以上户数与对应的型号仅作为投标报价依据，具体户数与型号以农户自主选择确定为最终结算依据。</t>
  </si>
  <si>
    <t>70㎡≤建筑面积＜100㎡</t>
  </si>
  <si>
    <t>额定制热量≥14.5KW,低温空气源热泵(380V)
、-35℃适用</t>
  </si>
  <si>
    <t>100㎡≤建筑面积＜130㎡</t>
  </si>
  <si>
    <t>额定制热量≥16.5KW,低温空气源热泵(380V)
、-35℃适用</t>
  </si>
  <si>
    <t>130㎡≤建筑面积＜160㎡</t>
  </si>
  <si>
    <t>额定制热量≥18KW,低温空气源热泵(380V)
、-35℃适用</t>
  </si>
  <si>
    <t>160㎡≤建筑面积＜200㎡</t>
  </si>
  <si>
    <t>额定制热量≥24KW,低温空气源热泵(380V)
、-35℃适用</t>
  </si>
  <si>
    <t>200㎡≤建筑面积＜250㎡</t>
  </si>
  <si>
    <t>额定制热量≥30KW,低温空气源热泵(380V)
、-35℃适用</t>
  </si>
  <si>
    <t xml:space="preserve"> 250㎡≤建筑面积＜500㎡</t>
  </si>
  <si>
    <t>额定制热量≥83KW,低温空气源热泵(380V)
、-35℃适用</t>
  </si>
  <si>
    <t>500㎡≤建筑面积≤700㎡</t>
  </si>
  <si>
    <t>额定制热量≥155KW,低温空气源热泵(380V)
、-35℃适用</t>
  </si>
  <si>
    <t>合计</t>
  </si>
  <si>
    <t>杭锦旗伊和乌素苏木农牧区燃煤散烧治理“煤改电”供暖改造项目
单户分析汇总表</t>
  </si>
  <si>
    <t>单位</t>
  </si>
  <si>
    <t>单价（元）</t>
  </si>
  <si>
    <t>总价（元）</t>
  </si>
  <si>
    <t>下浮率（%）</t>
  </si>
  <si>
    <t>备 注</t>
  </si>
  <si>
    <t>元/户</t>
  </si>
  <si>
    <t>250㎡≤建筑面积＜500㎡</t>
  </si>
  <si>
    <t>*1.本项目按照报价下浮费率形式报价，以项目实际控制价3992万元为基数，按下浮百分率进行报价，投标供应商须按照此表如实填写下浮费率及按照下浮费率计算后的设备单价及总价，且设备单价不超过最高限价。报价应包含但不限于：设备费、运输费、利润、税费、保险费、培训费、售后服务和质保期内的所有费用、以及所有风险、责任等各项应有费用。</t>
  </si>
  <si>
    <t>杭锦旗伊和乌素苏木农牧区燃煤散烧治理“煤改电”供暖改造项目清单编制说明
一、工程概况：
1.实施范围：项目位于杭锦旗伊和乌素苏木农牧区共计12个嘎查和2个社区1635户，。
2.编制范围：空气能热源设备采购，运行维护 (5 年）等。
二、编制依据：
1.《建设工程工程量清单计价规范》（GB50500-2013《内蒙古自治区建设工程计价依据》及本项目招标文件、设计方案、技术规范及标准；图集、技术资料；国家及内蒙古自治区发布的现行相关法律、法规及政策文件等；
2.采购数量及运行维护数量按建设单位提供的关于本项目的清单计取。
三、其他说明：
1.本本清单采用全费用单价形式，报价应包含但不限于：设备费、运输费、利润、税费、保险费、培训费、售后服务和质保期内的所有费用、以及所有风险、责任等各项应有费用。投标人应根据清单内容和自身技术方案进行报价，缺项、漏项视为已包含在其他项目报价中。
2.计量单位：请严格按照清单所列单位报价（如：台、套、项、m、 ㎡等）。
3.防冻液用户自理。
2026年 07 月 18 日</t>
  </si>
  <si>
    <t>杭锦旗伊和乌素苏木农牧区燃煤散烧治理“煤改电”供暖改造项目</t>
  </si>
  <si>
    <t>名称</t>
  </si>
  <si>
    <t>参数性质</t>
  </si>
  <si>
    <t>技术参数与性能指标</t>
  </si>
  <si>
    <t>工程量</t>
  </si>
  <si>
    <t>含税单价（元）其中：</t>
  </si>
  <si>
    <t>金额（元）</t>
  </si>
  <si>
    <t>安装费</t>
  </si>
  <si>
    <t>材料费</t>
  </si>
  <si>
    <t>其他费</t>
  </si>
  <si>
    <t>税金</t>
  </si>
  <si>
    <t>含税单价</t>
  </si>
  <si>
    <t>含税合价</t>
  </si>
  <si>
    <t>一</t>
  </si>
  <si>
    <t>主机部分</t>
  </si>
  <si>
    <r>
      <rPr>
        <sz val="9"/>
        <color theme="1"/>
        <rFont val="宋体"/>
        <charset val="134"/>
      </rPr>
      <t>额定制热量≥</t>
    </r>
    <r>
      <rPr>
        <sz val="9"/>
        <color rgb="FFFF0000"/>
        <rFont val="宋体"/>
        <charset val="134"/>
      </rPr>
      <t>8.0KW</t>
    </r>
    <r>
      <rPr>
        <sz val="9"/>
        <color theme="1"/>
        <rFont val="宋体"/>
        <charset val="134"/>
      </rPr>
      <t>,低温空气源热泵(220V)
、-35℃适用</t>
    </r>
  </si>
  <si>
    <t>1、噪音不大于60dB(A)(如超限定值需采用有效的降噪措施);</t>
  </si>
  <si>
    <t>户</t>
  </si>
  <si>
    <t>2、机组可在-35℃环境温度下无电辅正常启动；除霜方式：智能除霜。</t>
  </si>
  <si>
    <r>
      <rPr>
        <sz val="9"/>
        <rFont val="宋体"/>
        <charset val="134"/>
      </rPr>
      <t>3、防触电保护类型：I类；防水等级：</t>
    </r>
    <r>
      <rPr>
        <sz val="9"/>
        <color rgb="FFFF0000"/>
        <rFont val="宋体"/>
        <charset val="134"/>
      </rPr>
      <t>IPX4</t>
    </r>
    <r>
      <rPr>
        <sz val="9"/>
        <rFont val="宋体"/>
        <charset val="134"/>
      </rPr>
      <t>;</t>
    </r>
  </si>
  <si>
    <t>4、应满足GB 19577-2024《热泵和冷水机组能效限定值及能效等级》中一级能效标准要求。</t>
  </si>
  <si>
    <t>5、设备使用年限10年。（投标人提供承诺书即可，格式自拟）</t>
  </si>
  <si>
    <t>★</t>
  </si>
  <si>
    <t>6、单台名义制热量(-12℃/41℃出水):≥6.6KW，制热COP(-12℃/41℃出水):≥2.4；</t>
  </si>
  <si>
    <t>7、单台低温制热量(-20℃/41℃出水):≥6KW，制热COP(-20℃/41℃出水):≥2.1；</t>
  </si>
  <si>
    <t>8、电源：220V—50Hz。</t>
  </si>
  <si>
    <t>合   计</t>
  </si>
  <si>
    <t xml:space="preserve">额定制热量≥14.5KW,低温空气源热泵(380V)
、-35℃适用
</t>
  </si>
  <si>
    <t>6、单台名义制热量(-12℃/41℃出水):≥12KW，制热COP(-12℃/41℃出水):≥2.4；</t>
  </si>
  <si>
    <t>7、单台低温制热量(-20℃/41℃出水):≥11.5KW，单台低温制热COP(-20℃/41℃出水):≥2.1；</t>
  </si>
  <si>
    <t>8、电源：380V/3N—50Hz。</t>
  </si>
  <si>
    <t xml:space="preserve">额定制热量≥16.5KW,低温空气源热泵(380V)
、-35℃适用
</t>
  </si>
  <si>
    <t>6、单台名义制热量(-12℃/41℃出水):≥13KW，制热COP(-12℃/41℃出水):≥2.4；</t>
  </si>
  <si>
    <r>
      <rPr>
        <sz val="9"/>
        <rFont val="宋体"/>
        <charset val="134"/>
      </rPr>
      <t>7、单台低温制热量(-20℃/41℃出水):≥</t>
    </r>
    <r>
      <rPr>
        <sz val="9"/>
        <color rgb="FFFF0000"/>
        <rFont val="宋体"/>
        <charset val="134"/>
      </rPr>
      <t>11.5KW</t>
    </r>
    <r>
      <rPr>
        <sz val="9"/>
        <rFont val="宋体"/>
        <charset val="134"/>
      </rPr>
      <t>，制热COP(-20℃/41℃出水):≥2.1；</t>
    </r>
  </si>
  <si>
    <t xml:space="preserve">额定制热量≥18KW,低温空气源热泵(380V)
、-35℃适用
</t>
  </si>
  <si>
    <t>6、单台名义制热量(-12℃/41℃出水):≥14.5KW，制热COP(-12℃/41℃出水):≥2.4；</t>
  </si>
  <si>
    <t>7、单台低温制热量(-20℃/41℃出水):≥12.2KW，制热COP(-20℃/41℃出水):≥2.1；</t>
  </si>
  <si>
    <t>8、电源：380V/3N—50Hz</t>
  </si>
  <si>
    <r>
      <rPr>
        <sz val="9"/>
        <color theme="1"/>
        <rFont val="宋体"/>
        <charset val="134"/>
      </rPr>
      <t>额定制热量≥</t>
    </r>
    <r>
      <rPr>
        <sz val="9"/>
        <color rgb="FFFF0000"/>
        <rFont val="宋体"/>
        <charset val="134"/>
      </rPr>
      <t>24KW</t>
    </r>
    <r>
      <rPr>
        <sz val="9"/>
        <color theme="1"/>
        <rFont val="宋体"/>
        <charset val="134"/>
      </rPr>
      <t xml:space="preserve">,低温空气源热泵(380V)
、-35℃适用
</t>
    </r>
  </si>
  <si>
    <r>
      <rPr>
        <sz val="9"/>
        <rFont val="宋体"/>
        <charset val="134"/>
      </rPr>
      <t>1、噪音不大于</t>
    </r>
    <r>
      <rPr>
        <sz val="9"/>
        <color rgb="FFFF0000"/>
        <rFont val="宋体"/>
        <charset val="134"/>
      </rPr>
      <t>62dB(A)</t>
    </r>
    <r>
      <rPr>
        <sz val="9"/>
        <rFont val="宋体"/>
        <charset val="134"/>
      </rPr>
      <t>(如超限定值需采用有效的降噪措施);</t>
    </r>
  </si>
  <si>
    <t>6、单台名义制热量(-12℃/41℃出水):≥20.0KW，制热COP(-12℃/41℃出水):≥2.4；</t>
  </si>
  <si>
    <r>
      <rPr>
        <sz val="9"/>
        <rFont val="宋体"/>
        <charset val="134"/>
      </rPr>
      <t>7、单台低温制热量(-20℃/41℃出水):≥</t>
    </r>
    <r>
      <rPr>
        <sz val="9"/>
        <color rgb="FFFF0000"/>
        <rFont val="宋体"/>
        <charset val="134"/>
      </rPr>
      <t>18KW</t>
    </r>
    <r>
      <rPr>
        <sz val="9"/>
        <rFont val="宋体"/>
        <charset val="134"/>
      </rPr>
      <t>，制热COP(-20℃/41℃出水):≥2.1；</t>
    </r>
  </si>
  <si>
    <t xml:space="preserve">额定制热量≥30KW,低温空气源热泵(380V)
、-35℃适用
</t>
  </si>
  <si>
    <r>
      <rPr>
        <sz val="9"/>
        <rFont val="宋体"/>
        <charset val="134"/>
      </rPr>
      <t>1、噪音不大于</t>
    </r>
    <r>
      <rPr>
        <sz val="9"/>
        <color rgb="FFFF0000"/>
        <rFont val="宋体"/>
        <charset val="134"/>
      </rPr>
      <t>63dB(A)</t>
    </r>
    <r>
      <rPr>
        <sz val="9"/>
        <rFont val="宋体"/>
        <charset val="134"/>
      </rPr>
      <t>(如超限定值需采用有效的降噪措施);</t>
    </r>
  </si>
  <si>
    <t>6、单台名义制热量(-12℃/41℃出水):≥22.5KW，制热COP(-12℃/41℃出水):≥2.4；</t>
  </si>
  <si>
    <r>
      <rPr>
        <sz val="9"/>
        <rFont val="宋体"/>
        <charset val="134"/>
      </rPr>
      <t>7、单台低温制热量(-20℃/41℃出水):≥</t>
    </r>
    <r>
      <rPr>
        <sz val="9"/>
        <color rgb="FFFF0000"/>
        <rFont val="宋体"/>
        <charset val="134"/>
      </rPr>
      <t>19.2KW</t>
    </r>
    <r>
      <rPr>
        <sz val="9"/>
        <rFont val="宋体"/>
        <charset val="134"/>
      </rPr>
      <t>，制热COP(-20℃/41℃出水):≥</t>
    </r>
    <r>
      <rPr>
        <sz val="9"/>
        <color rgb="FFFF0000"/>
        <rFont val="宋体"/>
        <charset val="134"/>
      </rPr>
      <t>2.0</t>
    </r>
    <r>
      <rPr>
        <sz val="9"/>
        <rFont val="宋体"/>
        <charset val="134"/>
      </rPr>
      <t>；</t>
    </r>
  </si>
  <si>
    <t xml:space="preserve">额定制热量≥83KW,低温空气源热泵(380V)
、-35℃适用
</t>
  </si>
  <si>
    <t>1、噪音不大于70dB(A)(如超限定值需采用有效的降噪措施);</t>
  </si>
  <si>
    <t>3、防触电保护类型：I类；防水等级：IP24;</t>
  </si>
  <si>
    <t>4、应满足GB 19577-2024《热泵和冷水机组能效限定值及能效等级》中的二级能效标准要求</t>
  </si>
  <si>
    <r>
      <rPr>
        <sz val="9"/>
        <rFont val="宋体"/>
        <charset val="134"/>
      </rPr>
      <t>6、单台名义制热量(-12℃/41℃出水):≥</t>
    </r>
    <r>
      <rPr>
        <sz val="9"/>
        <color rgb="FFFF0000"/>
        <rFont val="宋体"/>
        <charset val="134"/>
      </rPr>
      <t>53KW，</t>
    </r>
    <r>
      <rPr>
        <sz val="9"/>
        <rFont val="宋体"/>
        <charset val="134"/>
      </rPr>
      <t>制热COP(-12℃/41℃出水):≥2.3；</t>
    </r>
  </si>
  <si>
    <r>
      <rPr>
        <sz val="9"/>
        <rFont val="宋体"/>
        <charset val="134"/>
      </rPr>
      <t>7、单台低温制热量(-20℃/41℃出水):≥</t>
    </r>
    <r>
      <rPr>
        <sz val="9"/>
        <color rgb="FFFF0000"/>
        <rFont val="宋体"/>
        <charset val="134"/>
      </rPr>
      <t>41KW</t>
    </r>
    <r>
      <rPr>
        <sz val="9"/>
        <rFont val="宋体"/>
        <charset val="134"/>
      </rPr>
      <t>，制热COP(-20℃/41℃出水):≥1.8；</t>
    </r>
  </si>
  <si>
    <r>
      <rPr>
        <sz val="9"/>
        <color theme="1"/>
        <rFont val="宋体"/>
        <charset val="134"/>
      </rPr>
      <t>额定制热量≥</t>
    </r>
    <r>
      <rPr>
        <sz val="9"/>
        <color rgb="FFFF0000"/>
        <rFont val="宋体"/>
        <charset val="134"/>
      </rPr>
      <t>155KW,</t>
    </r>
    <r>
      <rPr>
        <sz val="9"/>
        <color theme="1"/>
        <rFont val="宋体"/>
        <charset val="134"/>
      </rPr>
      <t xml:space="preserve">低温空气源热泵(380V)
、-35℃适用
</t>
    </r>
  </si>
  <si>
    <r>
      <rPr>
        <sz val="9"/>
        <rFont val="宋体"/>
        <charset val="134"/>
      </rPr>
      <t>6、单台名义制热量(-12℃/41℃出水):≥</t>
    </r>
    <r>
      <rPr>
        <sz val="9"/>
        <color rgb="FFFF0000"/>
        <rFont val="宋体"/>
        <charset val="134"/>
      </rPr>
      <t>102KW</t>
    </r>
    <r>
      <rPr>
        <sz val="9"/>
        <rFont val="宋体"/>
        <charset val="134"/>
      </rPr>
      <t>，制热COP(-12℃/41℃出水):≥2.3；</t>
    </r>
  </si>
  <si>
    <r>
      <rPr>
        <sz val="9"/>
        <rFont val="宋体"/>
        <charset val="134"/>
      </rPr>
      <t>7、单台低温制热量(-20℃/41℃出水):≥</t>
    </r>
    <r>
      <rPr>
        <sz val="9"/>
        <color rgb="FFFF0000"/>
        <rFont val="宋体"/>
        <charset val="134"/>
      </rPr>
      <t>80KW</t>
    </r>
    <r>
      <rPr>
        <sz val="9"/>
        <rFont val="宋体"/>
        <charset val="134"/>
      </rPr>
      <t>，制热COP(-20℃/41℃出水):≥1.8；</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</si>
</sst>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1">
    <font>
      <sz val="9"/>
      <color theme="1"/>
      <name val="??"/>
      <charset val="134"/>
      <scheme val="minor"/>
    </font>
    <font>
      <sz val="18"/>
      <name val="宋体"/>
      <charset val="134"/>
    </font>
    <font>
      <b/>
      <sz val="18"/>
      <name val="宋体"/>
      <charset val="134"/>
    </font>
    <font>
      <sz val="9"/>
      <name val="宋体"/>
      <charset val="134"/>
    </font>
    <font>
      <sz val="9"/>
      <color theme="1"/>
      <name val="宋体"/>
      <charset val="134"/>
    </font>
    <font>
      <sz val="10"/>
      <color theme="1"/>
      <name val="宋体"/>
      <charset val="134"/>
    </font>
    <font>
      <b/>
      <sz val="16"/>
      <color theme="1"/>
      <name val="宋体"/>
      <charset val="134"/>
    </font>
    <font>
      <b/>
      <sz val="10"/>
      <name val="宋体"/>
      <charset val="134"/>
    </font>
    <font>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right/>
      <top style="medium">
        <color auto="1"/>
      </top>
      <bottom style="thin">
        <color indexed="8"/>
      </bottom>
      <diagonal/>
    </border>
    <border>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3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8" applyNumberFormat="0" applyFill="0" applyAlignment="0" applyProtection="0">
      <alignment vertical="center"/>
    </xf>
    <xf numFmtId="0" fontId="17" fillId="0" borderId="38" applyNumberFormat="0" applyFill="0" applyAlignment="0" applyProtection="0">
      <alignment vertical="center"/>
    </xf>
    <xf numFmtId="0" fontId="18" fillId="0" borderId="39" applyNumberFormat="0" applyFill="0" applyAlignment="0" applyProtection="0">
      <alignment vertical="center"/>
    </xf>
    <xf numFmtId="0" fontId="18" fillId="0" borderId="0" applyNumberFormat="0" applyFill="0" applyBorder="0" applyAlignment="0" applyProtection="0">
      <alignment vertical="center"/>
    </xf>
    <xf numFmtId="0" fontId="19" fillId="4" borderId="40" applyNumberFormat="0" applyAlignment="0" applyProtection="0">
      <alignment vertical="center"/>
    </xf>
    <xf numFmtId="0" fontId="20" fillId="5" borderId="41" applyNumberFormat="0" applyAlignment="0" applyProtection="0">
      <alignment vertical="center"/>
    </xf>
    <xf numFmtId="0" fontId="21" fillId="5" borderId="40" applyNumberFormat="0" applyAlignment="0" applyProtection="0">
      <alignment vertical="center"/>
    </xf>
    <xf numFmtId="0" fontId="22" fillId="6" borderId="42" applyNumberFormat="0" applyAlignment="0" applyProtection="0">
      <alignment vertical="center"/>
    </xf>
    <xf numFmtId="0" fontId="23" fillId="0" borderId="43" applyNumberFormat="0" applyFill="0" applyAlignment="0" applyProtection="0">
      <alignment vertical="center"/>
    </xf>
    <xf numFmtId="0" fontId="24" fillId="0" borderId="4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pplyBorder="0"/>
  </cellStyleXfs>
  <cellXfs count="72">
    <xf numFmtId="0" fontId="0" fillId="0" borderId="0" xfId="0" applyAlignment="1"/>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0" fillId="0" borderId="14" xfId="0" applyBorder="1" applyAlignment="1"/>
    <xf numFmtId="176" fontId="3" fillId="2" borderId="13" xfId="49" applyNumberFormat="1" applyFont="1" applyFill="1" applyBorder="1" applyAlignment="1">
      <alignment horizontal="right" vertical="center" wrapText="1"/>
    </xf>
    <xf numFmtId="0" fontId="3" fillId="2" borderId="15" xfId="49" applyFont="1" applyFill="1" applyBorder="1" applyAlignment="1">
      <alignment horizontal="right" vertical="center" wrapText="1"/>
    </xf>
    <xf numFmtId="0" fontId="0" fillId="0" borderId="0" xfId="0" applyFill="1" applyAlignment="1"/>
    <xf numFmtId="0" fontId="3" fillId="2" borderId="16" xfId="49" applyFont="1" applyFill="1" applyBorder="1" applyAlignment="1">
      <alignment horizontal="center" vertical="center" wrapText="1"/>
    </xf>
    <xf numFmtId="0" fontId="3" fillId="2" borderId="17" xfId="49" applyFont="1" applyFill="1" applyBorder="1" applyAlignment="1">
      <alignment horizontal="center" vertical="center" wrapText="1"/>
    </xf>
    <xf numFmtId="0" fontId="3" fillId="2" borderId="18" xfId="49" applyFont="1" applyFill="1" applyBorder="1" applyAlignment="1">
      <alignment horizontal="center" vertical="center" wrapText="1"/>
    </xf>
    <xf numFmtId="0" fontId="3" fillId="2" borderId="19" xfId="49" applyFont="1" applyFill="1" applyBorder="1" applyAlignment="1">
      <alignment horizontal="center" vertical="center" wrapText="1"/>
    </xf>
    <xf numFmtId="0" fontId="3" fillId="2" borderId="10" xfId="49" applyFont="1" applyFill="1" applyBorder="1" applyAlignment="1">
      <alignment horizontal="left" vertical="center" wrapText="1"/>
    </xf>
    <xf numFmtId="0" fontId="3" fillId="2" borderId="10" xfId="49" applyFont="1" applyFill="1" applyBorder="1" applyAlignment="1">
      <alignment horizontal="right" vertical="center" wrapText="1"/>
    </xf>
    <xf numFmtId="0" fontId="3" fillId="2" borderId="11" xfId="49" applyFont="1" applyFill="1" applyBorder="1" applyAlignment="1">
      <alignment horizontal="right" vertical="center" wrapText="1"/>
    </xf>
    <xf numFmtId="0" fontId="4" fillId="2" borderId="10" xfId="49" applyFont="1" applyFill="1" applyBorder="1" applyAlignment="1">
      <alignment horizontal="center" vertical="center" wrapText="1"/>
    </xf>
    <xf numFmtId="0" fontId="4" fillId="2" borderId="10" xfId="49" applyFont="1" applyFill="1" applyBorder="1" applyAlignment="1">
      <alignment horizontal="left" vertical="center" wrapText="1"/>
    </xf>
    <xf numFmtId="0" fontId="3" fillId="2" borderId="20" xfId="49" applyFont="1" applyFill="1" applyBorder="1" applyAlignment="1">
      <alignment horizontal="center" vertical="center" wrapText="1"/>
    </xf>
    <xf numFmtId="0" fontId="3" fillId="2" borderId="21" xfId="49" applyFont="1" applyFill="1" applyBorder="1" applyAlignment="1">
      <alignment horizontal="center" vertical="center" wrapText="1"/>
    </xf>
    <xf numFmtId="0" fontId="0" fillId="0" borderId="21" xfId="0" applyBorder="1" applyAlignment="1"/>
    <xf numFmtId="176" fontId="3" fillId="2" borderId="21" xfId="49" applyNumberFormat="1" applyFont="1" applyFill="1" applyBorder="1" applyAlignment="1">
      <alignment horizontal="right" vertical="center" wrapText="1"/>
    </xf>
    <xf numFmtId="0" fontId="3" fillId="2" borderId="22" xfId="49" applyFont="1" applyFill="1" applyBorder="1" applyAlignment="1">
      <alignment horizontal="right" vertical="center" wrapText="1"/>
    </xf>
    <xf numFmtId="0" fontId="3" fillId="2" borderId="23" xfId="49" applyFont="1" applyFill="1" applyBorder="1" applyAlignment="1">
      <alignment horizontal="center" vertical="center" wrapText="1"/>
    </xf>
    <xf numFmtId="0" fontId="3" fillId="2" borderId="24" xfId="49" applyFont="1" applyFill="1" applyBorder="1" applyAlignment="1">
      <alignment horizontal="center" vertical="center" wrapText="1"/>
    </xf>
    <xf numFmtId="0" fontId="3" fillId="2" borderId="25" xfId="49" applyFont="1" applyFill="1" applyBorder="1" applyAlignment="1">
      <alignment horizontal="center" vertical="center" wrapText="1"/>
    </xf>
    <xf numFmtId="0" fontId="3" fillId="2" borderId="26" xfId="49" applyFont="1" applyFill="1" applyBorder="1" applyAlignment="1">
      <alignment horizontal="center" vertical="center" wrapText="1"/>
    </xf>
    <xf numFmtId="0" fontId="3" fillId="2" borderId="27" xfId="49" applyFont="1" applyFill="1" applyBorder="1" applyAlignment="1">
      <alignment horizontal="center" vertical="center" wrapText="1"/>
    </xf>
    <xf numFmtId="0" fontId="3" fillId="2" borderId="28" xfId="49" applyFont="1" applyFill="1" applyBorder="1" applyAlignment="1">
      <alignment horizontal="center" vertical="center" wrapText="1"/>
    </xf>
    <xf numFmtId="0" fontId="3" fillId="2" borderId="29" xfId="49" applyFont="1" applyFill="1" applyBorder="1" applyAlignment="1">
      <alignment horizontal="center" vertical="center" wrapText="1"/>
    </xf>
    <xf numFmtId="0" fontId="3" fillId="2" borderId="30" xfId="49" applyFont="1" applyFill="1" applyBorder="1" applyAlignment="1">
      <alignment horizontal="center" vertical="center" wrapText="1"/>
    </xf>
    <xf numFmtId="0" fontId="3" fillId="2" borderId="30" xfId="49" applyFont="1" applyFill="1" applyBorder="1" applyAlignment="1">
      <alignment horizontal="right" vertical="center" wrapText="1"/>
    </xf>
    <xf numFmtId="0" fontId="3" fillId="2" borderId="31" xfId="49" applyFont="1" applyFill="1" applyBorder="1" applyAlignment="1">
      <alignment horizontal="center" vertical="center" wrapText="1"/>
    </xf>
    <xf numFmtId="0" fontId="3" fillId="2" borderId="32" xfId="49" applyFont="1" applyFill="1" applyBorder="1" applyAlignment="1">
      <alignment horizontal="center" vertical="center" wrapText="1"/>
    </xf>
    <xf numFmtId="176" fontId="3" fillId="2" borderId="32" xfId="49" applyNumberFormat="1" applyFont="1" applyFill="1" applyBorder="1" applyAlignment="1">
      <alignment horizontal="right" vertical="center" wrapText="1"/>
    </xf>
    <xf numFmtId="0" fontId="3" fillId="2" borderId="33" xfId="49" applyFont="1" applyFill="1" applyBorder="1" applyAlignment="1">
      <alignment horizontal="right" vertical="center" wrapText="1"/>
    </xf>
    <xf numFmtId="0" fontId="0" fillId="0" borderId="0" xfId="0" applyAlignment="1">
      <alignment wrapText="1"/>
    </xf>
    <xf numFmtId="0" fontId="5" fillId="0" borderId="0" xfId="49" applyFont="1" applyFill="1" applyAlignment="1">
      <alignment wrapText="1"/>
    </xf>
    <xf numFmtId="0" fontId="5" fillId="0" borderId="0" xfId="49" applyFont="1" applyFill="1" applyAlignment="1">
      <alignment horizontal="center" wrapText="1"/>
    </xf>
    <xf numFmtId="0" fontId="6" fillId="0" borderId="0" xfId="49" applyFont="1" applyFill="1" applyAlignment="1">
      <alignment horizontal="center" vertical="center" wrapText="1"/>
    </xf>
    <xf numFmtId="0" fontId="5" fillId="0" borderId="10" xfId="49" applyFont="1" applyFill="1" applyBorder="1" applyAlignment="1">
      <alignment horizontal="center" vertical="center" wrapText="1"/>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176" fontId="5" fillId="0" borderId="10" xfId="49" applyNumberFormat="1" applyFont="1" applyFill="1" applyBorder="1" applyAlignment="1">
      <alignment horizontal="center" vertical="center" wrapText="1"/>
    </xf>
    <xf numFmtId="0" fontId="5" fillId="0" borderId="10" xfId="49" applyFont="1" applyFill="1" applyBorder="1" applyAlignment="1">
      <alignment wrapText="1"/>
    </xf>
    <xf numFmtId="0" fontId="5" fillId="0" borderId="0" xfId="49" applyFont="1" applyFill="1" applyAlignment="1">
      <alignment vertical="center" wrapText="1"/>
    </xf>
    <xf numFmtId="0" fontId="2" fillId="0" borderId="0" xfId="49"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3" fillId="0" borderId="34" xfId="0" applyFont="1" applyFill="1" applyBorder="1" applyAlignment="1">
      <alignment horizontal="center" vertical="center" wrapText="1"/>
    </xf>
    <xf numFmtId="176"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36" xfId="0" applyFont="1" applyFill="1" applyBorder="1" applyAlignment="1">
      <alignment horizontal="center" vertical="center" wrapText="1"/>
    </xf>
    <xf numFmtId="177" fontId="9" fillId="0" borderId="1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G15"/>
  <sheetViews>
    <sheetView zoomScale="115" zoomScaleNormal="115" topLeftCell="A4" workbookViewId="0">
      <selection activeCell="C20" sqref="C20"/>
    </sheetView>
  </sheetViews>
  <sheetFormatPr defaultColWidth="9.12244897959184" defaultRowHeight="11.6" outlineLevelCol="6"/>
  <cols>
    <col min="1" max="1" width="4.36734693877551" customWidth="1"/>
    <col min="2" max="2" width="23.6326530612245" customWidth="1"/>
    <col min="3" max="3" width="26" customWidth="1"/>
    <col min="4" max="4" width="9.25510204081633" customWidth="1"/>
    <col min="5" max="5" width="13"/>
    <col min="6" max="6" width="18.8775510204082" customWidth="1"/>
    <col min="7" max="7" width="51.6326530612245" customWidth="1"/>
    <col min="8" max="8" width="15.2551020408163"/>
    <col min="9" max="9" width="17.5"/>
    <col min="10" max="10" width="14.1224489795918"/>
    <col min="11" max="11" width="12.8775510204082"/>
  </cols>
  <sheetData>
    <row r="4" ht="23.25" spans="1:7">
      <c r="A4" s="63" t="s">
        <v>0</v>
      </c>
      <c r="B4" s="63"/>
      <c r="C4" s="63"/>
      <c r="D4" s="63"/>
      <c r="E4" s="63"/>
      <c r="F4" s="63"/>
      <c r="G4" s="63"/>
    </row>
    <row r="5" spans="1:7">
      <c r="A5" s="64" t="s">
        <v>1</v>
      </c>
      <c r="B5" s="64" t="s">
        <v>2</v>
      </c>
      <c r="C5" s="64" t="s">
        <v>3</v>
      </c>
      <c r="D5" s="65" t="s">
        <v>4</v>
      </c>
      <c r="E5" s="64" t="s">
        <v>5</v>
      </c>
      <c r="F5" s="64" t="s">
        <v>6</v>
      </c>
      <c r="G5" s="64" t="s">
        <v>7</v>
      </c>
    </row>
    <row r="6" spans="1:7">
      <c r="A6" s="66"/>
      <c r="B6" s="66"/>
      <c r="C6" s="66"/>
      <c r="D6" s="66"/>
      <c r="E6" s="66"/>
      <c r="F6" s="66"/>
      <c r="G6" s="66"/>
    </row>
    <row r="7" ht="38.25" spans="1:7">
      <c r="A7" s="67">
        <v>1</v>
      </c>
      <c r="B7" s="58" t="s">
        <v>8</v>
      </c>
      <c r="C7" s="58" t="s">
        <v>9</v>
      </c>
      <c r="D7" s="59">
        <v>223</v>
      </c>
      <c r="E7" s="68">
        <v>19807.3667655</v>
      </c>
      <c r="F7" s="68">
        <v>4417042.7887065</v>
      </c>
      <c r="G7" s="69" t="s">
        <v>10</v>
      </c>
    </row>
    <row r="8" ht="38.25" spans="1:7">
      <c r="A8" s="70"/>
      <c r="B8" s="58" t="s">
        <v>11</v>
      </c>
      <c r="C8" s="58" t="s">
        <v>12</v>
      </c>
      <c r="D8" s="59">
        <v>612</v>
      </c>
      <c r="E8" s="68">
        <v>23949.7711222739</v>
      </c>
      <c r="F8" s="68">
        <v>14657259.9268316</v>
      </c>
      <c r="G8" s="69"/>
    </row>
    <row r="9" ht="38.25" spans="1:7">
      <c r="A9" s="70"/>
      <c r="B9" s="58" t="s">
        <v>13</v>
      </c>
      <c r="C9" s="58" t="s">
        <v>14</v>
      </c>
      <c r="D9" s="59">
        <v>584</v>
      </c>
      <c r="E9" s="68">
        <v>24898.2869352302</v>
      </c>
      <c r="F9" s="68">
        <v>14540599.5701744</v>
      </c>
      <c r="G9" s="69"/>
    </row>
    <row r="10" ht="38.25" spans="1:7">
      <c r="A10" s="70"/>
      <c r="B10" s="58" t="s">
        <v>15</v>
      </c>
      <c r="C10" s="58" t="s">
        <v>16</v>
      </c>
      <c r="D10" s="59">
        <v>171</v>
      </c>
      <c r="E10" s="68">
        <v>25633.062873</v>
      </c>
      <c r="F10" s="68">
        <v>4383253.751283</v>
      </c>
      <c r="G10" s="69"/>
    </row>
    <row r="11" ht="38.25" spans="1:7">
      <c r="A11" s="70"/>
      <c r="B11" s="58" t="s">
        <v>17</v>
      </c>
      <c r="C11" s="58" t="s">
        <v>18</v>
      </c>
      <c r="D11" s="59">
        <v>31</v>
      </c>
      <c r="E11" s="68">
        <v>29157.61</v>
      </c>
      <c r="F11" s="68">
        <v>903885.91</v>
      </c>
      <c r="G11" s="69"/>
    </row>
    <row r="12" ht="38.25" spans="1:7">
      <c r="A12" s="70"/>
      <c r="B12" s="58" t="s">
        <v>19</v>
      </c>
      <c r="C12" s="58" t="s">
        <v>20</v>
      </c>
      <c r="D12" s="59">
        <v>5</v>
      </c>
      <c r="E12" s="68">
        <v>32682.155163075</v>
      </c>
      <c r="F12" s="68">
        <v>163410.775815375</v>
      </c>
      <c r="G12" s="69"/>
    </row>
    <row r="13" ht="38.25" spans="1:7">
      <c r="A13" s="70"/>
      <c r="B13" s="58" t="s">
        <v>21</v>
      </c>
      <c r="C13" s="58" t="s">
        <v>22</v>
      </c>
      <c r="D13" s="59">
        <v>8</v>
      </c>
      <c r="E13" s="68">
        <v>89127.90044475</v>
      </c>
      <c r="F13" s="68">
        <v>713023.203558</v>
      </c>
      <c r="G13" s="69"/>
    </row>
    <row r="14" ht="38.25" spans="1:7">
      <c r="A14" s="70"/>
      <c r="B14" s="58" t="s">
        <v>23</v>
      </c>
      <c r="C14" s="58" t="s">
        <v>24</v>
      </c>
      <c r="D14" s="59">
        <v>1</v>
      </c>
      <c r="E14" s="68">
        <v>141524.41541225</v>
      </c>
      <c r="F14" s="68">
        <v>141524.41541225</v>
      </c>
      <c r="G14" s="69"/>
    </row>
    <row r="15" spans="1:7">
      <c r="A15" s="65" t="s">
        <v>25</v>
      </c>
      <c r="B15" s="65"/>
      <c r="C15" s="65"/>
      <c r="D15" s="71">
        <f>SUM(D7:D14)</f>
        <v>1635</v>
      </c>
      <c r="E15" s="71"/>
      <c r="F15" s="71">
        <f>SUM(F7:F14)</f>
        <v>39920000.3417811</v>
      </c>
      <c r="G15" s="71"/>
    </row>
  </sheetData>
  <mergeCells count="11">
    <mergeCell ref="A4:G4"/>
    <mergeCell ref="A15:C15"/>
    <mergeCell ref="A5:A6"/>
    <mergeCell ref="A7:A14"/>
    <mergeCell ref="B5:B6"/>
    <mergeCell ref="C5:C6"/>
    <mergeCell ref="D5:D6"/>
    <mergeCell ref="E5:E6"/>
    <mergeCell ref="F5:F6"/>
    <mergeCell ref="G5:G6"/>
    <mergeCell ref="G7:G1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pane ySplit="2" topLeftCell="A3" activePane="bottomLeft" state="frozen"/>
      <selection/>
      <selection pane="bottomLeft" activeCell="C8" sqref="C8"/>
    </sheetView>
  </sheetViews>
  <sheetFormatPr defaultColWidth="9.12244897959184" defaultRowHeight="12.75"/>
  <cols>
    <col min="1" max="1" width="6" style="53" customWidth="1"/>
    <col min="2" max="2" width="23.8775510204082" style="53" customWidth="1"/>
    <col min="3" max="3" width="24.8775510204082" style="53" customWidth="1"/>
    <col min="4" max="5" width="9.25510204081633" style="53" customWidth="1"/>
    <col min="6" max="8" width="19.7551020408163" style="54" customWidth="1"/>
    <col min="9" max="9" width="30.5" style="53" customWidth="1"/>
    <col min="10" max="16384" width="9.12244897959184" style="53"/>
  </cols>
  <sheetData>
    <row r="1" ht="61.05" customHeight="1" spans="1:9">
      <c r="A1" s="55" t="s">
        <v>26</v>
      </c>
      <c r="B1" s="55"/>
      <c r="C1" s="55"/>
      <c r="D1" s="55"/>
      <c r="E1" s="55"/>
      <c r="F1" s="55"/>
      <c r="G1" s="55"/>
      <c r="H1" s="55"/>
      <c r="I1" s="55"/>
    </row>
    <row r="2" ht="78" customHeight="1" spans="1:9">
      <c r="A2" s="56" t="s">
        <v>1</v>
      </c>
      <c r="B2" s="57" t="s">
        <v>2</v>
      </c>
      <c r="C2" s="56" t="s">
        <v>3</v>
      </c>
      <c r="D2" s="56" t="s">
        <v>27</v>
      </c>
      <c r="E2" s="56" t="s">
        <v>4</v>
      </c>
      <c r="F2" s="56" t="s">
        <v>28</v>
      </c>
      <c r="G2" s="56" t="s">
        <v>29</v>
      </c>
      <c r="H2" s="56" t="s">
        <v>30</v>
      </c>
      <c r="I2" s="56" t="s">
        <v>31</v>
      </c>
    </row>
    <row r="3" ht="46.95" customHeight="1" spans="1:9">
      <c r="A3" s="56">
        <v>1</v>
      </c>
      <c r="B3" s="58" t="s">
        <v>8</v>
      </c>
      <c r="C3" s="58" t="s">
        <v>9</v>
      </c>
      <c r="D3" s="56" t="s">
        <v>32</v>
      </c>
      <c r="E3" s="59">
        <v>223</v>
      </c>
      <c r="F3" s="60"/>
      <c r="G3" s="60"/>
      <c r="H3" s="60"/>
      <c r="I3" s="61"/>
    </row>
    <row r="4" ht="46.95" customHeight="1" spans="1:9">
      <c r="A4" s="56">
        <v>2</v>
      </c>
      <c r="B4" s="58" t="s">
        <v>11</v>
      </c>
      <c r="C4" s="58" t="s">
        <v>12</v>
      </c>
      <c r="D4" s="56" t="s">
        <v>32</v>
      </c>
      <c r="E4" s="59">
        <v>612</v>
      </c>
      <c r="F4" s="60"/>
      <c r="G4" s="60"/>
      <c r="H4" s="60"/>
      <c r="I4" s="61"/>
    </row>
    <row r="5" ht="46.95" customHeight="1" spans="1:9">
      <c r="A5" s="56">
        <v>3</v>
      </c>
      <c r="B5" s="58" t="s">
        <v>13</v>
      </c>
      <c r="C5" s="58" t="s">
        <v>14</v>
      </c>
      <c r="D5" s="56" t="s">
        <v>32</v>
      </c>
      <c r="E5" s="59">
        <v>584</v>
      </c>
      <c r="F5" s="60"/>
      <c r="G5" s="60"/>
      <c r="H5" s="60"/>
      <c r="I5" s="61"/>
    </row>
    <row r="6" ht="46.95" customHeight="1" spans="1:9">
      <c r="A6" s="56">
        <v>4</v>
      </c>
      <c r="B6" s="58" t="s">
        <v>15</v>
      </c>
      <c r="C6" s="58" t="s">
        <v>16</v>
      </c>
      <c r="D6" s="56" t="s">
        <v>32</v>
      </c>
      <c r="E6" s="59">
        <v>171</v>
      </c>
      <c r="F6" s="60"/>
      <c r="G6" s="60"/>
      <c r="H6" s="60"/>
      <c r="I6" s="61"/>
    </row>
    <row r="7" ht="46.95" customHeight="1" spans="1:9">
      <c r="A7" s="56">
        <v>5</v>
      </c>
      <c r="B7" s="58" t="s">
        <v>17</v>
      </c>
      <c r="C7" s="58" t="s">
        <v>18</v>
      </c>
      <c r="D7" s="56" t="s">
        <v>32</v>
      </c>
      <c r="E7" s="59">
        <v>31</v>
      </c>
      <c r="F7" s="60"/>
      <c r="G7" s="60"/>
      <c r="H7" s="60"/>
      <c r="I7" s="61"/>
    </row>
    <row r="8" ht="46.95" customHeight="1" spans="1:9">
      <c r="A8" s="56">
        <v>6</v>
      </c>
      <c r="B8" s="58" t="s">
        <v>19</v>
      </c>
      <c r="C8" s="58" t="s">
        <v>20</v>
      </c>
      <c r="D8" s="56" t="s">
        <v>32</v>
      </c>
      <c r="E8" s="59">
        <v>5</v>
      </c>
      <c r="F8" s="60"/>
      <c r="G8" s="60"/>
      <c r="H8" s="60"/>
      <c r="I8" s="61"/>
    </row>
    <row r="9" ht="46.95" customHeight="1" spans="1:9">
      <c r="A9" s="56">
        <v>7</v>
      </c>
      <c r="B9" s="58" t="s">
        <v>33</v>
      </c>
      <c r="C9" s="58" t="s">
        <v>22</v>
      </c>
      <c r="D9" s="56" t="s">
        <v>32</v>
      </c>
      <c r="E9" s="59">
        <v>8</v>
      </c>
      <c r="F9" s="60"/>
      <c r="G9" s="60"/>
      <c r="H9" s="60"/>
      <c r="I9" s="61"/>
    </row>
    <row r="10" ht="46.95" customHeight="1" spans="1:9">
      <c r="A10" s="56">
        <v>8</v>
      </c>
      <c r="B10" s="58" t="s">
        <v>23</v>
      </c>
      <c r="C10" s="58" t="s">
        <v>24</v>
      </c>
      <c r="D10" s="56" t="s">
        <v>32</v>
      </c>
      <c r="E10" s="59">
        <v>1</v>
      </c>
      <c r="F10" s="60"/>
      <c r="G10" s="60"/>
      <c r="H10" s="60"/>
      <c r="I10" s="61"/>
    </row>
    <row r="11" spans="1:9">
      <c r="A11" s="62" t="s">
        <v>34</v>
      </c>
      <c r="B11" s="62"/>
      <c r="C11" s="62"/>
      <c r="D11" s="62"/>
      <c r="E11" s="62"/>
      <c r="F11" s="62"/>
      <c r="G11" s="62"/>
      <c r="H11" s="62"/>
      <c r="I11" s="62"/>
    </row>
    <row r="12" spans="1:9">
      <c r="A12" s="62"/>
      <c r="B12" s="62"/>
      <c r="C12" s="62"/>
      <c r="D12" s="62"/>
      <c r="E12" s="62"/>
      <c r="F12" s="62"/>
      <c r="G12" s="62"/>
      <c r="H12" s="62"/>
      <c r="I12" s="62"/>
    </row>
    <row r="13" spans="1:9">
      <c r="A13" s="62"/>
      <c r="B13" s="62"/>
      <c r="C13" s="62"/>
      <c r="D13" s="62"/>
      <c r="E13" s="62"/>
      <c r="F13" s="62"/>
      <c r="G13" s="62"/>
      <c r="H13" s="62"/>
      <c r="I13" s="62"/>
    </row>
    <row r="14" spans="1:9">
      <c r="A14" s="62"/>
      <c r="B14" s="62"/>
      <c r="C14" s="62"/>
      <c r="D14" s="62"/>
      <c r="E14" s="62"/>
      <c r="F14" s="62"/>
      <c r="G14" s="62"/>
      <c r="H14" s="62"/>
      <c r="I14" s="62"/>
    </row>
    <row r="15" spans="1:9">
      <c r="A15" s="62"/>
      <c r="B15" s="62"/>
      <c r="C15" s="62"/>
      <c r="D15" s="62"/>
      <c r="E15" s="62"/>
      <c r="F15" s="62"/>
      <c r="G15" s="62"/>
      <c r="H15" s="62"/>
      <c r="I15" s="62"/>
    </row>
    <row r="16" spans="1:9">
      <c r="A16" s="62"/>
      <c r="B16" s="62"/>
      <c r="C16" s="62"/>
      <c r="D16" s="62"/>
      <c r="E16" s="62"/>
      <c r="F16" s="62"/>
      <c r="G16" s="62"/>
      <c r="H16" s="62"/>
      <c r="I16" s="62"/>
    </row>
  </sheetData>
  <mergeCells count="3">
    <mergeCell ref="A1:I1"/>
    <mergeCell ref="H3:H10"/>
    <mergeCell ref="A11:I1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90" zoomScaleNormal="190" workbookViewId="0">
      <selection activeCell="A1" sqref="A1"/>
    </sheetView>
  </sheetViews>
  <sheetFormatPr defaultColWidth="9.12244897959184" defaultRowHeight="11.6"/>
  <cols>
    <col min="1" max="1" width="117.367346938776" customWidth="1"/>
  </cols>
  <sheetData>
    <row r="1" ht="290.25" spans="1:1">
      <c r="A1" s="52" t="s">
        <v>35</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showGridLines="0" zoomScale="160" zoomScaleNormal="160" workbookViewId="0">
      <pane ySplit="3" topLeftCell="A5" activePane="bottomLeft" state="frozen"/>
      <selection/>
      <selection pane="bottomLeft" activeCell="E16" sqref="E16"/>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30" customHeight="1" spans="1:13">
      <c r="A1" s="1" t="s">
        <v>36</v>
      </c>
      <c r="B1" s="2"/>
      <c r="C1" s="2"/>
      <c r="D1" s="2"/>
      <c r="E1" s="2"/>
      <c r="F1" s="2"/>
      <c r="G1" s="2"/>
      <c r="H1" s="2"/>
      <c r="I1" s="2"/>
      <c r="J1" s="2"/>
      <c r="K1" s="2"/>
      <c r="L1" s="2"/>
      <c r="M1" s="2"/>
    </row>
    <row r="2" ht="24" customHeight="1" spans="1:13">
      <c r="A2" s="39" t="s">
        <v>1</v>
      </c>
      <c r="B2" s="40" t="s">
        <v>37</v>
      </c>
      <c r="C2" s="40" t="s">
        <v>38</v>
      </c>
      <c r="D2" s="40" t="s">
        <v>39</v>
      </c>
      <c r="E2" s="40" t="s">
        <v>27</v>
      </c>
      <c r="F2" s="40" t="s">
        <v>40</v>
      </c>
      <c r="G2" s="41" t="s">
        <v>41</v>
      </c>
      <c r="H2" s="42"/>
      <c r="I2" s="42"/>
      <c r="J2" s="43"/>
      <c r="K2" s="40" t="s">
        <v>42</v>
      </c>
      <c r="L2" s="40"/>
      <c r="M2" s="44"/>
    </row>
    <row r="3" ht="24" customHeight="1" spans="1:13">
      <c r="A3" s="45"/>
      <c r="B3" s="10"/>
      <c r="C3" s="10"/>
      <c r="D3" s="10"/>
      <c r="E3" s="10"/>
      <c r="F3" s="10"/>
      <c r="G3" s="10" t="s">
        <v>43</v>
      </c>
      <c r="H3" s="10" t="s">
        <v>44</v>
      </c>
      <c r="I3" s="10" t="s">
        <v>45</v>
      </c>
      <c r="J3" s="10" t="s">
        <v>46</v>
      </c>
      <c r="K3" s="10" t="s">
        <v>47</v>
      </c>
      <c r="L3" s="10" t="s">
        <v>48</v>
      </c>
      <c r="M3" s="46" t="s">
        <v>7</v>
      </c>
    </row>
    <row r="4" ht="25.05" customHeight="1" spans="1:13">
      <c r="A4" s="45" t="s">
        <v>49</v>
      </c>
      <c r="B4" s="12" t="s">
        <v>50</v>
      </c>
      <c r="C4" s="12"/>
      <c r="D4" s="12"/>
      <c r="E4" s="12"/>
      <c r="F4" s="12"/>
      <c r="G4" s="12"/>
      <c r="H4" s="12"/>
      <c r="I4" s="12"/>
      <c r="J4" s="12"/>
      <c r="K4" s="13"/>
      <c r="L4" s="13"/>
      <c r="M4" s="47"/>
    </row>
    <row r="5" ht="22.5" spans="1:13">
      <c r="A5" s="45">
        <v>1</v>
      </c>
      <c r="B5" s="15" t="s">
        <v>51</v>
      </c>
      <c r="C5" s="16"/>
      <c r="D5" s="12" t="s">
        <v>52</v>
      </c>
      <c r="E5" s="10" t="s">
        <v>53</v>
      </c>
      <c r="F5" s="10">
        <v>223</v>
      </c>
      <c r="G5" s="10"/>
      <c r="H5" s="10"/>
      <c r="I5" s="10"/>
      <c r="J5" s="10"/>
      <c r="K5" s="10"/>
      <c r="L5" s="10"/>
      <c r="M5" s="10"/>
    </row>
    <row r="6" ht="22.5" spans="1:13">
      <c r="A6" s="45"/>
      <c r="B6" s="15"/>
      <c r="C6" s="16"/>
      <c r="D6" s="12" t="s">
        <v>54</v>
      </c>
      <c r="E6" s="10"/>
      <c r="F6" s="10"/>
      <c r="G6" s="10"/>
      <c r="H6" s="10"/>
      <c r="I6" s="10"/>
      <c r="J6" s="10"/>
      <c r="K6" s="10"/>
      <c r="L6" s="10"/>
      <c r="M6" s="10"/>
    </row>
    <row r="7" spans="1:13">
      <c r="A7" s="45"/>
      <c r="B7" s="15"/>
      <c r="C7" s="16"/>
      <c r="D7" s="12" t="s">
        <v>55</v>
      </c>
      <c r="E7" s="10"/>
      <c r="F7" s="10"/>
      <c r="G7" s="10"/>
      <c r="H7" s="10"/>
      <c r="I7" s="10"/>
      <c r="J7" s="10"/>
      <c r="K7" s="10"/>
      <c r="L7" s="10"/>
      <c r="M7" s="10"/>
    </row>
    <row r="8" ht="22.5" spans="1:13">
      <c r="A8" s="45"/>
      <c r="B8" s="15"/>
      <c r="C8" s="16"/>
      <c r="D8" s="12" t="s">
        <v>56</v>
      </c>
      <c r="E8" s="10"/>
      <c r="F8" s="10"/>
      <c r="G8" s="10"/>
      <c r="H8" s="10"/>
      <c r="I8" s="10"/>
      <c r="J8" s="10"/>
      <c r="K8" s="10"/>
      <c r="L8" s="10"/>
      <c r="M8" s="10"/>
    </row>
    <row r="9" ht="22.5" spans="1:13">
      <c r="A9" s="45"/>
      <c r="B9" s="15"/>
      <c r="C9" s="16"/>
      <c r="D9" s="12" t="s">
        <v>57</v>
      </c>
      <c r="E9" s="10"/>
      <c r="F9" s="10"/>
      <c r="G9" s="10"/>
      <c r="H9" s="10"/>
      <c r="I9" s="10"/>
      <c r="J9" s="10"/>
      <c r="K9" s="10"/>
      <c r="L9" s="10"/>
      <c r="M9" s="10"/>
    </row>
    <row r="10" ht="22.5" spans="1:13">
      <c r="A10" s="45"/>
      <c r="B10" s="15"/>
      <c r="C10" s="10" t="s">
        <v>58</v>
      </c>
      <c r="D10" s="12" t="s">
        <v>59</v>
      </c>
      <c r="E10" s="10"/>
      <c r="F10" s="10"/>
      <c r="G10" s="10"/>
      <c r="H10" s="10"/>
      <c r="I10" s="10"/>
      <c r="J10" s="10"/>
      <c r="K10" s="10"/>
      <c r="L10" s="10"/>
      <c r="M10" s="10"/>
    </row>
    <row r="11" ht="22.5" spans="1:13">
      <c r="A11" s="45"/>
      <c r="B11" s="15"/>
      <c r="C11" s="10" t="s">
        <v>58</v>
      </c>
      <c r="D11" s="12" t="s">
        <v>60</v>
      </c>
      <c r="E11" s="10"/>
      <c r="F11" s="10"/>
      <c r="G11" s="10"/>
      <c r="H11" s="10"/>
      <c r="I11" s="10"/>
      <c r="J11" s="10"/>
      <c r="K11" s="10"/>
      <c r="L11" s="10"/>
      <c r="M11" s="10"/>
    </row>
    <row r="12" spans="1:13">
      <c r="A12" s="45"/>
      <c r="B12" s="15"/>
      <c r="C12" s="10" t="s">
        <v>58</v>
      </c>
      <c r="D12" s="12" t="s">
        <v>61</v>
      </c>
      <c r="E12" s="10"/>
      <c r="F12" s="10"/>
      <c r="G12" s="10"/>
      <c r="H12" s="10"/>
      <c r="I12" s="10"/>
      <c r="J12" s="10"/>
      <c r="K12" s="10"/>
      <c r="L12" s="10"/>
      <c r="M12" s="10"/>
    </row>
    <row r="13" ht="12.35" spans="1:13">
      <c r="A13" s="48" t="s">
        <v>62</v>
      </c>
      <c r="B13" s="49"/>
      <c r="C13" s="49"/>
      <c r="D13" s="49"/>
      <c r="E13" s="49"/>
      <c r="F13" s="49"/>
      <c r="G13" s="49"/>
      <c r="H13" s="49"/>
      <c r="I13" s="49"/>
      <c r="J13" s="49"/>
      <c r="K13" s="49"/>
      <c r="L13" s="50"/>
      <c r="M13" s="51"/>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rintOptions horizontalCentered="1"/>
  <pageMargins left="0.997916666666667" right="0.997916666666667" top="0.997916666666667" bottom="0.997916666666667"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pane ySplit="3" topLeftCell="A4" activePane="bottomLeft" state="frozen"/>
      <selection/>
      <selection pane="bottomLeft" activeCell="F5" sqref="F5:F12"/>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 min="14" max="14" width="30.7551020408163" customWidth="1"/>
  </cols>
  <sheetData>
    <row r="1" ht="24" spans="1:13">
      <c r="A1" s="1" t="s">
        <v>36</v>
      </c>
      <c r="B1" s="2"/>
      <c r="C1" s="2"/>
      <c r="D1" s="2"/>
      <c r="E1" s="2"/>
      <c r="F1" s="2"/>
      <c r="G1" s="2"/>
      <c r="H1" s="2"/>
      <c r="I1" s="2"/>
      <c r="J1" s="2"/>
      <c r="K1" s="2"/>
      <c r="L1" s="2"/>
      <c r="M1" s="2"/>
    </row>
    <row r="2" spans="1:13">
      <c r="A2" s="25" t="s">
        <v>1</v>
      </c>
      <c r="B2" s="26" t="s">
        <v>37</v>
      </c>
      <c r="C2" s="26" t="s">
        <v>38</v>
      </c>
      <c r="D2" s="26" t="s">
        <v>39</v>
      </c>
      <c r="E2" s="26" t="s">
        <v>27</v>
      </c>
      <c r="F2" s="26" t="s">
        <v>40</v>
      </c>
      <c r="G2" s="26" t="s">
        <v>41</v>
      </c>
      <c r="H2" s="26"/>
      <c r="I2" s="26"/>
      <c r="J2" s="26"/>
      <c r="K2" s="26" t="s">
        <v>42</v>
      </c>
      <c r="L2" s="26"/>
      <c r="M2" s="27"/>
    </row>
    <row r="3" spans="1:13">
      <c r="A3" s="28"/>
      <c r="B3" s="17"/>
      <c r="C3" s="17"/>
      <c r="D3" s="17"/>
      <c r="E3" s="17"/>
      <c r="F3" s="17"/>
      <c r="G3" s="17" t="s">
        <v>43</v>
      </c>
      <c r="H3" s="17" t="s">
        <v>44</v>
      </c>
      <c r="I3" s="17" t="s">
        <v>45</v>
      </c>
      <c r="J3" s="17" t="s">
        <v>46</v>
      </c>
      <c r="K3" s="17" t="s">
        <v>47</v>
      </c>
      <c r="L3" s="17" t="s">
        <v>48</v>
      </c>
      <c r="M3" s="18" t="s">
        <v>7</v>
      </c>
    </row>
    <row r="4" spans="1:13">
      <c r="A4" s="28" t="s">
        <v>49</v>
      </c>
      <c r="B4" s="29" t="s">
        <v>50</v>
      </c>
      <c r="C4" s="29"/>
      <c r="D4" s="29"/>
      <c r="E4" s="29"/>
      <c r="F4" s="29"/>
      <c r="G4" s="29"/>
      <c r="H4" s="29"/>
      <c r="I4" s="29"/>
      <c r="J4" s="29"/>
      <c r="K4" s="30"/>
      <c r="L4" s="30"/>
      <c r="M4" s="31"/>
    </row>
    <row r="5" ht="22.5" spans="1:13">
      <c r="A5" s="28">
        <v>1</v>
      </c>
      <c r="B5" s="32" t="s">
        <v>63</v>
      </c>
      <c r="C5" s="33"/>
      <c r="D5" s="29" t="s">
        <v>52</v>
      </c>
      <c r="E5" s="17" t="s">
        <v>53</v>
      </c>
      <c r="F5" s="17">
        <v>612</v>
      </c>
      <c r="G5" s="17"/>
      <c r="H5" s="17"/>
      <c r="I5" s="17"/>
      <c r="J5" s="17"/>
      <c r="K5" s="17"/>
      <c r="L5" s="17"/>
      <c r="M5" s="17"/>
    </row>
    <row r="6" ht="22.5" spans="1:13">
      <c r="A6" s="28"/>
      <c r="B6" s="32"/>
      <c r="C6" s="33"/>
      <c r="D6" s="29" t="s">
        <v>54</v>
      </c>
      <c r="E6" s="17"/>
      <c r="F6" s="17"/>
      <c r="G6" s="17"/>
      <c r="H6" s="17"/>
      <c r="I6" s="17"/>
      <c r="J6" s="17"/>
      <c r="K6" s="17"/>
      <c r="L6" s="17"/>
      <c r="M6" s="17"/>
    </row>
    <row r="7" spans="1:13">
      <c r="A7" s="28"/>
      <c r="B7" s="32"/>
      <c r="C7" s="33"/>
      <c r="D7" s="29" t="s">
        <v>55</v>
      </c>
      <c r="E7" s="17"/>
      <c r="F7" s="17"/>
      <c r="G7" s="17"/>
      <c r="H7" s="17"/>
      <c r="I7" s="17"/>
      <c r="J7" s="17"/>
      <c r="K7" s="17"/>
      <c r="L7" s="17"/>
      <c r="M7" s="17"/>
    </row>
    <row r="8" ht="22.5" spans="1:13">
      <c r="A8" s="28"/>
      <c r="B8" s="32"/>
      <c r="C8" s="33"/>
      <c r="D8" s="29" t="s">
        <v>56</v>
      </c>
      <c r="E8" s="17"/>
      <c r="F8" s="17"/>
      <c r="G8" s="17"/>
      <c r="H8" s="17"/>
      <c r="I8" s="17"/>
      <c r="J8" s="17"/>
      <c r="K8" s="17"/>
      <c r="L8" s="17"/>
      <c r="M8" s="17"/>
    </row>
    <row r="9" ht="22.5" spans="1:13">
      <c r="A9" s="28"/>
      <c r="B9" s="32"/>
      <c r="C9" s="33"/>
      <c r="D9" s="29" t="s">
        <v>57</v>
      </c>
      <c r="E9" s="17"/>
      <c r="F9" s="17"/>
      <c r="G9" s="17"/>
      <c r="H9" s="17"/>
      <c r="I9" s="17"/>
      <c r="J9" s="17"/>
      <c r="K9" s="17"/>
      <c r="L9" s="17"/>
      <c r="M9" s="17"/>
    </row>
    <row r="10" ht="22.5" spans="1:13">
      <c r="A10" s="28"/>
      <c r="B10" s="32"/>
      <c r="C10" s="17" t="s">
        <v>58</v>
      </c>
      <c r="D10" s="29" t="s">
        <v>64</v>
      </c>
      <c r="E10" s="17"/>
      <c r="F10" s="17"/>
      <c r="G10" s="17"/>
      <c r="H10" s="17"/>
      <c r="I10" s="17"/>
      <c r="J10" s="17"/>
      <c r="K10" s="17"/>
      <c r="L10" s="17"/>
      <c r="M10" s="17"/>
    </row>
    <row r="11" ht="33.75" spans="1:13">
      <c r="A11" s="28"/>
      <c r="B11" s="32"/>
      <c r="C11" s="17" t="s">
        <v>58</v>
      </c>
      <c r="D11" s="29" t="s">
        <v>65</v>
      </c>
      <c r="E11" s="17"/>
      <c r="F11" s="17"/>
      <c r="G11" s="17"/>
      <c r="H11" s="17"/>
      <c r="I11" s="17"/>
      <c r="J11" s="17"/>
      <c r="K11" s="17"/>
      <c r="L11" s="17"/>
      <c r="M11" s="17"/>
    </row>
    <row r="12" spans="1:13">
      <c r="A12" s="28"/>
      <c r="B12" s="32"/>
      <c r="C12" s="17" t="s">
        <v>58</v>
      </c>
      <c r="D12" s="29" t="s">
        <v>66</v>
      </c>
      <c r="E12" s="17"/>
      <c r="F12" s="17"/>
      <c r="G12" s="17"/>
      <c r="H12" s="17"/>
      <c r="I12" s="17"/>
      <c r="J12" s="17"/>
      <c r="K12" s="17"/>
      <c r="L12" s="17"/>
      <c r="M12" s="17"/>
    </row>
    <row r="13" ht="12.35" spans="1:13">
      <c r="A13" s="34" t="s">
        <v>62</v>
      </c>
      <c r="B13" s="35"/>
      <c r="C13" s="36"/>
      <c r="D13" s="35"/>
      <c r="E13" s="35"/>
      <c r="F13" s="35"/>
      <c r="G13" s="35"/>
      <c r="H13" s="35"/>
      <c r="I13" s="35"/>
      <c r="J13" s="35"/>
      <c r="K13" s="35"/>
      <c r="L13" s="37"/>
      <c r="M13" s="38"/>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45" zoomScaleNormal="145" workbookViewId="0">
      <pane ySplit="3" topLeftCell="A4" activePane="bottomLeft" state="frozen"/>
      <selection/>
      <selection pane="bottomLeft" activeCell="G5" sqref="G5:G12"/>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s="24" customFormat="1" ht="22.5" spans="1:13">
      <c r="A5" s="9">
        <v>1</v>
      </c>
      <c r="B5" s="15" t="s">
        <v>67</v>
      </c>
      <c r="C5" s="16"/>
      <c r="D5" s="12" t="s">
        <v>52</v>
      </c>
      <c r="E5" s="17" t="s">
        <v>53</v>
      </c>
      <c r="F5" s="17">
        <v>584</v>
      </c>
      <c r="G5" s="17"/>
      <c r="H5" s="17"/>
      <c r="I5" s="17"/>
      <c r="J5" s="17"/>
      <c r="K5" s="17"/>
      <c r="L5" s="17"/>
      <c r="M5" s="17"/>
    </row>
    <row r="6" ht="22.5" spans="1:13">
      <c r="A6" s="9"/>
      <c r="B6" s="15"/>
      <c r="C6" s="16"/>
      <c r="D6" s="12" t="s">
        <v>54</v>
      </c>
      <c r="E6" s="17"/>
      <c r="F6" s="17"/>
      <c r="G6" s="17"/>
      <c r="H6" s="17"/>
      <c r="I6" s="17"/>
      <c r="J6" s="17"/>
      <c r="K6" s="17"/>
      <c r="L6" s="17"/>
      <c r="M6" s="17"/>
    </row>
    <row r="7" spans="1:13">
      <c r="A7" s="9"/>
      <c r="B7" s="15"/>
      <c r="C7" s="16"/>
      <c r="D7" s="12" t="s">
        <v>55</v>
      </c>
      <c r="E7" s="17"/>
      <c r="F7" s="17"/>
      <c r="G7" s="17"/>
      <c r="H7" s="17"/>
      <c r="I7" s="17"/>
      <c r="J7" s="17"/>
      <c r="K7" s="17"/>
      <c r="L7" s="17"/>
      <c r="M7" s="17"/>
    </row>
    <row r="8" ht="22.5" spans="1:13">
      <c r="A8" s="9"/>
      <c r="B8" s="15"/>
      <c r="C8" s="16"/>
      <c r="D8" s="12" t="s">
        <v>56</v>
      </c>
      <c r="E8" s="17"/>
      <c r="F8" s="17"/>
      <c r="G8" s="17"/>
      <c r="H8" s="17"/>
      <c r="I8" s="17"/>
      <c r="J8" s="17"/>
      <c r="K8" s="17"/>
      <c r="L8" s="17"/>
      <c r="M8" s="17"/>
    </row>
    <row r="9" ht="22.5" spans="1:13">
      <c r="A9" s="9"/>
      <c r="B9" s="15"/>
      <c r="C9" s="16"/>
      <c r="D9" s="12" t="s">
        <v>57</v>
      </c>
      <c r="E9" s="17"/>
      <c r="F9" s="17"/>
      <c r="G9" s="17"/>
      <c r="H9" s="17"/>
      <c r="I9" s="17"/>
      <c r="J9" s="17"/>
      <c r="K9" s="17"/>
      <c r="L9" s="17"/>
      <c r="M9" s="17"/>
    </row>
    <row r="10" ht="22.5" spans="1:13">
      <c r="A10" s="9"/>
      <c r="B10" s="15"/>
      <c r="C10" s="10" t="s">
        <v>58</v>
      </c>
      <c r="D10" s="12" t="s">
        <v>68</v>
      </c>
      <c r="E10" s="17"/>
      <c r="F10" s="17"/>
      <c r="G10" s="17"/>
      <c r="H10" s="17"/>
      <c r="I10" s="17"/>
      <c r="J10" s="17"/>
      <c r="K10" s="17"/>
      <c r="L10" s="17"/>
      <c r="M10" s="17"/>
    </row>
    <row r="11" ht="22.5" spans="1:13">
      <c r="A11" s="9"/>
      <c r="B11" s="15"/>
      <c r="C11" s="10" t="s">
        <v>58</v>
      </c>
      <c r="D11" s="12" t="s">
        <v>69</v>
      </c>
      <c r="E11" s="17"/>
      <c r="F11" s="17"/>
      <c r="G11" s="17"/>
      <c r="H11" s="17"/>
      <c r="I11" s="17"/>
      <c r="J11" s="17"/>
      <c r="K11" s="17"/>
      <c r="L11" s="17"/>
      <c r="M11" s="17"/>
    </row>
    <row r="12" spans="1:13">
      <c r="A12" s="9"/>
      <c r="B12" s="15"/>
      <c r="C12" s="10" t="s">
        <v>58</v>
      </c>
      <c r="D12" s="12" t="s">
        <v>66</v>
      </c>
      <c r="E12" s="17"/>
      <c r="F12" s="17"/>
      <c r="G12" s="17"/>
      <c r="H12" s="17"/>
      <c r="I12" s="17"/>
      <c r="J12" s="17"/>
      <c r="K12" s="17"/>
      <c r="L12" s="17"/>
      <c r="M12" s="17"/>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pane ySplit="3" topLeftCell="A4" activePane="bottomLeft" state="frozen"/>
      <selection/>
      <selection pane="bottomLeft" activeCell="F16" sqref="F16"/>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70</v>
      </c>
      <c r="C5" s="16"/>
      <c r="D5" s="12" t="s">
        <v>52</v>
      </c>
      <c r="E5" s="17" t="s">
        <v>53</v>
      </c>
      <c r="F5" s="17">
        <v>171</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55</v>
      </c>
      <c r="E7" s="17"/>
      <c r="F7" s="17"/>
      <c r="G7" s="17"/>
      <c r="H7" s="17"/>
      <c r="I7" s="17"/>
      <c r="J7" s="17"/>
      <c r="K7" s="17"/>
      <c r="L7" s="17"/>
      <c r="M7" s="18"/>
    </row>
    <row r="8" ht="22.5" spans="1:13">
      <c r="A8" s="9"/>
      <c r="B8" s="15"/>
      <c r="C8" s="16"/>
      <c r="D8" s="12" t="s">
        <v>56</v>
      </c>
      <c r="E8" s="17"/>
      <c r="F8" s="17"/>
      <c r="G8" s="17"/>
      <c r="H8" s="17"/>
      <c r="I8" s="17"/>
      <c r="J8" s="17"/>
      <c r="K8" s="17"/>
      <c r="L8" s="17"/>
      <c r="M8" s="18"/>
    </row>
    <row r="9" ht="22.5" spans="1:13">
      <c r="A9" s="9"/>
      <c r="B9" s="15"/>
      <c r="C9" s="16"/>
      <c r="D9" s="12" t="s">
        <v>57</v>
      </c>
      <c r="E9" s="17"/>
      <c r="F9" s="17"/>
      <c r="G9" s="17"/>
      <c r="H9" s="17"/>
      <c r="I9" s="17"/>
      <c r="J9" s="17"/>
      <c r="K9" s="17"/>
      <c r="L9" s="17"/>
      <c r="M9" s="18"/>
    </row>
    <row r="10" ht="22.5" spans="1:13">
      <c r="A10" s="9"/>
      <c r="B10" s="15"/>
      <c r="C10" s="10" t="s">
        <v>58</v>
      </c>
      <c r="D10" s="12" t="s">
        <v>71</v>
      </c>
      <c r="E10" s="17"/>
      <c r="F10" s="17"/>
      <c r="G10" s="17"/>
      <c r="H10" s="17"/>
      <c r="I10" s="17"/>
      <c r="J10" s="17"/>
      <c r="K10" s="17"/>
      <c r="L10" s="17"/>
      <c r="M10" s="18"/>
    </row>
    <row r="11" ht="22.5" spans="1:13">
      <c r="A11" s="9"/>
      <c r="B11" s="15"/>
      <c r="C11" s="10" t="s">
        <v>58</v>
      </c>
      <c r="D11" s="12" t="s">
        <v>72</v>
      </c>
      <c r="E11" s="17"/>
      <c r="F11" s="17"/>
      <c r="G11" s="17"/>
      <c r="H11" s="17"/>
      <c r="I11" s="17"/>
      <c r="J11" s="17"/>
      <c r="K11" s="17"/>
      <c r="L11" s="17"/>
      <c r="M11" s="18"/>
    </row>
    <row r="12" ht="13" customHeight="1"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selection activeCell="F18" sqref="F17:F18"/>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74</v>
      </c>
      <c r="C5" s="16"/>
      <c r="D5" s="12" t="s">
        <v>75</v>
      </c>
      <c r="E5" s="17" t="s">
        <v>53</v>
      </c>
      <c r="F5" s="17">
        <v>31</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55</v>
      </c>
      <c r="E7" s="17"/>
      <c r="F7" s="17"/>
      <c r="G7" s="17"/>
      <c r="H7" s="17"/>
      <c r="I7" s="17"/>
      <c r="J7" s="17"/>
      <c r="K7" s="17"/>
      <c r="L7" s="17"/>
      <c r="M7" s="18"/>
    </row>
    <row r="8" ht="22.5" spans="1:13">
      <c r="A8" s="9"/>
      <c r="B8" s="15"/>
      <c r="C8" s="16"/>
      <c r="D8" s="12" t="s">
        <v>56</v>
      </c>
      <c r="E8" s="17"/>
      <c r="F8" s="17"/>
      <c r="G8" s="17"/>
      <c r="H8" s="17"/>
      <c r="I8" s="17"/>
      <c r="J8" s="17"/>
      <c r="K8" s="17"/>
      <c r="L8" s="17"/>
      <c r="M8" s="18"/>
    </row>
    <row r="9" ht="22.5" spans="1:13">
      <c r="A9" s="9"/>
      <c r="B9" s="15"/>
      <c r="C9" s="16"/>
      <c r="D9" s="12" t="s">
        <v>57</v>
      </c>
      <c r="E9" s="17"/>
      <c r="F9" s="17"/>
      <c r="G9" s="17"/>
      <c r="H9" s="17"/>
      <c r="I9" s="17"/>
      <c r="J9" s="17"/>
      <c r="K9" s="17"/>
      <c r="L9" s="17"/>
      <c r="M9" s="18"/>
    </row>
    <row r="10" ht="22.5" spans="1:13">
      <c r="A10" s="9"/>
      <c r="B10" s="15"/>
      <c r="C10" s="10" t="s">
        <v>58</v>
      </c>
      <c r="D10" s="12" t="s">
        <v>76</v>
      </c>
      <c r="E10" s="17"/>
      <c r="F10" s="17"/>
      <c r="G10" s="17"/>
      <c r="H10" s="17"/>
      <c r="I10" s="17"/>
      <c r="J10" s="17"/>
      <c r="K10" s="17"/>
      <c r="L10" s="17"/>
      <c r="M10" s="18"/>
    </row>
    <row r="11" ht="22.5" spans="1:13">
      <c r="A11" s="9"/>
      <c r="B11" s="15"/>
      <c r="C11" s="10" t="s">
        <v>58</v>
      </c>
      <c r="D11" s="12" t="s">
        <v>77</v>
      </c>
      <c r="E11" s="17"/>
      <c r="F11" s="17"/>
      <c r="G11" s="17"/>
      <c r="H11" s="17"/>
      <c r="I11" s="17"/>
      <c r="J11" s="17"/>
      <c r="K11" s="17"/>
      <c r="L11" s="17"/>
      <c r="M11" s="18"/>
    </row>
    <row r="12" spans="1:13">
      <c r="A12" s="9"/>
      <c r="B12" s="15"/>
      <c r="C12" s="10" t="s">
        <v>58</v>
      </c>
      <c r="D12" s="12" t="s">
        <v>66</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selection activeCell="D15" sqref="D14:D15"/>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78</v>
      </c>
      <c r="C5" s="16"/>
      <c r="D5" s="12" t="s">
        <v>79</v>
      </c>
      <c r="E5" s="17" t="s">
        <v>53</v>
      </c>
      <c r="F5" s="17">
        <v>5</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55</v>
      </c>
      <c r="E7" s="17"/>
      <c r="F7" s="17"/>
      <c r="G7" s="17"/>
      <c r="H7" s="17"/>
      <c r="I7" s="17"/>
      <c r="J7" s="17"/>
      <c r="K7" s="17"/>
      <c r="L7" s="17"/>
      <c r="M7" s="18"/>
    </row>
    <row r="8" ht="22.5" spans="1:13">
      <c r="A8" s="9"/>
      <c r="B8" s="15"/>
      <c r="C8" s="16"/>
      <c r="D8" s="12" t="s">
        <v>56</v>
      </c>
      <c r="E8" s="17"/>
      <c r="F8" s="17"/>
      <c r="G8" s="17"/>
      <c r="H8" s="17"/>
      <c r="I8" s="17"/>
      <c r="J8" s="17"/>
      <c r="K8" s="17"/>
      <c r="L8" s="17"/>
      <c r="M8" s="18"/>
    </row>
    <row r="9" ht="22.5" spans="1:13">
      <c r="A9" s="9"/>
      <c r="B9" s="15"/>
      <c r="C9" s="16"/>
      <c r="D9" s="12" t="s">
        <v>57</v>
      </c>
      <c r="E9" s="17"/>
      <c r="F9" s="17"/>
      <c r="G9" s="17"/>
      <c r="H9" s="17"/>
      <c r="I9" s="17"/>
      <c r="J9" s="17"/>
      <c r="K9" s="17"/>
      <c r="L9" s="17"/>
      <c r="M9" s="18"/>
    </row>
    <row r="10" ht="22.5" spans="1:13">
      <c r="A10" s="9"/>
      <c r="B10" s="15"/>
      <c r="C10" s="10" t="s">
        <v>58</v>
      </c>
      <c r="D10" s="12" t="s">
        <v>80</v>
      </c>
      <c r="E10" s="17"/>
      <c r="F10" s="17"/>
      <c r="G10" s="17"/>
      <c r="H10" s="17"/>
      <c r="I10" s="17"/>
      <c r="J10" s="17"/>
      <c r="K10" s="17"/>
      <c r="L10" s="17"/>
      <c r="M10" s="18"/>
    </row>
    <row r="11" ht="22.5" spans="1:13">
      <c r="A11" s="9"/>
      <c r="B11" s="15"/>
      <c r="C11" s="10" t="s">
        <v>58</v>
      </c>
      <c r="D11" s="12" t="s">
        <v>81</v>
      </c>
      <c r="E11" s="17"/>
      <c r="F11" s="17"/>
      <c r="G11" s="17"/>
      <c r="H11" s="17"/>
      <c r="I11" s="17"/>
      <c r="J11" s="17"/>
      <c r="K11" s="17"/>
      <c r="L11" s="17"/>
      <c r="M11" s="18"/>
    </row>
    <row r="12"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75" zoomScaleNormal="175" workbookViewId="0">
      <selection activeCell="D15" sqref="D14:D15"/>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82</v>
      </c>
      <c r="C5" s="16"/>
      <c r="D5" s="12" t="s">
        <v>83</v>
      </c>
      <c r="E5" s="17" t="s">
        <v>53</v>
      </c>
      <c r="F5" s="17">
        <v>8</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84</v>
      </c>
      <c r="E7" s="17"/>
      <c r="F7" s="17"/>
      <c r="G7" s="17"/>
      <c r="H7" s="17"/>
      <c r="I7" s="17"/>
      <c r="J7" s="17"/>
      <c r="K7" s="17"/>
      <c r="L7" s="17"/>
      <c r="M7" s="18"/>
    </row>
    <row r="8" ht="22.5" spans="1:13">
      <c r="A8" s="9"/>
      <c r="B8" s="15"/>
      <c r="C8" s="16"/>
      <c r="D8" s="12" t="s">
        <v>85</v>
      </c>
      <c r="E8" s="17"/>
      <c r="F8" s="17"/>
      <c r="G8" s="17"/>
      <c r="H8" s="17"/>
      <c r="I8" s="17"/>
      <c r="J8" s="17"/>
      <c r="K8" s="17"/>
      <c r="L8" s="17"/>
      <c r="M8" s="18"/>
    </row>
    <row r="9" ht="22.5" spans="1:13">
      <c r="A9" s="9"/>
      <c r="B9" s="15"/>
      <c r="C9" s="16"/>
      <c r="D9" s="12" t="s">
        <v>57</v>
      </c>
      <c r="E9" s="17"/>
      <c r="F9" s="17"/>
      <c r="G9" s="17"/>
      <c r="H9" s="17"/>
      <c r="I9" s="17"/>
      <c r="J9" s="17"/>
      <c r="K9" s="17"/>
      <c r="L9" s="17"/>
      <c r="M9" s="18"/>
    </row>
    <row r="10" ht="22.5" spans="1:13">
      <c r="A10" s="9"/>
      <c r="B10" s="15"/>
      <c r="C10" s="10" t="s">
        <v>58</v>
      </c>
      <c r="D10" s="12" t="s">
        <v>86</v>
      </c>
      <c r="E10" s="17"/>
      <c r="F10" s="17"/>
      <c r="G10" s="17"/>
      <c r="H10" s="17"/>
      <c r="I10" s="17"/>
      <c r="J10" s="17"/>
      <c r="K10" s="17"/>
      <c r="L10" s="17"/>
      <c r="M10" s="18"/>
    </row>
    <row r="11" ht="22.5" spans="1:13">
      <c r="A11" s="9"/>
      <c r="B11" s="15"/>
      <c r="C11" s="10" t="s">
        <v>58</v>
      </c>
      <c r="D11" s="12" t="s">
        <v>87</v>
      </c>
      <c r="E11" s="17"/>
      <c r="F11" s="17"/>
      <c r="G11" s="17"/>
      <c r="H11" s="17"/>
      <c r="I11" s="17"/>
      <c r="J11" s="17"/>
      <c r="K11" s="17"/>
      <c r="L11" s="17"/>
      <c r="M11" s="18"/>
    </row>
    <row r="12"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zoomScale="175" zoomScaleNormal="175" workbookViewId="0">
      <selection activeCell="D14" sqref="D14"/>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88</v>
      </c>
      <c r="C5" s="16"/>
      <c r="D5" s="12" t="s">
        <v>83</v>
      </c>
      <c r="E5" s="17" t="s">
        <v>53</v>
      </c>
      <c r="F5" s="17">
        <v>1</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84</v>
      </c>
      <c r="E7" s="17"/>
      <c r="F7" s="17"/>
      <c r="G7" s="17"/>
      <c r="H7" s="17"/>
      <c r="I7" s="17"/>
      <c r="J7" s="17"/>
      <c r="K7" s="17"/>
      <c r="L7" s="17"/>
      <c r="M7" s="18"/>
    </row>
    <row r="8" ht="22.5" spans="1:13">
      <c r="A8" s="9"/>
      <c r="B8" s="15"/>
      <c r="C8" s="16"/>
      <c r="D8" s="12" t="s">
        <v>85</v>
      </c>
      <c r="E8" s="17"/>
      <c r="F8" s="17"/>
      <c r="G8" s="17"/>
      <c r="H8" s="17"/>
      <c r="I8" s="17"/>
      <c r="J8" s="17"/>
      <c r="K8" s="17"/>
      <c r="L8" s="17"/>
      <c r="M8" s="18"/>
    </row>
    <row r="9" ht="22.5" spans="1:13">
      <c r="A9" s="9"/>
      <c r="B9" s="15"/>
      <c r="C9" s="16"/>
      <c r="D9" s="12" t="s">
        <v>57</v>
      </c>
      <c r="E9" s="17"/>
      <c r="F9" s="17"/>
      <c r="G9" s="17"/>
      <c r="H9" s="17"/>
      <c r="I9" s="17"/>
      <c r="J9" s="17"/>
      <c r="K9" s="17"/>
      <c r="L9" s="17"/>
      <c r="M9" s="18"/>
    </row>
    <row r="10" ht="22.5" spans="1:13">
      <c r="A10" s="9"/>
      <c r="B10" s="15"/>
      <c r="C10" s="10" t="s">
        <v>58</v>
      </c>
      <c r="D10" s="12" t="s">
        <v>89</v>
      </c>
      <c r="E10" s="17"/>
      <c r="F10" s="17"/>
      <c r="G10" s="17"/>
      <c r="H10" s="17"/>
      <c r="I10" s="17"/>
      <c r="J10" s="17"/>
      <c r="K10" s="17"/>
      <c r="L10" s="17"/>
      <c r="M10" s="18"/>
    </row>
    <row r="11" ht="22.5" spans="1:13">
      <c r="A11" s="9"/>
      <c r="B11" s="15"/>
      <c r="C11" s="10" t="s">
        <v>58</v>
      </c>
      <c r="D11" s="12" t="s">
        <v>90</v>
      </c>
      <c r="E11" s="17"/>
      <c r="F11" s="17"/>
      <c r="G11" s="17"/>
      <c r="H11" s="17"/>
      <c r="I11" s="17"/>
      <c r="J11" s="17"/>
      <c r="K11" s="17"/>
      <c r="L11" s="17"/>
      <c r="M11" s="18"/>
    </row>
    <row r="12"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采购限价</vt:lpstr>
      <vt:lpstr>汇总表</vt:lpstr>
      <vt:lpstr>清单编制说明</vt:lpstr>
      <vt:lpstr>建筑面积＜70㎡</vt:lpstr>
      <vt:lpstr>70㎡≤建筑面积＜100㎡</vt:lpstr>
      <vt:lpstr>100㎡≤建筑面积＜130㎡</vt:lpstr>
      <vt:lpstr>130㎡≤建筑面积＜160㎡</vt:lpstr>
      <vt:lpstr>160㎡≤建筑面积＜200㎡</vt:lpstr>
      <vt:lpstr>200㎡≤建筑面积＜250㎡</vt:lpstr>
      <vt:lpstr>250㎡≤建筑面积＜500㎡</vt:lpstr>
      <vt:lpstr>500㎡≤建筑面积≤700㎡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、小湮</cp:lastModifiedBy>
  <dcterms:created xsi:type="dcterms:W3CDTF">2024-03-22T16:33:00Z</dcterms:created>
  <dcterms:modified xsi:type="dcterms:W3CDTF">2026-08-09T02:56:32Z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04EB43565DD94D1986777336C1B55CB5_13</vt:lpwstr>
  </property>
  <property fmtid="{D5CDD505-2E9C-101B-9397-08002B2CF9AE}" pid="3" name="KSOProductBuildVer">
    <vt:lpwstr>2052-12.1.0.28043</vt:lpwstr>
  </property>
  <property fmtid="{D5CDD505-2E9C-101B-9397-08002B2CF9AE}" pid="4" name="CalculationRule">
    <vt:i4>0</vt:i4>
  </property>
</Properties>
</file>