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5" r:id="rId1"/>
    <sheet name="100章" sheetId="4" r:id="rId2"/>
    <sheet name="200章" sheetId="6" r:id="rId3"/>
    <sheet name="300章" sheetId="12" r:id="rId4"/>
    <sheet name="400章" sheetId="8" r:id="rId5"/>
    <sheet name="600章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<sst xmlns="http://schemas.openxmlformats.org/spreadsheetml/2006/main" count="177" uniqueCount="105">
  <si>
    <t>居力特嘎查混合式过水路面护岸工程</t>
  </si>
  <si>
    <t>汇总工程结算表</t>
  </si>
  <si>
    <t>工程名称：居力特嘎查混合式过水路面护岸工程                          货币单位：元</t>
  </si>
  <si>
    <t>序号</t>
  </si>
  <si>
    <t>章次</t>
  </si>
  <si>
    <r>
      <rPr>
        <sz val="12"/>
        <color rgb="FF000000"/>
        <rFont val="宋体"/>
        <charset val="134"/>
      </rPr>
      <t>科</t>
    </r>
    <r>
      <rPr>
        <sz val="12"/>
        <rFont val="宋体"/>
        <charset val="134"/>
      </rPr>
      <t xml:space="preserve"> 目 名 称</t>
    </r>
  </si>
  <si>
    <r>
      <rPr>
        <sz val="12"/>
        <color rgb="FF000000"/>
        <rFont val="宋体"/>
        <charset val="134"/>
      </rPr>
      <t>金额</t>
    </r>
    <r>
      <rPr>
        <sz val="12"/>
        <rFont val="宋体"/>
        <charset val="134"/>
      </rPr>
      <t>(元)</t>
    </r>
  </si>
  <si>
    <t>总则</t>
  </si>
  <si>
    <t>路基</t>
  </si>
  <si>
    <t>路面</t>
  </si>
  <si>
    <t>桥梁、涵洞</t>
  </si>
  <si>
    <t>隧道</t>
  </si>
  <si>
    <t>安全设施及预埋管线</t>
  </si>
  <si>
    <t>绿化及环境保护设施</t>
  </si>
  <si>
    <r>
      <rPr>
        <sz val="12"/>
        <color rgb="FF000000"/>
        <rFont val="宋体"/>
        <charset val="134"/>
      </rPr>
      <t>第</t>
    </r>
    <r>
      <rPr>
        <sz val="12"/>
        <rFont val="宋体"/>
        <charset val="134"/>
      </rPr>
      <t>100章～700章清单合计</t>
    </r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</si>
  <si>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100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总则</t>
    </r>
  </si>
  <si>
    <t>工程名称：</t>
  </si>
  <si>
    <t>货币单位：人民币元</t>
  </si>
  <si>
    <r>
      <rPr>
        <b/>
        <sz val="12"/>
        <rFont val="宋体"/>
        <charset val="134"/>
      </rPr>
      <t>子目号</t>
    </r>
  </si>
  <si>
    <r>
      <rPr>
        <b/>
        <sz val="12"/>
        <rFont val="宋体"/>
        <charset val="134"/>
      </rPr>
      <t>子目名称</t>
    </r>
  </si>
  <si>
    <r>
      <rPr>
        <b/>
        <sz val="12"/>
        <rFont val="宋体"/>
        <charset val="134"/>
      </rPr>
      <t>单位</t>
    </r>
  </si>
  <si>
    <r>
      <rPr>
        <b/>
        <sz val="12"/>
        <rFont val="宋体"/>
        <charset val="134"/>
      </rPr>
      <t>数量</t>
    </r>
  </si>
  <si>
    <r>
      <rPr>
        <b/>
        <sz val="12"/>
        <rFont val="宋体"/>
        <charset val="134"/>
      </rPr>
      <t>单价</t>
    </r>
  </si>
  <si>
    <r>
      <rPr>
        <b/>
        <sz val="12"/>
        <rFont val="宋体"/>
        <charset val="134"/>
      </rPr>
      <t>合价</t>
    </r>
  </si>
  <si>
    <t>专项费用</t>
  </si>
  <si>
    <t/>
  </si>
  <si>
    <t>103-1</t>
  </si>
  <si>
    <t>施工场地建设费</t>
  </si>
  <si>
    <t>总额</t>
  </si>
  <si>
    <t>103-2</t>
  </si>
  <si>
    <t>安全生产费(按最高投标限价的1.5%计列)</t>
  </si>
  <si>
    <t>清单  第100章合计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</si>
  <si>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200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路基</t>
    </r>
  </si>
  <si>
    <t>208</t>
  </si>
  <si>
    <t>护坡、护面墙</t>
  </si>
  <si>
    <t>208-1</t>
  </si>
  <si>
    <t>护坡垫层</t>
  </si>
  <si>
    <t>m3</t>
  </si>
  <si>
    <t>208-2</t>
  </si>
  <si>
    <t>铁丝笼填石护坡</t>
  </si>
  <si>
    <t>208-4</t>
  </si>
  <si>
    <t>混凝土护坡</t>
  </si>
  <si>
    <t>-a</t>
  </si>
  <si>
    <t>满铺式混凝土护坡(坡高10m以内)</t>
  </si>
  <si>
    <t>清单  第200章合计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</si>
  <si>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第3</t>
    </r>
    <r>
      <rPr>
        <b/>
        <sz val="13"/>
        <rFont val="Arial"/>
        <charset val="134"/>
      </rPr>
      <t>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路面</t>
    </r>
  </si>
  <si>
    <t>垫层</t>
  </si>
  <si>
    <t>302-2</t>
  </si>
  <si>
    <t>砂砾垫层</t>
  </si>
  <si>
    <t>厚200mm</t>
  </si>
  <si>
    <t>m2</t>
  </si>
  <si>
    <t>312</t>
  </si>
  <si>
    <t>水泥混凝土面板</t>
  </si>
  <si>
    <t>312-1</t>
  </si>
  <si>
    <t>清单  第300章合计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</si>
  <si>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400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桥梁、涵洞</t>
    </r>
  </si>
  <si>
    <t>403</t>
  </si>
  <si>
    <t>钢筋</t>
  </si>
  <si>
    <t>403-3</t>
  </si>
  <si>
    <t>上部结构钢筋</t>
  </si>
  <si>
    <t>行车道钢筋</t>
  </si>
  <si>
    <t>kg</t>
  </si>
  <si>
    <t>404</t>
  </si>
  <si>
    <t>基坑开挖及回填</t>
  </si>
  <si>
    <t>404-1</t>
  </si>
  <si>
    <t>干处挖土方</t>
  </si>
  <si>
    <t>404-2</t>
  </si>
  <si>
    <t>湿处挖土方</t>
  </si>
  <si>
    <t>404-3</t>
  </si>
  <si>
    <t>上下游河道清理</t>
  </si>
  <si>
    <t>404-4</t>
  </si>
  <si>
    <t>基础垫层填砂砾(砂)</t>
  </si>
  <si>
    <t>混凝土工程</t>
  </si>
  <si>
    <t>410-2</t>
  </si>
  <si>
    <t>混凝土工程下部结构</t>
  </si>
  <si>
    <t>涵身（C30）</t>
  </si>
  <si>
    <t>-b</t>
  </si>
  <si>
    <t>管节基础（C30）</t>
  </si>
  <si>
    <t>-c</t>
  </si>
  <si>
    <t>管节基础垫层填砂砾(砂)</t>
  </si>
  <si>
    <t>-d</t>
  </si>
  <si>
    <t>端墙墙身C30</t>
  </si>
  <si>
    <t>-e</t>
  </si>
  <si>
    <t>端墙墙身基础C30</t>
  </si>
  <si>
    <t>砌石工程</t>
  </si>
  <si>
    <t>413-1</t>
  </si>
  <si>
    <t>浆砌片石</t>
  </si>
  <si>
    <t>八字翼墙M10浆砌片石</t>
  </si>
  <si>
    <t>八字翼墙基础M10浆砌片石</t>
  </si>
  <si>
    <t>洞口及洞口外铺砌M10浆砌片石</t>
  </si>
  <si>
    <t>417</t>
  </si>
  <si>
    <t>沉降缝</t>
  </si>
  <si>
    <t>417-4</t>
  </si>
  <si>
    <t>沥青麻絮沉降缝</t>
  </si>
  <si>
    <t>涵管</t>
  </si>
  <si>
    <t>419-1</t>
  </si>
  <si>
    <t>钢筋混凝土圆管涵</t>
  </si>
  <si>
    <t>m</t>
  </si>
  <si>
    <t>清单  第400章合计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</si>
  <si>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600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安全设施及预埋管线</t>
    </r>
  </si>
  <si>
    <t>道路交通标志</t>
  </si>
  <si>
    <t>602-11</t>
  </si>
  <si>
    <t>防撞钢管柱</t>
  </si>
  <si>
    <t>个</t>
  </si>
  <si>
    <t>清单  第600章合计  人民币(元)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</si>
</sst>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0.000"/>
    <numFmt numFmtId="178" formatCode="#0.00"/>
    <numFmt numFmtId="179" formatCode="#0"/>
    <numFmt numFmtId="180" formatCode="#0.0"/>
    <numFmt numFmtId="181" formatCode="0_ "/>
    <numFmt numFmtId="182" formatCode="General;General;"/>
    <numFmt numFmtId="183" formatCode=";;;"/>
  </numFmts>
  <fonts count="3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6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3"/>
      <name val="Arial"/>
      <charset val="134"/>
    </font>
    <font>
      <b/>
      <sz val="13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8" fillId="0" borderId="0"/>
    <xf numFmtId="0" fontId="33" fillId="0" borderId="0"/>
    <xf numFmtId="0" fontId="0" fillId="0" borderId="0">
      <alignment vertical="center"/>
    </xf>
    <xf numFmtId="0" fontId="8" fillId="0" borderId="0"/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51" applyFont="1" applyFill="1" applyBorder="1" applyAlignment="1" applyProtection="1">
      <alignment horizontal="center" vertical="center"/>
    </xf>
    <xf numFmtId="0" fontId="2" fillId="0" borderId="0" xfId="51" applyFont="1" applyFill="1" applyBorder="1" applyAlignment="1" applyProtection="1">
      <alignment horizontal="center" vertical="center"/>
    </xf>
    <xf numFmtId="0" fontId="3" fillId="0" borderId="0" xfId="54" applyFont="1" applyFill="1" applyBorder="1" applyAlignment="1" applyProtection="1">
      <alignment horizontal="left" vertical="center"/>
    </xf>
    <xf numFmtId="0" fontId="4" fillId="0" borderId="0" xfId="54" applyFont="1" applyFill="1" applyBorder="1" applyAlignment="1" applyProtection="1">
      <alignment horizontal="center" vertical="center"/>
    </xf>
    <xf numFmtId="176" fontId="4" fillId="0" borderId="0" xfId="54" applyNumberFormat="1" applyFont="1" applyFill="1" applyBorder="1" applyAlignment="1" applyProtection="1">
      <alignment horizontal="center" vertical="center"/>
    </xf>
    <xf numFmtId="0" fontId="3" fillId="0" borderId="0" xfId="54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177" fontId="6" fillId="0" borderId="1" xfId="0" applyNumberFormat="1" applyFont="1" applyFill="1" applyBorder="1" applyAlignment="1" applyProtection="1">
      <alignment horizontal="right" vertical="center" wrapText="1"/>
    </xf>
    <xf numFmtId="178" fontId="7" fillId="0" borderId="1" xfId="0" applyNumberFormat="1" applyFont="1" applyFill="1" applyBorder="1" applyAlignment="1" applyProtection="1">
      <alignment horizontal="right" vertical="center" wrapText="1"/>
    </xf>
    <xf numFmtId="179" fontId="7" fillId="0" borderId="1" xfId="0" applyNumberFormat="1" applyFont="1" applyFill="1" applyBorder="1" applyAlignment="1" applyProtection="1">
      <alignment horizontal="right" vertical="center" wrapText="1"/>
    </xf>
    <xf numFmtId="180" fontId="6" fillId="0" borderId="1" xfId="0" applyNumberFormat="1" applyFont="1" applyFill="1" applyBorder="1" applyAlignment="1" applyProtection="1">
      <alignment horizontal="right" vertical="center" wrapText="1"/>
    </xf>
    <xf numFmtId="181" fontId="7" fillId="0" borderId="1" xfId="0" applyNumberFormat="1" applyFont="1" applyFill="1" applyBorder="1" applyAlignment="1" applyProtection="1">
      <alignment horizontal="center" vertical="center" wrapText="1"/>
    </xf>
    <xf numFmtId="181" fontId="7" fillId="0" borderId="1" xfId="0" applyNumberFormat="1" applyFont="1" applyFill="1" applyBorder="1" applyAlignment="1" applyProtection="1">
      <alignment horizontal="right" vertical="center" wrapText="1"/>
    </xf>
    <xf numFmtId="178" fontId="6" fillId="0" borderId="1" xfId="0" applyNumberFormat="1" applyFont="1" applyFill="1" applyBorder="1" applyAlignment="1" applyProtection="1">
      <alignment horizontal="right" vertical="center" wrapText="1"/>
    </xf>
    <xf numFmtId="182" fontId="7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54" applyFont="1" applyFill="1" applyBorder="1" applyAlignment="1">
      <alignment horizontal="center" vertical="center"/>
    </xf>
    <xf numFmtId="0" fontId="8" fillId="0" borderId="1" xfId="54" applyFont="1" applyFill="1" applyBorder="1" applyAlignment="1">
      <alignment vertical="center" wrapText="1" shrinkToFit="1"/>
    </xf>
    <xf numFmtId="176" fontId="8" fillId="0" borderId="1" xfId="54" applyNumberFormat="1" applyFont="1" applyFill="1" applyBorder="1" applyAlignment="1" applyProtection="1">
      <alignment horizontal="center" vertical="center"/>
      <protection locked="0"/>
    </xf>
    <xf numFmtId="182" fontId="8" fillId="0" borderId="1" xfId="54" applyNumberFormat="1" applyFont="1" applyFill="1" applyBorder="1" applyAlignment="1">
      <alignment horizontal="right" vertical="center"/>
    </xf>
    <xf numFmtId="0" fontId="8" fillId="0" borderId="1" xfId="54" applyFont="1" applyFill="1" applyBorder="1" applyAlignment="1">
      <alignment vertical="center" shrinkToFit="1"/>
    </xf>
    <xf numFmtId="0" fontId="6" fillId="0" borderId="1" xfId="54" applyFont="1" applyFill="1" applyBorder="1" applyAlignment="1" applyProtection="1">
      <alignment horizontal="right" vertical="center" wrapText="1"/>
      <protection locked="0"/>
    </xf>
    <xf numFmtId="0" fontId="9" fillId="0" borderId="2" xfId="54" applyNumberFormat="1" applyFont="1" applyFill="1" applyBorder="1" applyAlignment="1" applyProtection="1">
      <alignment horizontal="center" vertical="center"/>
    </xf>
    <xf numFmtId="0" fontId="9" fillId="0" borderId="3" xfId="54" applyNumberFormat="1" applyFont="1" applyFill="1" applyBorder="1" applyAlignment="1" applyProtection="1">
      <alignment horizontal="center" vertical="center"/>
    </xf>
    <xf numFmtId="181" fontId="8" fillId="0" borderId="1" xfId="54" applyNumberFormat="1" applyFont="1" applyFill="1" applyBorder="1" applyAlignment="1" applyProtection="1">
      <alignment horizontal="center" vertical="center" readingOrder="1"/>
    </xf>
    <xf numFmtId="179" fontId="0" fillId="0" borderId="0" xfId="0" applyNumberFormat="1" applyFill="1">
      <alignment vertical="center"/>
    </xf>
    <xf numFmtId="183" fontId="7" fillId="0" borderId="1" xfId="0" applyNumberFormat="1" applyFont="1" applyFill="1" applyBorder="1" applyAlignment="1" applyProtection="1">
      <alignment horizontal="right" vertical="center" wrapText="1"/>
    </xf>
    <xf numFmtId="181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4" xfId="54" applyNumberFormat="1" applyFont="1" applyFill="1" applyBorder="1" applyAlignment="1" applyProtection="1">
      <alignment horizontal="center" vertical="center"/>
      <protection locked="0"/>
    </xf>
    <xf numFmtId="0" fontId="6" fillId="0" borderId="5" xfId="54" applyFont="1" applyFill="1" applyBorder="1" applyAlignment="1" applyProtection="1">
      <alignment horizontal="right" vertical="center" wrapText="1"/>
      <protection locked="0"/>
    </xf>
    <xf numFmtId="0" fontId="6" fillId="0" borderId="1" xfId="50" applyFont="1" applyFill="1" applyBorder="1" applyAlignment="1" applyProtection="1">
      <alignment horizontal="center" vertical="center" wrapText="1"/>
    </xf>
    <xf numFmtId="0" fontId="6" fillId="0" borderId="1" xfId="5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>
      <alignment vertical="center"/>
    </xf>
    <xf numFmtId="0" fontId="10" fillId="0" borderId="4" xfId="0" applyFont="1" applyFill="1" applyBorder="1">
      <alignment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0" fontId="11" fillId="0" borderId="0" xfId="51" applyFont="1" applyFill="1" applyBorder="1" applyAlignment="1" applyProtection="1">
      <alignment horizontal="center" vertical="center"/>
    </xf>
    <xf numFmtId="0" fontId="12" fillId="0" borderId="0" xfId="54" applyFont="1" applyFill="1" applyBorder="1" applyAlignment="1" applyProtection="1">
      <alignment horizontal="center" vertical="center"/>
    </xf>
    <xf numFmtId="0" fontId="3" fillId="0" borderId="6" xfId="54" applyFont="1" applyFill="1" applyBorder="1" applyAlignment="1" applyProtection="1">
      <alignment horizontal="left" vertical="center"/>
    </xf>
    <xf numFmtId="17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9" fontId="13" fillId="0" borderId="0" xfId="0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 2" xfId="50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C5" sqref="C5"/>
    </sheetView>
  </sheetViews>
  <sheetFormatPr defaultColWidth="9" defaultRowHeight="13.5" outlineLevelCol="4"/>
  <cols>
    <col min="1" max="2" width="14.75" style="46" customWidth="1"/>
    <col min="3" max="3" width="39.875" style="46" customWidth="1"/>
    <col min="4" max="4" width="14.75" style="47" customWidth="1"/>
    <col min="5" max="16384" width="9" style="1"/>
  </cols>
  <sheetData>
    <row r="1" ht="36" customHeight="1" spans="1:5">
      <c r="A1" s="48" t="s">
        <v>0</v>
      </c>
      <c r="B1" s="3"/>
      <c r="C1" s="3"/>
      <c r="D1" s="3"/>
    </row>
    <row r="2" ht="31.5" customHeight="1" spans="1:5">
      <c r="A2" s="49" t="s">
        <v>1</v>
      </c>
      <c r="B2" s="49"/>
      <c r="C2" s="49"/>
      <c r="D2" s="49"/>
    </row>
    <row r="3" ht="31.5" customHeight="1" spans="1:5">
      <c r="A3" s="50" t="s">
        <v>2</v>
      </c>
      <c r="B3" s="50"/>
      <c r="C3" s="50"/>
      <c r="D3" s="50"/>
      <c r="E3" s="7"/>
    </row>
    <row r="4" ht="66.75" customHeight="1" spans="1:5">
      <c r="A4" s="21" t="s">
        <v>3</v>
      </c>
      <c r="B4" s="21" t="s">
        <v>4</v>
      </c>
      <c r="C4" s="21" t="s">
        <v>5</v>
      </c>
      <c r="D4" s="51" t="s">
        <v>6</v>
      </c>
    </row>
    <row r="5" ht="66.75" customHeight="1" spans="1:5">
      <c r="A5" s="21">
        <v>1</v>
      </c>
      <c r="B5" s="21">
        <v>100</v>
      </c>
      <c r="C5" s="21" t="s">
        <v>7</v>
      </c>
      <c r="D5" s="16">
        <f>'100章'!F24</f>
        <v>0</v>
      </c>
    </row>
    <row r="6" ht="66.75" customHeight="1" spans="1:5">
      <c r="A6" s="21">
        <v>2</v>
      </c>
      <c r="B6" s="21">
        <v>200</v>
      </c>
      <c r="C6" s="21" t="s">
        <v>8</v>
      </c>
      <c r="D6" s="16">
        <f>'200章'!F23</f>
        <v>0</v>
      </c>
    </row>
    <row r="7" ht="66.75" customHeight="1" spans="1:5">
      <c r="A7" s="21">
        <v>3</v>
      </c>
      <c r="B7" s="21">
        <v>300</v>
      </c>
      <c r="C7" s="21" t="s">
        <v>9</v>
      </c>
      <c r="D7" s="16">
        <f>'300章'!F22</f>
        <v>0</v>
      </c>
    </row>
    <row r="8" ht="66.75" customHeight="1" spans="1:5">
      <c r="A8" s="21">
        <v>4</v>
      </c>
      <c r="B8" s="21">
        <v>400</v>
      </c>
      <c r="C8" s="21" t="s">
        <v>10</v>
      </c>
      <c r="D8" s="16">
        <f>'400章'!F28</f>
        <v>0</v>
      </c>
    </row>
    <row r="9" ht="66.75" customHeight="1" spans="1:5">
      <c r="A9" s="21">
        <v>5</v>
      </c>
      <c r="B9" s="21">
        <v>500</v>
      </c>
      <c r="C9" s="21" t="s">
        <v>11</v>
      </c>
      <c r="D9" s="16"/>
    </row>
    <row r="10" ht="66.75" customHeight="1" spans="1:5">
      <c r="A10" s="21">
        <v>6</v>
      </c>
      <c r="B10" s="21">
        <v>600</v>
      </c>
      <c r="C10" s="21" t="s">
        <v>12</v>
      </c>
      <c r="D10" s="16">
        <f>'600章'!F23</f>
        <v>0</v>
      </c>
    </row>
    <row r="11" ht="66.75" customHeight="1" spans="1:5">
      <c r="A11" s="21">
        <v>7</v>
      </c>
      <c r="B11" s="21">
        <v>700</v>
      </c>
      <c r="C11" s="21" t="s">
        <v>13</v>
      </c>
      <c r="D11" s="16"/>
    </row>
    <row r="12" s="45" customFormat="1" ht="66.75" customHeight="1" spans="1:5">
      <c r="A12" s="21">
        <v>8</v>
      </c>
      <c r="B12" s="21" t="s">
        <v>14</v>
      </c>
      <c r="C12" s="21"/>
      <c r="D12" s="16">
        <f>SUM(D5:D11)</f>
        <v>0</v>
      </c>
    </row>
    <row r="13" s="45" customFormat="1" ht="30" customHeight="1" spans="1:5">
      <c r="A13" s="52"/>
      <c r="B13" s="52"/>
      <c r="C13" s="52"/>
      <c r="D13" s="53"/>
    </row>
  </sheetData>
  <mergeCells count="4">
    <mergeCell ref="A1:D1"/>
    <mergeCell ref="A2:D2"/>
    <mergeCell ref="A3:D3"/>
    <mergeCell ref="B12:C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E10" sqref="E10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9" style="1"/>
    <col min="5" max="5" width="10.125" style="1" customWidth="1"/>
    <col min="6" max="16384" width="9" style="1"/>
  </cols>
  <sheetData>
    <row r="1" ht="36" customHeight="1" spans="1:6">
      <c r="A1" s="2" t="s">
        <v>15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>
        <v>101</v>
      </c>
      <c r="B4" s="10" t="s">
        <v>24</v>
      </c>
      <c r="C4" s="41" t="s">
        <v>25</v>
      </c>
      <c r="D4" s="12"/>
      <c r="E4" s="12"/>
      <c r="F4" s="18"/>
    </row>
    <row r="5" ht="30" customHeight="1" spans="1:6">
      <c r="A5" s="9" t="s">
        <v>26</v>
      </c>
      <c r="B5" s="10" t="s">
        <v>27</v>
      </c>
      <c r="C5" s="41" t="s">
        <v>28</v>
      </c>
      <c r="D5" s="12">
        <v>1</v>
      </c>
      <c r="E5" s="12"/>
      <c r="F5" s="18">
        <f>D5*E5</f>
        <v>0</v>
      </c>
    </row>
    <row r="6" ht="30" customHeight="1" spans="1:6">
      <c r="A6" s="9" t="s">
        <v>29</v>
      </c>
      <c r="B6" s="10" t="s">
        <v>30</v>
      </c>
      <c r="C6" s="41" t="s">
        <v>28</v>
      </c>
      <c r="D6" s="12">
        <v>1</v>
      </c>
      <c r="E6" s="12"/>
      <c r="F6" s="18">
        <f>D6*E6</f>
        <v>0</v>
      </c>
    </row>
    <row r="7" ht="30" customHeight="1" spans="1:6">
      <c r="A7" s="42"/>
      <c r="B7" s="42"/>
      <c r="C7" s="43"/>
      <c r="D7" s="42"/>
      <c r="E7" s="42"/>
      <c r="F7" s="18"/>
    </row>
    <row r="8" ht="30" customHeight="1" spans="1:6">
      <c r="A8" s="21"/>
      <c r="B8" s="23"/>
      <c r="C8" s="44"/>
      <c r="D8" s="12"/>
      <c r="E8" s="12"/>
      <c r="F8" s="18"/>
    </row>
    <row r="9" ht="30" customHeight="1" spans="1:6">
      <c r="A9" s="21"/>
      <c r="B9" s="23"/>
      <c r="C9" s="44"/>
      <c r="D9" s="22"/>
      <c r="E9" s="12"/>
      <c r="F9" s="18"/>
    </row>
    <row r="10" ht="30" customHeight="1" spans="1:6">
      <c r="A10" s="21"/>
      <c r="B10" s="23"/>
      <c r="C10" s="21"/>
      <c r="D10" s="22"/>
      <c r="E10" s="12"/>
      <c r="F10" s="18"/>
    </row>
    <row r="11" ht="30" customHeight="1" spans="1:6">
      <c r="A11" s="21"/>
      <c r="B11" s="23"/>
      <c r="C11" s="21"/>
      <c r="D11" s="22"/>
      <c r="E11" s="12"/>
      <c r="F11" s="18"/>
    </row>
    <row r="12" ht="30" customHeight="1" spans="1:6">
      <c r="A12" s="21"/>
      <c r="B12" s="23"/>
      <c r="C12" s="21"/>
      <c r="D12" s="22"/>
      <c r="E12" s="12"/>
      <c r="F12" s="18"/>
    </row>
    <row r="13" ht="30" customHeight="1" spans="1:6">
      <c r="A13" s="21"/>
      <c r="B13" s="23"/>
      <c r="C13" s="21"/>
      <c r="D13" s="22"/>
      <c r="E13" s="12"/>
      <c r="F13" s="18"/>
    </row>
    <row r="14" ht="30" customHeight="1" spans="1:6">
      <c r="A14" s="21"/>
      <c r="B14" s="23"/>
      <c r="C14" s="21"/>
      <c r="D14" s="22"/>
      <c r="E14" s="12"/>
      <c r="F14" s="18"/>
    </row>
    <row r="15" ht="30" customHeight="1" spans="1:6">
      <c r="A15" s="21"/>
      <c r="B15" s="23"/>
      <c r="C15" s="21"/>
      <c r="D15" s="22"/>
      <c r="E15" s="12"/>
      <c r="F15" s="18"/>
    </row>
    <row r="16" ht="30" customHeight="1" spans="1:6">
      <c r="A16" s="21"/>
      <c r="B16" s="23"/>
      <c r="C16" s="21"/>
      <c r="D16" s="22"/>
      <c r="E16" s="12"/>
      <c r="F16" s="18"/>
    </row>
    <row r="17" ht="30" customHeight="1" spans="1:6">
      <c r="A17" s="21"/>
      <c r="B17" s="23"/>
      <c r="C17" s="21"/>
      <c r="D17" s="22"/>
      <c r="E17" s="12"/>
      <c r="F17" s="18"/>
    </row>
    <row r="18" ht="30" customHeight="1" spans="1:6">
      <c r="A18" s="21"/>
      <c r="B18" s="23"/>
      <c r="C18" s="21"/>
      <c r="D18" s="22"/>
      <c r="E18" s="12"/>
      <c r="F18" s="18"/>
    </row>
    <row r="19" ht="30" customHeight="1" spans="1:6">
      <c r="A19" s="21"/>
      <c r="B19" s="23"/>
      <c r="C19" s="21"/>
      <c r="D19" s="22"/>
      <c r="E19" s="12"/>
      <c r="F19" s="18"/>
    </row>
    <row r="20" ht="30" customHeight="1" spans="1:6">
      <c r="A20" s="21"/>
      <c r="B20" s="23"/>
      <c r="C20" s="21"/>
      <c r="D20" s="22"/>
      <c r="E20" s="12"/>
      <c r="F20" s="18"/>
    </row>
    <row r="21" ht="30" customHeight="1" spans="1:6">
      <c r="A21" s="24"/>
      <c r="B21" s="25"/>
      <c r="C21" s="24"/>
      <c r="D21" s="24"/>
      <c r="E21" s="37"/>
      <c r="F21" s="27"/>
    </row>
    <row r="22" ht="30" customHeight="1" spans="1:6">
      <c r="A22" s="24"/>
      <c r="B22" s="28"/>
      <c r="C22" s="24"/>
      <c r="D22" s="24"/>
      <c r="E22" s="37"/>
      <c r="F22" s="27"/>
    </row>
    <row r="23" ht="30" customHeight="1" spans="1:6">
      <c r="A23" s="24"/>
      <c r="B23" s="28"/>
      <c r="C23" s="24"/>
      <c r="D23" s="24"/>
      <c r="E23" s="38"/>
      <c r="F23" s="27"/>
    </row>
    <row r="24" ht="30" customHeight="1" spans="1:6">
      <c r="A24" s="30" t="s">
        <v>31</v>
      </c>
      <c r="B24" s="31"/>
      <c r="C24" s="31"/>
      <c r="D24" s="31"/>
      <c r="E24" s="31"/>
      <c r="F24" s="18">
        <f>SUM(F4:F23)</f>
        <v>0</v>
      </c>
    </row>
    <row r="25" spans="1:6">
      <c r="F25" s="33"/>
    </row>
  </sheetData>
  <mergeCells count="2">
    <mergeCell ref="A1:F1"/>
    <mergeCell ref="A24:E2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D12" sqref="D12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10.125" style="1" customWidth="1"/>
    <col min="5" max="16384" width="9" style="1"/>
  </cols>
  <sheetData>
    <row r="1" ht="36" customHeight="1" spans="1:6">
      <c r="A1" s="2" t="s">
        <v>32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 t="s">
        <v>33</v>
      </c>
      <c r="B4" s="10" t="s">
        <v>34</v>
      </c>
      <c r="C4" s="9" t="s">
        <v>25</v>
      </c>
      <c r="D4" s="9"/>
      <c r="E4" s="9"/>
      <c r="F4" s="34"/>
    </row>
    <row r="5" ht="30" customHeight="1" spans="1:6">
      <c r="A5" s="9" t="s">
        <v>35</v>
      </c>
      <c r="B5" s="10" t="s">
        <v>36</v>
      </c>
      <c r="C5" s="9" t="s">
        <v>37</v>
      </c>
      <c r="D5" s="9">
        <v>50.9</v>
      </c>
      <c r="E5" s="9"/>
      <c r="F5" s="16">
        <f>D5*E5</f>
        <v>0</v>
      </c>
    </row>
    <row r="6" ht="30" customHeight="1" spans="1:6">
      <c r="A6" s="9" t="s">
        <v>38</v>
      </c>
      <c r="B6" s="10" t="s">
        <v>39</v>
      </c>
      <c r="C6" s="9" t="s">
        <v>37</v>
      </c>
      <c r="D6" s="9">
        <f>155+129</f>
        <v>284</v>
      </c>
      <c r="E6" s="9"/>
      <c r="F6" s="16">
        <f>D6*E6</f>
        <v>0</v>
      </c>
    </row>
    <row r="7" ht="30" customHeight="1" spans="1:6">
      <c r="A7" s="9" t="s">
        <v>40</v>
      </c>
      <c r="B7" s="10" t="s">
        <v>41</v>
      </c>
      <c r="C7" s="9" t="s">
        <v>25</v>
      </c>
      <c r="D7" s="9"/>
      <c r="E7" s="9"/>
      <c r="F7" s="16"/>
    </row>
    <row r="8" ht="30" customHeight="1" spans="1:6">
      <c r="A8" s="9" t="s">
        <v>42</v>
      </c>
      <c r="B8" s="10" t="s">
        <v>43</v>
      </c>
      <c r="C8" s="9" t="s">
        <v>37</v>
      </c>
      <c r="D8" s="9">
        <f>101.8+48.4</f>
        <v>150.2</v>
      </c>
      <c r="E8" s="9"/>
      <c r="F8" s="16">
        <f>D8*E8</f>
        <v>0</v>
      </c>
    </row>
    <row r="9" ht="30" customHeight="1" spans="1:6">
      <c r="A9" s="9"/>
      <c r="B9" s="10"/>
      <c r="C9" s="9"/>
      <c r="D9" s="17"/>
      <c r="E9" s="12"/>
      <c r="F9" s="18"/>
    </row>
    <row r="10" ht="30" customHeight="1" spans="1:6">
      <c r="A10" s="9"/>
      <c r="B10" s="10"/>
      <c r="C10" s="9"/>
      <c r="D10" s="17"/>
      <c r="E10" s="12"/>
      <c r="F10" s="18"/>
    </row>
    <row r="11" ht="30" customHeight="1" spans="1:6">
      <c r="A11" s="9"/>
      <c r="B11" s="10"/>
      <c r="C11" s="9"/>
      <c r="D11" s="17"/>
      <c r="E11" s="12"/>
      <c r="F11" s="18"/>
    </row>
    <row r="12" ht="30" customHeight="1" spans="1:6">
      <c r="A12" s="9"/>
      <c r="B12" s="10"/>
      <c r="C12" s="9"/>
      <c r="D12" s="17"/>
      <c r="E12" s="12"/>
      <c r="F12" s="18"/>
    </row>
    <row r="13" ht="30" customHeight="1" spans="1:6">
      <c r="A13" s="39"/>
      <c r="B13" s="40"/>
      <c r="C13" s="39"/>
      <c r="D13" s="22"/>
      <c r="E13" s="12"/>
      <c r="F13" s="18"/>
    </row>
    <row r="14" ht="30" customHeight="1" spans="1:6">
      <c r="A14" s="39"/>
      <c r="B14" s="40"/>
      <c r="C14" s="39"/>
      <c r="D14" s="22"/>
      <c r="E14" s="12"/>
      <c r="F14" s="18"/>
    </row>
    <row r="15" ht="30" customHeight="1" spans="1:6">
      <c r="A15" s="39"/>
      <c r="B15" s="40"/>
      <c r="C15" s="39"/>
      <c r="D15" s="22"/>
      <c r="E15" s="12"/>
      <c r="F15" s="18"/>
    </row>
    <row r="16" ht="30" customHeight="1" spans="1:6">
      <c r="A16" s="39"/>
      <c r="B16" s="40"/>
      <c r="C16" s="39"/>
      <c r="D16" s="22"/>
      <c r="E16" s="12"/>
      <c r="F16" s="18"/>
    </row>
    <row r="17" ht="30" customHeight="1" spans="1:6">
      <c r="A17" s="39"/>
      <c r="B17" s="40"/>
      <c r="C17" s="39"/>
      <c r="D17" s="22"/>
      <c r="E17" s="12"/>
      <c r="F17" s="18"/>
    </row>
    <row r="18" ht="30" customHeight="1" spans="1:6">
      <c r="A18" s="39"/>
      <c r="B18" s="40"/>
      <c r="C18" s="39"/>
      <c r="D18" s="12"/>
      <c r="E18" s="12"/>
      <c r="F18" s="18"/>
    </row>
    <row r="19" ht="30" customHeight="1" spans="1:6">
      <c r="A19" s="21"/>
      <c r="B19" s="23"/>
      <c r="C19" s="21"/>
      <c r="D19" s="12"/>
      <c r="E19" s="12"/>
      <c r="F19" s="18"/>
    </row>
    <row r="20" ht="30" customHeight="1" spans="1:6">
      <c r="A20" s="21"/>
      <c r="B20" s="23"/>
      <c r="C20" s="21"/>
      <c r="D20" s="22"/>
      <c r="E20" s="12"/>
      <c r="F20" s="18"/>
    </row>
    <row r="21" ht="30" customHeight="1" spans="1:6">
      <c r="A21" s="24"/>
      <c r="B21" s="25"/>
      <c r="C21" s="24"/>
      <c r="D21" s="24"/>
      <c r="E21" s="26"/>
      <c r="F21" s="18"/>
    </row>
    <row r="22" ht="30" customHeight="1" spans="1:6">
      <c r="A22" s="24"/>
      <c r="B22" s="28"/>
      <c r="C22" s="24"/>
      <c r="D22" s="24"/>
      <c r="E22" s="29"/>
      <c r="F22" s="18"/>
    </row>
    <row r="23" ht="30" customHeight="1" spans="1:6">
      <c r="A23" s="30" t="s">
        <v>44</v>
      </c>
      <c r="B23" s="31"/>
      <c r="C23" s="31"/>
      <c r="D23" s="31"/>
      <c r="E23" s="31"/>
      <c r="F23" s="16">
        <f>SUM(F4:F22)</f>
        <v>0</v>
      </c>
    </row>
    <row r="24" spans="1:6">
      <c r="F24" s="33"/>
    </row>
  </sheetData>
  <mergeCells count="2">
    <mergeCell ref="A1:F1"/>
    <mergeCell ref="A23:E2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E13" sqref="E13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10.125" style="1" customWidth="1"/>
    <col min="5" max="6" width="9" style="1"/>
    <col min="7" max="7" width="9" style="1" customWidth="1"/>
    <col min="8" max="16384" width="9" style="1"/>
  </cols>
  <sheetData>
    <row r="1" ht="36" customHeight="1" spans="1:6">
      <c r="A1" s="2" t="s">
        <v>45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>
        <v>302</v>
      </c>
      <c r="B4" s="10" t="s">
        <v>46</v>
      </c>
      <c r="C4" s="8"/>
      <c r="D4" s="8"/>
      <c r="E4" s="8"/>
      <c r="F4" s="8"/>
    </row>
    <row r="5" ht="30" customHeight="1" spans="1:6">
      <c r="A5" s="9" t="s">
        <v>47</v>
      </c>
      <c r="B5" s="10" t="s">
        <v>48</v>
      </c>
      <c r="C5" s="8"/>
      <c r="D5" s="8"/>
      <c r="E5" s="8"/>
      <c r="F5" s="8"/>
    </row>
    <row r="6" ht="30" customHeight="1" spans="1:6">
      <c r="A6" s="9" t="s">
        <v>42</v>
      </c>
      <c r="B6" s="10" t="s">
        <v>49</v>
      </c>
      <c r="C6" s="9" t="s">
        <v>50</v>
      </c>
      <c r="D6" s="9">
        <v>242</v>
      </c>
      <c r="E6" s="21"/>
      <c r="F6" s="16">
        <f>D6*E6</f>
        <v>0</v>
      </c>
    </row>
    <row r="7" ht="30" customHeight="1" spans="1:6">
      <c r="A7" s="9" t="s">
        <v>51</v>
      </c>
      <c r="B7" s="10" t="s">
        <v>52</v>
      </c>
      <c r="C7" s="9" t="s">
        <v>25</v>
      </c>
      <c r="D7" s="9"/>
      <c r="E7" s="12"/>
      <c r="F7" s="16"/>
    </row>
    <row r="8" ht="30" customHeight="1" spans="1:6">
      <c r="A8" s="9" t="s">
        <v>53</v>
      </c>
      <c r="B8" s="10" t="s">
        <v>52</v>
      </c>
      <c r="C8" s="9" t="s">
        <v>25</v>
      </c>
      <c r="D8" s="9"/>
      <c r="E8" s="12"/>
      <c r="F8" s="16"/>
    </row>
    <row r="9" ht="30" customHeight="1" spans="1:6">
      <c r="A9" s="9" t="s">
        <v>42</v>
      </c>
      <c r="B9" s="10" t="s">
        <v>49</v>
      </c>
      <c r="C9" s="9" t="s">
        <v>50</v>
      </c>
      <c r="D9" s="9">
        <v>618</v>
      </c>
      <c r="E9" s="15"/>
      <c r="F9" s="16">
        <f t="shared" ref="F7:F22" si="0">D9*E9</f>
        <v>0</v>
      </c>
    </row>
    <row r="10" ht="30" customHeight="1" spans="1:6">
      <c r="A10" s="9"/>
      <c r="B10" s="10"/>
      <c r="C10" s="9"/>
      <c r="D10" s="17"/>
      <c r="E10" s="12"/>
      <c r="F10" s="18">
        <f t="shared" si="0"/>
        <v>0</v>
      </c>
    </row>
    <row r="11" ht="30" customHeight="1" spans="1:6">
      <c r="A11" s="9"/>
      <c r="B11" s="10"/>
      <c r="C11" s="9"/>
      <c r="D11" s="17"/>
      <c r="E11" s="12"/>
      <c r="F11" s="18">
        <f t="shared" si="0"/>
        <v>0</v>
      </c>
    </row>
    <row r="12" ht="30" customHeight="1" spans="1:6">
      <c r="A12" s="9"/>
      <c r="B12" s="10"/>
      <c r="C12" s="9"/>
      <c r="D12" s="17"/>
      <c r="E12" s="12"/>
      <c r="F12" s="18">
        <f t="shared" si="0"/>
        <v>0</v>
      </c>
    </row>
    <row r="13" ht="30" customHeight="1" spans="1:6">
      <c r="A13" s="9"/>
      <c r="B13" s="10"/>
      <c r="C13" s="9"/>
      <c r="D13" s="17"/>
      <c r="E13" s="12"/>
      <c r="F13" s="18">
        <f t="shared" si="0"/>
        <v>0</v>
      </c>
    </row>
    <row r="14" ht="30" customHeight="1" spans="1:6">
      <c r="A14" s="9"/>
      <c r="B14" s="10"/>
      <c r="C14" s="9"/>
      <c r="D14" s="17"/>
      <c r="E14" s="12"/>
      <c r="F14" s="18">
        <f t="shared" si="0"/>
        <v>0</v>
      </c>
    </row>
    <row r="15" ht="30" customHeight="1" spans="1:6">
      <c r="A15" s="9"/>
      <c r="B15" s="10"/>
      <c r="C15" s="9"/>
      <c r="D15" s="17"/>
      <c r="E15" s="12"/>
      <c r="F15" s="18">
        <f t="shared" si="0"/>
        <v>0</v>
      </c>
    </row>
    <row r="16" ht="30" customHeight="1" spans="1:6">
      <c r="A16" s="9"/>
      <c r="B16" s="10"/>
      <c r="C16" s="9"/>
      <c r="D16" s="17"/>
      <c r="E16" s="12"/>
      <c r="F16" s="18">
        <f t="shared" si="0"/>
        <v>0</v>
      </c>
    </row>
    <row r="17" ht="30" customHeight="1" spans="1:6">
      <c r="A17" s="9"/>
      <c r="B17" s="10"/>
      <c r="C17" s="9"/>
      <c r="D17" s="17"/>
      <c r="E17" s="12"/>
      <c r="F17" s="18">
        <f t="shared" si="0"/>
        <v>0</v>
      </c>
    </row>
    <row r="18" ht="30" customHeight="1" spans="1:6">
      <c r="A18" s="9"/>
      <c r="B18" s="10"/>
      <c r="C18" s="9"/>
      <c r="D18" s="17"/>
      <c r="E18" s="12"/>
      <c r="F18" s="18">
        <f t="shared" si="0"/>
        <v>0</v>
      </c>
    </row>
    <row r="19" ht="30" customHeight="1" spans="1:6">
      <c r="A19" s="9"/>
      <c r="B19" s="10"/>
      <c r="C19" s="9"/>
      <c r="D19" s="17"/>
      <c r="E19" s="12"/>
      <c r="F19" s="18">
        <f t="shared" si="0"/>
        <v>0</v>
      </c>
    </row>
    <row r="20" ht="30" customHeight="1" spans="1:6">
      <c r="A20" s="24"/>
      <c r="B20" s="28"/>
      <c r="C20" s="24"/>
      <c r="D20" s="24"/>
      <c r="E20" s="37"/>
      <c r="F20" s="18">
        <f t="shared" si="0"/>
        <v>0</v>
      </c>
    </row>
    <row r="21" ht="30" customHeight="1" spans="1:6">
      <c r="A21" s="24"/>
      <c r="B21" s="28"/>
      <c r="C21" s="24"/>
      <c r="D21" s="24"/>
      <c r="E21" s="38"/>
      <c r="F21" s="18">
        <f t="shared" si="0"/>
        <v>0</v>
      </c>
    </row>
    <row r="22" ht="30" customHeight="1" spans="1:6">
      <c r="A22" s="30" t="s">
        <v>54</v>
      </c>
      <c r="B22" s="31"/>
      <c r="C22" s="31"/>
      <c r="D22" s="31"/>
      <c r="E22" s="31"/>
      <c r="F22" s="16">
        <f>SUM(F6:F21)</f>
        <v>0</v>
      </c>
    </row>
    <row r="23" spans="1:6">
      <c r="F23" s="33"/>
    </row>
  </sheetData>
  <mergeCells count="2">
    <mergeCell ref="A1:F1"/>
    <mergeCell ref="A22:E2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E23" sqref="E23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9" style="1"/>
    <col min="5" max="5" width="9" style="1" customWidth="1"/>
    <col min="6" max="16384" width="9" style="1"/>
  </cols>
  <sheetData>
    <row r="1" ht="30.95" customHeight="1" spans="1:6">
      <c r="A1" s="2" t="s">
        <v>55</v>
      </c>
      <c r="B1" s="3"/>
      <c r="C1" s="3"/>
      <c r="D1" s="3"/>
      <c r="E1" s="3"/>
      <c r="F1" s="3"/>
    </row>
    <row r="2" ht="20.1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24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24" customHeight="1" spans="1:6">
      <c r="A4" s="9" t="s">
        <v>56</v>
      </c>
      <c r="B4" s="10" t="s">
        <v>57</v>
      </c>
      <c r="C4" s="9" t="s">
        <v>25</v>
      </c>
      <c r="D4" s="17"/>
      <c r="E4" s="8"/>
      <c r="F4" s="8"/>
    </row>
    <row r="5" ht="24" customHeight="1" spans="1:6">
      <c r="A5" s="9" t="s">
        <v>58</v>
      </c>
      <c r="B5" s="10" t="s">
        <v>59</v>
      </c>
      <c r="C5" s="9" t="s">
        <v>25</v>
      </c>
      <c r="D5" s="17"/>
      <c r="E5" s="8"/>
      <c r="F5" s="34"/>
    </row>
    <row r="6" ht="24" customHeight="1" spans="1:6">
      <c r="A6" s="9" t="s">
        <v>42</v>
      </c>
      <c r="B6" s="10" t="s">
        <v>60</v>
      </c>
      <c r="C6" s="9" t="s">
        <v>61</v>
      </c>
      <c r="D6" s="9">
        <v>17.8</v>
      </c>
      <c r="E6" s="21"/>
      <c r="F6" s="16">
        <f>D6*E6</f>
        <v>0</v>
      </c>
    </row>
    <row r="7" ht="24" customHeight="1" spans="1:6">
      <c r="A7" s="9" t="s">
        <v>62</v>
      </c>
      <c r="B7" s="10" t="s">
        <v>63</v>
      </c>
      <c r="C7" s="9" t="s">
        <v>25</v>
      </c>
      <c r="D7" s="9"/>
      <c r="E7" s="21"/>
      <c r="F7" s="16"/>
    </row>
    <row r="8" ht="24" customHeight="1" spans="1:6">
      <c r="A8" s="9" t="s">
        <v>64</v>
      </c>
      <c r="B8" s="10" t="s">
        <v>65</v>
      </c>
      <c r="C8" s="9" t="s">
        <v>37</v>
      </c>
      <c r="D8" s="9">
        <v>3502</v>
      </c>
      <c r="E8" s="21"/>
      <c r="F8" s="16">
        <f t="shared" ref="F7:F27" si="0">D8*E8</f>
        <v>0</v>
      </c>
    </row>
    <row r="9" ht="24" customHeight="1" spans="1:6">
      <c r="A9" s="9" t="s">
        <v>66</v>
      </c>
      <c r="B9" s="10" t="s">
        <v>67</v>
      </c>
      <c r="C9" s="9" t="s">
        <v>37</v>
      </c>
      <c r="D9" s="9">
        <v>360</v>
      </c>
      <c r="E9" s="21"/>
      <c r="F9" s="16">
        <f t="shared" si="0"/>
        <v>0</v>
      </c>
    </row>
    <row r="10" ht="24" customHeight="1" spans="1:6">
      <c r="A10" s="9" t="s">
        <v>68</v>
      </c>
      <c r="B10" s="10" t="s">
        <v>69</v>
      </c>
      <c r="C10" s="9" t="s">
        <v>37</v>
      </c>
      <c r="D10" s="9">
        <v>5000</v>
      </c>
      <c r="E10" s="21"/>
      <c r="F10" s="16">
        <f t="shared" si="0"/>
        <v>0</v>
      </c>
    </row>
    <row r="11" ht="24" customHeight="1" spans="1:6">
      <c r="A11" s="9" t="s">
        <v>70</v>
      </c>
      <c r="B11" s="10" t="s">
        <v>71</v>
      </c>
      <c r="C11" s="9" t="s">
        <v>37</v>
      </c>
      <c r="D11" s="9">
        <f>30+61</f>
        <v>91</v>
      </c>
      <c r="E11" s="21"/>
      <c r="F11" s="16">
        <f t="shared" si="0"/>
        <v>0</v>
      </c>
    </row>
    <row r="12" ht="24" customHeight="1" spans="1:6">
      <c r="A12" s="9">
        <v>410</v>
      </c>
      <c r="B12" s="10" t="s">
        <v>72</v>
      </c>
      <c r="C12" s="9"/>
      <c r="D12" s="9"/>
      <c r="E12" s="21"/>
      <c r="F12" s="16"/>
    </row>
    <row r="13" ht="24" customHeight="1" spans="1:6">
      <c r="A13" s="9" t="s">
        <v>73</v>
      </c>
      <c r="B13" s="10" t="s">
        <v>74</v>
      </c>
      <c r="C13" s="9"/>
      <c r="D13" s="9"/>
      <c r="E13" s="21"/>
      <c r="F13" s="35"/>
    </row>
    <row r="14" ht="24" customHeight="1" spans="1:6">
      <c r="A14" s="9" t="s">
        <v>42</v>
      </c>
      <c r="B14" s="10" t="s">
        <v>75</v>
      </c>
      <c r="C14" s="9" t="s">
        <v>37</v>
      </c>
      <c r="D14" s="9">
        <v>167.5</v>
      </c>
      <c r="E14" s="21"/>
      <c r="F14" s="16">
        <f t="shared" si="0"/>
        <v>0</v>
      </c>
    </row>
    <row r="15" ht="24" customHeight="1" spans="1:6">
      <c r="A15" s="9" t="s">
        <v>76</v>
      </c>
      <c r="B15" s="10" t="s">
        <v>77</v>
      </c>
      <c r="C15" s="9" t="s">
        <v>37</v>
      </c>
      <c r="D15" s="9">
        <v>130.3</v>
      </c>
      <c r="E15" s="21"/>
      <c r="F15" s="16">
        <f t="shared" si="0"/>
        <v>0</v>
      </c>
    </row>
    <row r="16" ht="24" customHeight="1" spans="1:6">
      <c r="A16" s="9" t="s">
        <v>78</v>
      </c>
      <c r="B16" s="10" t="s">
        <v>79</v>
      </c>
      <c r="C16" s="9" t="s">
        <v>37</v>
      </c>
      <c r="D16" s="9">
        <v>632</v>
      </c>
      <c r="E16" s="21"/>
      <c r="F16" s="16">
        <f t="shared" si="0"/>
        <v>0</v>
      </c>
    </row>
    <row r="17" ht="24" customHeight="1" spans="1:6">
      <c r="A17" s="9" t="s">
        <v>80</v>
      </c>
      <c r="B17" s="10" t="s">
        <v>81</v>
      </c>
      <c r="C17" s="9" t="s">
        <v>37</v>
      </c>
      <c r="D17" s="9">
        <v>131</v>
      </c>
      <c r="E17" s="21"/>
      <c r="F17" s="16">
        <f t="shared" si="0"/>
        <v>0</v>
      </c>
    </row>
    <row r="18" ht="24" customHeight="1" spans="1:6">
      <c r="A18" s="9" t="s">
        <v>82</v>
      </c>
      <c r="B18" s="10" t="s">
        <v>83</v>
      </c>
      <c r="C18" s="9" t="s">
        <v>37</v>
      </c>
      <c r="D18" s="9">
        <v>30.1</v>
      </c>
      <c r="E18" s="21"/>
      <c r="F18" s="16">
        <f t="shared" si="0"/>
        <v>0</v>
      </c>
    </row>
    <row r="19" ht="24" customHeight="1" spans="1:6">
      <c r="A19" s="9">
        <v>413</v>
      </c>
      <c r="B19" s="10" t="s">
        <v>84</v>
      </c>
      <c r="C19" s="8"/>
      <c r="D19" s="9"/>
      <c r="E19" s="21"/>
      <c r="F19" s="16"/>
    </row>
    <row r="20" ht="24" customHeight="1" spans="1:6">
      <c r="A20" s="9" t="s">
        <v>85</v>
      </c>
      <c r="B20" s="10" t="s">
        <v>86</v>
      </c>
      <c r="C20" s="8"/>
      <c r="D20" s="9"/>
      <c r="E20" s="21"/>
      <c r="F20" s="35"/>
    </row>
    <row r="21" ht="24" customHeight="1" spans="1:6">
      <c r="A21" s="9" t="s">
        <v>42</v>
      </c>
      <c r="B21" s="10" t="s">
        <v>87</v>
      </c>
      <c r="C21" s="9" t="s">
        <v>37</v>
      </c>
      <c r="D21" s="9">
        <v>28.7</v>
      </c>
      <c r="E21" s="21"/>
      <c r="F21" s="16">
        <f t="shared" si="0"/>
        <v>0</v>
      </c>
    </row>
    <row r="22" ht="24" customHeight="1" spans="1:6">
      <c r="A22" s="9" t="s">
        <v>76</v>
      </c>
      <c r="B22" s="10" t="s">
        <v>88</v>
      </c>
      <c r="C22" s="9" t="s">
        <v>37</v>
      </c>
      <c r="D22" s="9">
        <v>7</v>
      </c>
      <c r="E22" s="21"/>
      <c r="F22" s="16">
        <f t="shared" si="0"/>
        <v>0</v>
      </c>
    </row>
    <row r="23" ht="24" customHeight="1" spans="1:6">
      <c r="A23" s="9" t="s">
        <v>76</v>
      </c>
      <c r="B23" s="10" t="s">
        <v>89</v>
      </c>
      <c r="C23" s="9" t="s">
        <v>37</v>
      </c>
      <c r="D23" s="9">
        <f>104.8+125.3</f>
        <v>230.1</v>
      </c>
      <c r="E23" s="21"/>
      <c r="F23" s="16">
        <f t="shared" si="0"/>
        <v>0</v>
      </c>
    </row>
    <row r="24" ht="24" customHeight="1" spans="1:6">
      <c r="A24" s="9" t="s">
        <v>90</v>
      </c>
      <c r="B24" s="10" t="s">
        <v>91</v>
      </c>
      <c r="C24" s="9" t="s">
        <v>25</v>
      </c>
      <c r="D24" s="9"/>
      <c r="E24" s="21"/>
      <c r="F24" s="16"/>
    </row>
    <row r="25" ht="24" customHeight="1" spans="1:6">
      <c r="A25" s="9" t="s">
        <v>92</v>
      </c>
      <c r="B25" s="10" t="s">
        <v>93</v>
      </c>
      <c r="C25" s="9" t="s">
        <v>50</v>
      </c>
      <c r="D25" s="9">
        <v>11.4</v>
      </c>
      <c r="E25" s="21"/>
      <c r="F25" s="16">
        <f t="shared" si="0"/>
        <v>0</v>
      </c>
    </row>
    <row r="26" ht="24" customHeight="1" spans="1:6">
      <c r="A26" s="9">
        <v>419</v>
      </c>
      <c r="B26" s="10" t="s">
        <v>94</v>
      </c>
      <c r="C26" s="9"/>
      <c r="D26" s="9"/>
      <c r="E26" s="21"/>
      <c r="F26" s="16"/>
    </row>
    <row r="27" ht="24" customHeight="1" spans="1:6">
      <c r="A27" s="9" t="s">
        <v>95</v>
      </c>
      <c r="B27" s="10" t="s">
        <v>96</v>
      </c>
      <c r="C27" s="9" t="s">
        <v>97</v>
      </c>
      <c r="D27" s="36">
        <v>180</v>
      </c>
      <c r="E27" s="21"/>
      <c r="F27" s="16">
        <f t="shared" si="0"/>
        <v>0</v>
      </c>
    </row>
    <row r="28" ht="24" customHeight="1" spans="1:6">
      <c r="A28" s="30" t="s">
        <v>98</v>
      </c>
      <c r="B28" s="31"/>
      <c r="C28" s="31"/>
      <c r="D28" s="31"/>
      <c r="E28" s="31"/>
      <c r="F28" s="16">
        <f>SUM(F6:F27)</f>
        <v>0</v>
      </c>
    </row>
    <row r="29" spans="1:6">
      <c r="F29" s="33"/>
    </row>
  </sheetData>
  <mergeCells count="2">
    <mergeCell ref="A1:F1"/>
    <mergeCell ref="A28:E28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11" sqref="E11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9" style="1"/>
    <col min="5" max="5" width="10.125" style="1" customWidth="1"/>
    <col min="6" max="16384" width="9" style="1"/>
  </cols>
  <sheetData>
    <row r="1" ht="36" customHeight="1" spans="1:6">
      <c r="A1" s="2" t="s">
        <v>99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>
        <v>604</v>
      </c>
      <c r="B4" s="10" t="s">
        <v>100</v>
      </c>
      <c r="C4" s="9" t="s">
        <v>25</v>
      </c>
      <c r="D4" s="11"/>
      <c r="E4" s="12"/>
      <c r="F4" s="13"/>
    </row>
    <row r="5" ht="30" customHeight="1" spans="1:6">
      <c r="A5" s="9" t="s">
        <v>101</v>
      </c>
      <c r="B5" s="10" t="s">
        <v>102</v>
      </c>
      <c r="C5" s="9" t="s">
        <v>103</v>
      </c>
      <c r="D5" s="14">
        <v>70</v>
      </c>
      <c r="E5" s="15"/>
      <c r="F5" s="16">
        <f>D5*E5</f>
        <v>0</v>
      </c>
    </row>
    <row r="6" ht="30" customHeight="1" spans="1:6">
      <c r="A6" s="9"/>
      <c r="B6" s="10"/>
      <c r="C6" s="9"/>
      <c r="D6" s="17"/>
      <c r="E6" s="12"/>
      <c r="F6" s="18"/>
    </row>
    <row r="7" ht="30" customHeight="1" spans="1:6">
      <c r="A7" s="19"/>
      <c r="B7" s="20"/>
      <c r="C7" s="21"/>
      <c r="D7" s="12"/>
      <c r="E7" s="12"/>
      <c r="F7" s="18"/>
    </row>
    <row r="8" ht="30" customHeight="1" spans="1:6">
      <c r="A8" s="21"/>
      <c r="B8" s="20"/>
      <c r="C8" s="21"/>
      <c r="D8" s="22"/>
      <c r="E8" s="12"/>
      <c r="F8" s="18"/>
    </row>
    <row r="9" ht="30" customHeight="1" spans="1:6">
      <c r="A9" s="21"/>
      <c r="B9" s="23"/>
      <c r="C9" s="21"/>
      <c r="D9" s="22"/>
      <c r="E9" s="12"/>
      <c r="F9" s="18"/>
    </row>
    <row r="10" ht="30" customHeight="1" spans="1:6">
      <c r="A10" s="21"/>
      <c r="B10" s="23"/>
      <c r="C10" s="21"/>
      <c r="D10" s="22"/>
      <c r="E10" s="12"/>
      <c r="F10" s="18"/>
    </row>
    <row r="11" ht="30" customHeight="1" spans="1:6">
      <c r="A11" s="21"/>
      <c r="B11" s="23"/>
      <c r="C11" s="21"/>
      <c r="D11" s="22"/>
      <c r="E11" s="12"/>
      <c r="F11" s="18"/>
    </row>
    <row r="12" ht="30" customHeight="1" spans="1:6">
      <c r="A12" s="21"/>
      <c r="B12" s="23"/>
      <c r="C12" s="21"/>
      <c r="D12" s="22"/>
      <c r="E12" s="12"/>
      <c r="F12" s="18"/>
    </row>
    <row r="13" ht="30" customHeight="1" spans="1:6">
      <c r="A13" s="21"/>
      <c r="B13" s="23"/>
      <c r="C13" s="21"/>
      <c r="D13" s="22"/>
      <c r="E13" s="12"/>
      <c r="F13" s="18"/>
    </row>
    <row r="14" ht="30" customHeight="1" spans="1:6">
      <c r="A14" s="21"/>
      <c r="B14" s="23"/>
      <c r="C14" s="21"/>
      <c r="D14" s="22"/>
      <c r="E14" s="12"/>
      <c r="F14" s="18"/>
    </row>
    <row r="15" ht="30" customHeight="1" spans="1:6">
      <c r="A15" s="21"/>
      <c r="B15" s="23"/>
      <c r="C15" s="21"/>
      <c r="D15" s="22"/>
      <c r="E15" s="12"/>
      <c r="F15" s="18"/>
    </row>
    <row r="16" ht="30" customHeight="1" spans="1:6">
      <c r="A16" s="21"/>
      <c r="B16" s="23"/>
      <c r="C16" s="21"/>
      <c r="D16" s="22"/>
      <c r="E16" s="12"/>
      <c r="F16" s="18"/>
    </row>
    <row r="17" ht="30" customHeight="1" spans="1:6">
      <c r="A17" s="21"/>
      <c r="B17" s="23"/>
      <c r="C17" s="21"/>
      <c r="D17" s="22"/>
      <c r="E17" s="12"/>
      <c r="F17" s="18"/>
    </row>
    <row r="18" ht="30" customHeight="1" spans="1:6">
      <c r="A18" s="21"/>
      <c r="B18" s="23"/>
      <c r="C18" s="21"/>
      <c r="D18" s="22"/>
      <c r="E18" s="12"/>
      <c r="F18" s="18"/>
    </row>
    <row r="19" ht="30" customHeight="1" spans="1:6">
      <c r="A19" s="21"/>
      <c r="B19" s="23"/>
      <c r="C19" s="21"/>
      <c r="D19" s="22"/>
      <c r="E19" s="12"/>
      <c r="F19" s="18"/>
    </row>
    <row r="20" ht="30" customHeight="1" spans="1:6">
      <c r="A20" s="24"/>
      <c r="B20" s="25"/>
      <c r="C20" s="24"/>
      <c r="D20" s="24"/>
      <c r="E20" s="26"/>
      <c r="F20" s="27"/>
    </row>
    <row r="21" ht="30" customHeight="1" spans="1:6">
      <c r="A21" s="24"/>
      <c r="B21" s="28"/>
      <c r="C21" s="24"/>
      <c r="D21" s="24"/>
      <c r="E21" s="26"/>
      <c r="F21" s="27"/>
    </row>
    <row r="22" ht="30" customHeight="1" spans="1:6">
      <c r="A22" s="24"/>
      <c r="B22" s="28"/>
      <c r="C22" s="24"/>
      <c r="D22" s="24"/>
      <c r="E22" s="29"/>
      <c r="F22" s="27"/>
    </row>
    <row r="23" ht="30" customHeight="1" spans="1:6">
      <c r="A23" s="30" t="s">
        <v>104</v>
      </c>
      <c r="B23" s="31"/>
      <c r="C23" s="31"/>
      <c r="D23" s="31"/>
      <c r="E23" s="31"/>
      <c r="F23" s="32">
        <f>SUM(F4:F22)</f>
        <v>0</v>
      </c>
    </row>
    <row r="24" spans="1:6">
      <c r="F24" s="33"/>
    </row>
  </sheetData>
  <mergeCells count="2">
    <mergeCell ref="A1:F1"/>
    <mergeCell ref="A23:E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100章</vt:lpstr>
      <vt:lpstr>200章</vt:lpstr>
      <vt:lpstr>300章</vt:lpstr>
      <vt:lpstr>400章</vt:lpstr>
      <vt:lpstr>600章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2018-09-03T14:01:00Z</dcterms:created>
  <dcterms:modified xsi:type="dcterms:W3CDTF">2026-07-09T03:23:05Z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CalculationRule">
    <vt:i4>0</vt:i4>
  </property>
  <property fmtid="{D5CDD505-2E9C-101B-9397-08002B2CF9AE}" pid="4" name="ICV">
    <vt:lpwstr>34F7772F7F3E47EF9997194E5443EC15_12</vt:lpwstr>
  </property>
</Properties>
</file>