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纵横\2026\兴隆街道王青塔村过水路面提升改造工程\工程量清单\固化清单\"/>
    </mc:Choice>
  </mc:AlternateContent>
  <bookViews>
    <workbookView windowHeight="12550" firstSheet="1" activeTab="5"/>
  </bookViews>
  <sheets>
    <sheet name="封面" sheetId="4" r:id="rId1"/>
    <sheet name="说明" sheetId="5" r:id="rId2"/>
    <sheet name="100章" sheetId="6" r:id="rId3"/>
    <sheet name="200章  " sheetId="21" r:id="rId4"/>
    <sheet name="300章 " sheetId="22" r:id="rId5"/>
    <sheet name="400章  " sheetId="25" r:id="rId6"/>
    <sheet name="600章 " sheetId="24" r:id="rId7"/>
    <sheet name="汇总表 " sheetId="16" r:id="rId8"/>
    <sheet name="【5.5】表" sheetId="10" r:id="rId9"/>
  </sheets>
  <definedNames>
    <definedName name="_xlnm.Print_Area" localSheetId="0">封面!$A$1:$E$27</definedName>
    <definedName name="_xlnm.Print_Area" localSheetId="1">说明!$A$1:$A$34</definedName>
    <definedName name="_xlnm.Print_Area" localSheetId="2">'100章'!$A$1:$F$41</definedName>
    <definedName name="_xlnm.Print_Area" localSheetId="8">【5.5】表!$A$1:$R$24</definedName>
    <definedName name="_xlnm.Print_Area" localSheetId="7">'汇总表 '!$A$1:$D$17</definedName>
    <definedName name="_xlnm.Print_Area" localSheetId="3">'200章  '!$A$1:$F$41</definedName>
    <definedName name="_xlnm.Print_Area" localSheetId="4">'300章 '!$A$1:$F$41</definedName>
    <definedName name="_xlnm.Print_Area" localSheetId="6">'600章 '!$A$1:$F$41</definedName>
    <definedName name="_xlnm.Print_Area" localSheetId="5">'400章  '!$A$1:$F$41</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<sst xmlns="http://schemas.openxmlformats.org/spreadsheetml/2006/main" count="289" uniqueCount="207">
  <si>
    <t xml:space="preserve">招标编号： </t>
  </si>
  <si>
    <t>中  华  人  民  共  和  国</t>
  </si>
  <si>
    <t>内   蒙   古   自   治   区</t>
  </si>
  <si>
    <t>兴隆街道王青塔村过水路面提升改造工程</t>
  </si>
  <si>
    <t>施工招标</t>
  </si>
  <si>
    <t>已标价工程量清单</t>
  </si>
  <si>
    <t>·</t>
  </si>
  <si>
    <t xml:space="preserve">投标人：(全称、盖章)  </t>
  </si>
  <si>
    <r>
      <rPr>
        <b/>
        <sz val="18"/>
        <rFont val="华文新魏"/>
        <charset val="134"/>
      </rPr>
      <t xml:space="preserve">    二</t>
    </r>
    <r>
      <rPr>
        <b/>
        <sz val="18"/>
        <rFont val="宋体"/>
        <charset val="134"/>
      </rPr>
      <t>〇</t>
    </r>
    <r>
      <rPr>
        <b/>
        <sz val="18"/>
        <rFont val="华文新魏"/>
        <charset val="134"/>
      </rPr>
      <t>XX年X月</t>
    </r>
  </si>
  <si>
    <t>1.工程量清单说明</t>
  </si>
  <si>
    <r>
      <rPr>
        <sz val="11"/>
        <rFont val="宋体"/>
        <charset val="134"/>
      </rPr>
      <t xml:space="preserve">    1.1 </t>
    </r>
    <r>
      <rPr>
        <sz val="11"/>
        <rFont val="宋体"/>
        <charset val="134"/>
      </rPr>
      <t>本工程量清单是根据招标文件中包括的有合同约束力的工程量清单计量规则、</t>
    </r>
    <r>
      <rPr>
        <sz val="11"/>
        <rFont val="宋体"/>
        <charset val="134"/>
      </rPr>
      <t xml:space="preserve"> </t>
    </r>
    <r>
      <rPr>
        <sz val="11"/>
        <rFont val="宋体"/>
        <charset val="134"/>
      </rPr>
      <t>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</si>
  <si>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1"/>
        <rFont val="宋体"/>
        <charset val="134"/>
      </rPr>
      <t xml:space="preserve">    </t>
    </r>
    <r>
      <rPr>
        <sz val="11"/>
        <rFont val="宋体"/>
        <charset val="134"/>
      </rPr>
      <t xml:space="preserve">1.2 </t>
    </r>
    <r>
      <rPr>
        <sz val="11"/>
        <rFont val="宋体"/>
        <charset val="134"/>
      </rPr>
      <t>本工程量清单应与招标文件中的投标人须知、通用合同条款、专用合同条款、</t>
    </r>
    <r>
      <rPr>
        <sz val="11"/>
        <rFont val="宋体"/>
        <charset val="134"/>
      </rPr>
      <t xml:space="preserve"> </t>
    </r>
    <r>
      <rPr>
        <sz val="11"/>
        <rFont val="宋体"/>
        <charset val="134"/>
      </rPr>
      <t>工程量清单计量规则、</t>
    </r>
    <r>
      <rPr>
        <sz val="11"/>
        <rFont val="宋体"/>
        <charset val="134"/>
      </rPr>
      <t xml:space="preserve"> </t>
    </r>
    <r>
      <rPr>
        <sz val="11"/>
        <rFont val="宋体"/>
        <charset val="134"/>
      </rPr>
      <t>技术规范及图纸等一起阅读和理解。</t>
    </r>
  </si>
  <si>
    <t xml:space="preserve">    1.3 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 15.4款的规定， 按监理人确定的单价或总额价计算支付额。</t>
  </si>
  <si>
    <r>
      <rPr>
        <sz val="11"/>
        <rFont val="宋体"/>
        <charset val="134"/>
      </rPr>
      <t xml:space="preserve">    </t>
    </r>
    <r>
      <rPr>
        <sz val="11"/>
        <rFont val="宋体"/>
        <charset val="134"/>
      </rPr>
      <t xml:space="preserve">1.4 </t>
    </r>
    <r>
      <rPr>
        <sz val="11"/>
        <rFont val="宋体"/>
        <charset val="134"/>
      </rPr>
      <t>工程量清单各章是按第八章“工程量清单计量规则”、</t>
    </r>
    <r>
      <rPr>
        <sz val="11"/>
        <rFont val="宋体"/>
        <charset val="134"/>
      </rPr>
      <t xml:space="preserve"> </t>
    </r>
    <r>
      <rPr>
        <sz val="11"/>
        <rFont val="宋体"/>
        <charset val="134"/>
      </rPr>
      <t>第七章“技术规范”的相应章次编号的，因此，工程量清单中各章的工程子目的范围与计量等应与“工程量清单计量规则”</t>
    </r>
    <r>
      <rPr>
        <sz val="11"/>
        <rFont val="宋体"/>
        <charset val="134"/>
      </rPr>
      <t xml:space="preserve"> </t>
    </r>
    <r>
      <rPr>
        <sz val="11"/>
        <rFont val="宋体"/>
        <charset val="134"/>
      </rPr>
      <t>“技术规范”相应章节的范围、计量与支付条款结合起来理解或解释。</t>
    </r>
  </si>
  <si>
    <r>
      <rPr>
        <sz val="11"/>
        <rFont val="宋体"/>
        <charset val="134"/>
      </rPr>
      <t xml:space="preserve">    </t>
    </r>
    <r>
      <rPr>
        <sz val="11"/>
        <rFont val="宋体"/>
        <charset val="134"/>
      </rPr>
      <t xml:space="preserve">1.5 </t>
    </r>
    <r>
      <rPr>
        <sz val="11"/>
        <rFont val="宋体"/>
        <charset val="134"/>
      </rPr>
      <t>对作业和材料的一般说明或规定，未重复写入工程量清单内，在给工程量清单各子目标价前，应参阅第七章“技术规范”的有关内容。</t>
    </r>
  </si>
  <si>
    <t xml:space="preserve">    1.6 工程量清单中所列工程量的变动，丝毫不会降低或影响合同条款的效力，也不免除承包人按规定的标准进行施工和修复缺陷的责任。</t>
  </si>
  <si>
    <t xml:space="preserve">    1.7 图纸中所列的工程数量表及数量汇总表仅是提供资料，不是工程量清单的外延。当图纸与工程量清单所列数量不一致时，以工程量清单所列数量作为报价的依据。</t>
  </si>
  <si>
    <t>2.投标报价说明</t>
  </si>
  <si>
    <t xml:space="preserve">    2.1 工程量清单中的每一子目须填入单价或价格，且只允许有一个报价。</t>
  </si>
  <si>
    <t xml:space="preserve">    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</si>
  <si>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 xml:space="preserve">    2.3 工程量清单中投标人没有填入单价或价格的子目，其费用视为已分摊在工程量清单中其他相关子目的单价或价格之中。 承包人必须按监理人指令完成工程量清单中未填入单价或价格的子目，但不能得到结算与支付。</t>
  </si>
  <si>
    <t xml:space="preserve">    2.4 符合合同条款规定的全部费用应认为已被计入有标价的工程量清单所列各子目之中，未列子目不予计量的工作，其费用应视为已分摊在本合同工程的有关子目的单价或总额价之中。</t>
  </si>
  <si>
    <t xml:space="preserve">    2.5 承包人用于本合同工程的各类装备的提供、运输、维护、拆卸、拼装等支付的费用，已包括在工程量清单的单价与总额价之中。</t>
  </si>
  <si>
    <t xml:space="preserve">    2.6 工程量清单中各项金额均以人民币（元） 结算。</t>
  </si>
  <si>
    <t xml:space="preserve">    2.7 暂估价的数量及拟用子目的说明：详见清单。</t>
  </si>
  <si>
    <t>3.计日工说明：无。</t>
  </si>
  <si>
    <t>4.其他说明</t>
  </si>
  <si>
    <t xml:space="preserve">    4.1 工程一切险的投保金额为工程量清单第100章(不含工程一切险及第三者责任险的保险费)至第700章的合计金额，保险费率为3‰；第三者责任险的最低投保金额：100万元，事故不限次数（不计免赔额），保险费率：4‰。工程量清单第100章内列有上述保险费的支付细目，投标人根据上述保险费率计算出保险费，填入工程量清单。除上述工程一切险及第三者责任险以外，所投其他保险的保险费均由承包人承担并支付，不在报价中单列。</t>
  </si>
  <si>
    <t xml:space="preserve">    4.2 竣工文件编制费用在满足合同条款规定的竣工文件质量的前提下，由投标人自行报价。</t>
  </si>
  <si>
    <r>
      <rPr>
        <sz val="11"/>
        <rFont val="宋体"/>
        <charset val="134"/>
      </rPr>
      <t xml:space="preserve">    4.3 为确保将安全施工措施落到实处，招标人按应根据《公路水运工程安全生产监督管理办法》（[2017]第25号）以及《关于印发&lt;企业安全生产费用提取和使用管理办法&gt;的通知》（财资〔2022〕136号）的规定要求设置安全生产费，</t>
    </r>
    <r>
      <rPr>
        <b/>
        <sz val="11"/>
        <rFont val="宋体"/>
        <charset val="134"/>
      </rPr>
      <t>安全生产费为最高投标限价的1.5%。</t>
    </r>
    <r>
      <rPr>
        <sz val="11"/>
        <rFont val="宋体"/>
        <charset val="134"/>
      </rPr>
      <t>该项费用必须用于施工安全防护用具及设施的采购和更新、安全施工措施的落实、安全生产条件的改善、加强安全生产的管理，不得挪作他用，投标人必须严格遵照规定执行，实现“零死亡、零事故”的安全生产目标；安全生产费用的支付按合同条款第9.2.5项的规定执行，若发包人在施工过程中有转发或下发的有关文件的,则从其规定。</t>
    </r>
  </si>
  <si>
    <t xml:space="preserve">    4.4 在发出中标通知书之前，招人有权对拟中标人投标文件中的明显不平衡的报价子目单价，在投标总报价不变的前提下，协商调整至双方认可合理范围。</t>
  </si>
  <si>
    <t xml:space="preserve">    4.5 如因中标人原因修改了招标人提供的工程量清单中任何一项支付子目的工程数量，导致引起清单计算总额价与合同总额价的差异，则在该清单支付子目合价不变的前提下，调整相应的单价，由此造成的损失由中标人承担。</t>
  </si>
  <si>
    <t xml:space="preserve">    4.6 鉴于已实施营改增，投标人在报价时充分考虑增值税率调整的政策调整影响。</t>
  </si>
  <si>
    <t xml:space="preserve">    4.7 工程量清单中的任何遗漏，不应免除承包人根据图纸规定完成单项工程的义务。</t>
  </si>
  <si>
    <t xml:space="preserve">    4.8 由于投标人在投标期间自身原因造成工程量清单中任何错误和遗漏，均不予以纠正。</t>
  </si>
  <si>
    <t xml:space="preserve">    4.9 投标人需提供【5.5】工程量清单单价分析表（格式要求见【5.5】表或造价软件内置【5.5】报表），单价分析表中的综合单价等信息必须与投标人工程量清单一致。如不满足本项规定的，其投标文件作否决处理。</t>
  </si>
  <si>
    <t xml:space="preserve">    4.10 凡是本项目与其他在建工程有相互交叉干扰、同步施工（如路基、路面、涵洞工程等），承包人应充分考虑到窝工、返工增加的费用，做好与其它施工单位的协调、配合工作，并提供方便，无条件接受业主的指挥，承包人应将其采取上述措施而可能发生的全部费用计入响应报价中，招标人将不另行支付。凡是本项目与已建铁路、公路、航道、堤防、通讯线缆、供水、输油、输气管道、居民住宅区等有交叉、干扰的地段，承包人应在不干扰铁路、公路正常运营以及注意保护地下管线、不干扰附近居民正常生活的前提下合理安排施工组织计划，采取有效措施保证施工安全，在现场设置施工和安全标志，并在必要时疏导现有交通流，如因承包人采取的措施不力，影响铁路、公路、水路、通讯缆线、供水、输油、输气管道等正常安全运营、居民的正常生活、其它工程的正常施工而给其它部门或个人造成的一切损失，或由上述原因造成本工程工期的拖延或施工费用的增加，均由承包人自行负责，招标人不负任何责任。</t>
  </si>
  <si>
    <t xml:space="preserve">   4.11 承包人应对技术难度大、施工难度高的关键工程项目编制专项施工方案和保质量、保安全等技术措施，经由承包人内审后，再需经过相关主管部门及技术专家的技术论证、方案评审后方可实施。承包人所采取的所有措施以及因此增加的费用（含技术论证专题费、聘请专家的会务费等）应认为已包括在投标价之中，发包人不另行支付。 </t>
  </si>
  <si>
    <t xml:space="preserve">   4.12 承包人在整个施工期间（包括缺陷责任期）对其为本工程工作的雇员投保人身意外伤害险，单人保险额不得低于100万元。</t>
  </si>
  <si>
    <t xml:space="preserve">   4.13 安全生产费、保险费、暂估价（如有）、暂列金额（如有）不满足招标文件规定的， 其投标文件作否决处理。</t>
  </si>
  <si>
    <t xml:space="preserve">   4.14 本项目涉及预制场、沥青和混凝土拌合站（如有）等辅助工程设施费均由承包人摊入各工程细目的单价或总额价中，发包人不单独支付。</t>
  </si>
  <si>
    <t xml:space="preserve">   4.15 工程量清单中所列工程量均已包括了为实施和完成设计图纸工程所需的一切费用（如支架搭设、高空作业及拆除等措施费），所有施工措施费由投标人在其它相关子目的单价或总额价中予以考虑，发包人不再单独支付。</t>
  </si>
  <si>
    <t xml:space="preserve">   4.16 本工程量清单中所列工程数量是估算的或设计的预计数量，仅作为响应报价的共同基础，不能作为最终结算与支付的依据。承包人的报价将被视为完全理解了工程量清单和图纸中的全部项目、数量及内容。不因合同工程招标图纸范围内的工程内容与采购的工程量差异而调整合同总价。工程量差异包括：工程量清单与图纸工程数量表中数量的差异（包括漏项），以及图纸工程量数量表中数量与图纸细部结构图计算数量的差异（含漏项）</t>
  </si>
  <si>
    <t>5.1 工程量清单表</t>
  </si>
  <si>
    <t>工程量清单</t>
  </si>
  <si>
    <t>合 同 段：兴隆街道王青塔村过水路面提升改造工程</t>
  </si>
  <si>
    <t>货币单位：人民币 元</t>
  </si>
  <si>
    <t>清单 第100章  总则</t>
  </si>
  <si>
    <t>子目号</t>
  </si>
  <si>
    <t>子 目 名 称</t>
  </si>
  <si>
    <t>单位</t>
  </si>
  <si>
    <t>数量</t>
  </si>
  <si>
    <t>单价</t>
  </si>
  <si>
    <t>合价</t>
  </si>
  <si>
    <t>通则</t>
  </si>
  <si>
    <t>101-1</t>
  </si>
  <si>
    <t>保险费</t>
  </si>
  <si>
    <t>-a</t>
  </si>
  <si>
    <t>按合同条款规定，提供建筑工程一切险</t>
  </si>
  <si>
    <t>总额</t>
  </si>
  <si>
    <t>-b</t>
  </si>
  <si>
    <t>按合同条款规定，提供第三者责任险</t>
  </si>
  <si>
    <t>工程管理</t>
  </si>
  <si>
    <t>102-1</t>
  </si>
  <si>
    <t>竣工文件</t>
  </si>
  <si>
    <t>102-2</t>
  </si>
  <si>
    <t>施工环保费</t>
  </si>
  <si>
    <t>102-3</t>
  </si>
  <si>
    <t>安全生产费</t>
  </si>
  <si>
    <t>参照清单说明第4.3款报价</t>
  </si>
  <si>
    <t>临时工程与设施</t>
  </si>
  <si>
    <t>103-1</t>
  </si>
  <si>
    <t>临时道路修建、养护与拆除(包括原道路的养护)</t>
  </si>
  <si>
    <t>103-2</t>
  </si>
  <si>
    <t>临时占地</t>
  </si>
  <si>
    <t>承包人驻地建设</t>
  </si>
  <si>
    <t>104-1</t>
  </si>
  <si>
    <t>清单 第100章 合计 人民币</t>
  </si>
  <si>
    <t>清单 第200章  路基</t>
  </si>
  <si>
    <t>场地清理</t>
  </si>
  <si>
    <t>202-2</t>
  </si>
  <si>
    <t>挖除旧路面</t>
  </si>
  <si>
    <t>水泥混凝土路面</t>
  </si>
  <si>
    <t>m3</t>
  </si>
  <si>
    <t>202-3</t>
  </si>
  <si>
    <t>拆除结构物</t>
  </si>
  <si>
    <t>钢筋混凝土结构</t>
  </si>
  <si>
    <t>填方路基</t>
  </si>
  <si>
    <t>204-1</t>
  </si>
  <si>
    <t>路基填筑(包括填前压实)</t>
  </si>
  <si>
    <t>-h</t>
  </si>
  <si>
    <t>结构物台背回填</t>
  </si>
  <si>
    <t>特殊地区路基处理</t>
  </si>
  <si>
    <t>205-1</t>
  </si>
  <si>
    <t>软土路基处理</t>
  </si>
  <si>
    <t>-c</t>
  </si>
  <si>
    <t>垫层</t>
  </si>
  <si>
    <t>-c-2</t>
  </si>
  <si>
    <t>砂砾垫层</t>
  </si>
  <si>
    <t>护坡、护面墙</t>
  </si>
  <si>
    <t>208-3</t>
  </si>
  <si>
    <t>浆砌片石护坡</t>
  </si>
  <si>
    <t>满铺浆砌片石护坡</t>
  </si>
  <si>
    <t>河道防护</t>
  </si>
  <si>
    <t>215-1</t>
  </si>
  <si>
    <t>河床铺砌</t>
  </si>
  <si>
    <t>混凝土铺砌</t>
  </si>
  <si>
    <t>清单 第200章 合计 人民币</t>
  </si>
  <si>
    <t>清单 第300章  路面</t>
  </si>
  <si>
    <t>水泥混凝土面板</t>
  </si>
  <si>
    <t>312-1</t>
  </si>
  <si>
    <t>厚220mm</t>
  </si>
  <si>
    <t>312-2</t>
  </si>
  <si>
    <t>钢筋</t>
  </si>
  <si>
    <t>带肋钢筋(HRB335、HRB400)</t>
  </si>
  <si>
    <t>kg</t>
  </si>
  <si>
    <t>路面及中央分隔带排水</t>
  </si>
  <si>
    <t>314-3</t>
  </si>
  <si>
    <t>集水井</t>
  </si>
  <si>
    <t>座</t>
  </si>
  <si>
    <t>清单 第300章 合计 人民币</t>
  </si>
  <si>
    <t>清单 第400章  桥梁、涵洞</t>
  </si>
  <si>
    <t>401-1</t>
  </si>
  <si>
    <t>桥梁荷载试验(暂估价)</t>
  </si>
  <si>
    <t>401-2</t>
  </si>
  <si>
    <t>桥梁施工监控(暂估价)</t>
  </si>
  <si>
    <t>403-4</t>
  </si>
  <si>
    <t>附属结构钢筋</t>
  </si>
  <si>
    <t>结构混凝土工程</t>
  </si>
  <si>
    <t>410-6</t>
  </si>
  <si>
    <t>现浇混凝土附属结构</t>
  </si>
  <si>
    <t>现浇混凝土桥头搭板</t>
  </si>
  <si>
    <t>圆管涵及倒虹吸管涵</t>
  </si>
  <si>
    <t>419-1</t>
  </si>
  <si>
    <t>单孔钢筋混凝土圆管涵（1-0.75m）</t>
  </si>
  <si>
    <t>m</t>
  </si>
  <si>
    <t>盖板涵、箱涵</t>
  </si>
  <si>
    <t>420-1</t>
  </si>
  <si>
    <t>钢筋混凝土盖板涵（6-2×1m）</t>
  </si>
  <si>
    <t>铁路桥墩防护</t>
  </si>
  <si>
    <t>混凝土包封</t>
  </si>
  <si>
    <t>河道治理</t>
  </si>
  <si>
    <t>挖淤泥</t>
  </si>
  <si>
    <t>清单 第400章 合计 人民币</t>
  </si>
  <si>
    <t>清单 第600章  安全设施及预埋管线</t>
  </si>
  <si>
    <t>道路交通标志</t>
  </si>
  <si>
    <t>604-14</t>
  </si>
  <si>
    <t>示警桩</t>
  </si>
  <si>
    <t>个</t>
  </si>
  <si>
    <t>清单 第600章 合计 人民币</t>
  </si>
  <si>
    <t>【5.4】投标报价汇总表</t>
  </si>
  <si>
    <t>投标报价汇总表</t>
  </si>
  <si>
    <t>标 段：兴隆街道王青塔村过水路面提升改造工程</t>
  </si>
  <si>
    <t>序号</t>
  </si>
  <si>
    <t>章次</t>
  </si>
  <si>
    <t>科 目 名 称</t>
  </si>
  <si>
    <t>金额（元）</t>
  </si>
  <si>
    <t>1</t>
  </si>
  <si>
    <t>100</t>
  </si>
  <si>
    <t>2</t>
  </si>
  <si>
    <t>200</t>
  </si>
  <si>
    <t>3</t>
  </si>
  <si>
    <t>300</t>
  </si>
  <si>
    <t>4</t>
  </si>
  <si>
    <t>400</t>
  </si>
  <si>
    <t>5</t>
  </si>
  <si>
    <t>600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</si>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</sst>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0;;@"/>
    <numFmt numFmtId="178" formatCode="0_ "/>
  </numFmts>
  <fonts count="4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b/>
      <sz val="13"/>
      <color indexed="8"/>
      <name val="宋体"/>
      <charset val="134"/>
    </font>
    <font>
      <sz val="9"/>
      <color indexed="8"/>
      <name val="Arial Narrow"/>
      <charset val="134"/>
    </font>
    <font>
      <sz val="11"/>
      <color theme="1"/>
      <name val="宋体"/>
      <charset val="134"/>
      <scheme val="minor"/>
    </font>
    <font>
      <sz val="15"/>
      <name val="黑体"/>
      <charset val="134"/>
    </font>
    <font>
      <sz val="11"/>
      <name val="宋体"/>
      <charset val="134"/>
    </font>
    <font>
      <b/>
      <sz val="11"/>
      <name val="宋体"/>
      <charset val="134"/>
    </font>
    <font>
      <sz val="11"/>
      <color theme="3"/>
      <name val="宋体"/>
      <charset val="134"/>
    </font>
    <font>
      <sz val="12"/>
      <name val="宋体"/>
      <charset val="134"/>
    </font>
    <font>
      <b/>
      <sz val="12"/>
      <name val="华文新魏"/>
      <charset val="134"/>
    </font>
    <font>
      <b/>
      <sz val="14"/>
      <color indexed="8"/>
      <name val="华文新魏"/>
      <charset val="134"/>
    </font>
    <font>
      <b/>
      <sz val="20"/>
      <color indexed="8"/>
      <name val="华文新魏"/>
      <charset val="134"/>
    </font>
    <font>
      <b/>
      <sz val="20"/>
      <color rgb="FF000000"/>
      <name val="华文新魏"/>
      <charset val="134"/>
    </font>
    <font>
      <b/>
      <sz val="24"/>
      <color indexed="8"/>
      <name val="华文新魏"/>
      <charset val="134"/>
    </font>
    <font>
      <b/>
      <sz val="25"/>
      <color indexed="8"/>
      <name val="华文新魏"/>
      <charset val="134"/>
    </font>
    <font>
      <b/>
      <sz val="22"/>
      <color indexed="8"/>
      <name val="华文新魏"/>
      <charset val="134"/>
    </font>
    <font>
      <b/>
      <sz val="44"/>
      <color indexed="8"/>
      <name val="华文新魏"/>
      <charset val="134"/>
    </font>
    <font>
      <b/>
      <sz val="18"/>
      <name val="华文新魏"/>
      <charset val="134"/>
    </font>
    <font>
      <b/>
      <sz val="22"/>
      <color indexed="8"/>
      <name val="黑体"/>
      <charset val="134"/>
    </font>
    <font>
      <sz val="10.5"/>
      <color indexed="8"/>
      <name val="华文新魏"/>
      <charset val="134"/>
    </font>
    <font>
      <b/>
      <sz val="18"/>
      <color indexed="8"/>
      <name val="华文新魏"/>
      <charset val="134"/>
    </font>
    <font>
      <sz val="12"/>
      <color indexed="8"/>
      <name val="Times New Roman"/>
      <charset val="134"/>
    </font>
    <font>
      <b/>
      <u/>
      <sz val="18"/>
      <color indexed="8"/>
      <name val="华文新魏"/>
      <charset val="134"/>
    </font>
    <font>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top/>
      <bottom style="medium">
        <color auto="1"/>
      </bottom>
      <diagonal/>
    </border>
    <border>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7" fillId="3" borderId="22"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3" applyNumberFormat="0" applyFill="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5" fillId="0" borderId="0" applyNumberFormat="0" applyFill="0" applyBorder="0" applyAlignment="0" applyProtection="0">
      <alignment vertical="center"/>
    </xf>
    <xf numFmtId="0" fontId="36" fillId="4" borderId="25" applyNumberFormat="0" applyAlignment="0" applyProtection="0">
      <alignment vertical="center"/>
    </xf>
    <xf numFmtId="0" fontId="37" fillId="5" borderId="26" applyNumberFormat="0" applyAlignment="0" applyProtection="0">
      <alignment vertical="center"/>
    </xf>
    <xf numFmtId="0" fontId="38" fillId="5" borderId="25" applyNumberFormat="0" applyAlignment="0" applyProtection="0">
      <alignment vertical="center"/>
    </xf>
    <xf numFmtId="0" fontId="39" fillId="6" borderId="27" applyNumberFormat="0" applyAlignment="0" applyProtection="0">
      <alignment vertical="center"/>
    </xf>
    <xf numFmtId="0" fontId="40" fillId="0" borderId="28" applyNumberFormat="0" applyFill="0" applyAlignment="0" applyProtection="0">
      <alignment vertical="center"/>
    </xf>
    <xf numFmtId="0" fontId="41" fillId="0" borderId="29"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7" fillId="0" borderId="0">
      <alignment vertical="center"/>
    </xf>
  </cellStyleXfs>
  <cellXfs count="100">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0" fillId="0" borderId="10" xfId="0" applyBorder="1" applyAlignment="1">
      <alignment horizontal="left" wrapText="1"/>
    </xf>
    <xf numFmtId="0" fontId="0" fillId="0" borderId="11" xfId="0" applyBorder="1" applyAlignment="1">
      <alignment horizontal="left" wrapText="1"/>
    </xf>
    <xf numFmtId="0" fontId="4"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2" xfId="0" applyFont="1" applyBorder="1" applyAlignment="1">
      <alignment horizontal="left" vertical="center"/>
    </xf>
    <xf numFmtId="0" fontId="3" fillId="0" borderId="0" xfId="0" applyFont="1" applyBorder="1" applyAlignment="1">
      <alignment horizontal="left" vertical="center"/>
    </xf>
    <xf numFmtId="0" fontId="3" fillId="0" borderId="13" xfId="0" applyFont="1" applyBorder="1" applyAlignment="1">
      <alignment horizontal="left" vertical="center"/>
    </xf>
    <xf numFmtId="0" fontId="3" fillId="0" borderId="4" xfId="0" applyFont="1" applyBorder="1" applyAlignment="1">
      <alignment horizontal="center" vertical="center" wrapText="1"/>
    </xf>
    <xf numFmtId="177" fontId="3" fillId="0" borderId="4" xfId="0" applyNumberFormat="1" applyFont="1" applyBorder="1" applyAlignment="1" applyProtection="1">
      <alignment horizontal="right" vertical="center" shrinkToFit="1"/>
      <protection hidden="1"/>
    </xf>
    <xf numFmtId="177" fontId="3" fillId="0" borderId="0" xfId="0" applyNumberFormat="1" applyFont="1" applyBorder="1" applyAlignment="1" applyProtection="1">
      <alignment horizontal="right" vertical="center" shrinkToFit="1"/>
      <protection hidden="1"/>
    </xf>
    <xf numFmtId="0" fontId="0" fillId="0" borderId="0" xfId="0" applyBorder="1" applyAlignment="1">
      <alignment horizontal="left" wrapText="1"/>
    </xf>
    <xf numFmtId="0" fontId="3" fillId="0" borderId="5"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14" xfId="0"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15" xfId="0" applyFont="1" applyBorder="1" applyAlignment="1">
      <alignment horizontal="center" vertical="center" shrinkToFit="1"/>
    </xf>
    <xf numFmtId="0" fontId="3" fillId="0" borderId="12"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3" fillId="0" borderId="16"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right" vertical="center"/>
    </xf>
    <xf numFmtId="0" fontId="5"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3" xfId="0" applyNumberFormat="1" applyFont="1" applyBorder="1" applyAlignment="1">
      <alignment horizontal="center" shrinkToFit="1"/>
    </xf>
    <xf numFmtId="0" fontId="3" fillId="0" borderId="4" xfId="0" applyFont="1" applyBorder="1" applyAlignment="1">
      <alignment horizontal="left" shrinkToFit="1"/>
    </xf>
    <xf numFmtId="0" fontId="3" fillId="0" borderId="4" xfId="0" applyFont="1" applyBorder="1" applyAlignment="1">
      <alignment horizontal="center" shrinkToFit="1"/>
    </xf>
    <xf numFmtId="0" fontId="3" fillId="0" borderId="4" xfId="0" applyFont="1" applyBorder="1" applyAlignment="1">
      <alignment horizontal="right" shrinkToFit="1"/>
    </xf>
    <xf numFmtId="0" fontId="3" fillId="0" borderId="20" xfId="0" applyFont="1" applyBorder="1" applyAlignment="1">
      <alignment horizontal="right" vertical="center" shrinkToFit="1"/>
    </xf>
    <xf numFmtId="0" fontId="3" fillId="0" borderId="3" xfId="0" applyFont="1" applyBorder="1" applyAlignment="1">
      <alignment horizontal="center" shrinkToFit="1"/>
    </xf>
    <xf numFmtId="0" fontId="3" fillId="0" borderId="4" xfId="0" applyNumberFormat="1" applyFont="1" applyBorder="1" applyAlignment="1">
      <alignment horizontal="right" shrinkToFit="1"/>
    </xf>
    <xf numFmtId="177" fontId="3" fillId="0" borderId="20" xfId="0" applyNumberFormat="1" applyFont="1" applyBorder="1" applyAlignment="1" applyProtection="1">
      <alignment horizontal="right" vertical="center" shrinkToFit="1"/>
      <protection hidden="1"/>
    </xf>
    <xf numFmtId="0" fontId="3" fillId="0" borderId="19" xfId="0" applyFont="1" applyBorder="1" applyAlignment="1">
      <alignment horizontal="left" vertical="center" shrinkToFit="1"/>
    </xf>
    <xf numFmtId="0" fontId="3" fillId="0" borderId="4" xfId="0" applyFont="1" applyBorder="1" applyAlignment="1">
      <alignment horizontal="left" vertical="center" wrapText="1"/>
    </xf>
    <xf numFmtId="0" fontId="3" fillId="0" borderId="4" xfId="0" applyNumberFormat="1" applyFont="1" applyBorder="1" applyAlignment="1">
      <alignment horizontal="right" vertical="center" shrinkToFit="1"/>
    </xf>
    <xf numFmtId="0" fontId="3" fillId="0" borderId="19" xfId="0" applyNumberFormat="1" applyFont="1" applyBorder="1" applyAlignment="1">
      <alignment horizontal="left" vertical="center" shrinkToFit="1"/>
    </xf>
    <xf numFmtId="0" fontId="3" fillId="0" borderId="4" xfId="0" applyFont="1" applyBorder="1" applyAlignment="1">
      <alignment horizontal="left" vertical="center" wrapText="1" shrinkToFit="1"/>
    </xf>
    <xf numFmtId="0" fontId="6" fillId="0" borderId="19" xfId="0" applyFont="1" applyBorder="1" applyAlignment="1">
      <alignment horizontal="left" vertical="center" shrinkToFit="1"/>
    </xf>
    <xf numFmtId="0" fontId="6" fillId="0" borderId="4" xfId="0" applyFont="1" applyBorder="1" applyAlignment="1">
      <alignment horizontal="right" vertical="center" shrinkToFit="1"/>
    </xf>
    <xf numFmtId="0" fontId="3" fillId="0" borderId="21" xfId="0" applyFont="1" applyBorder="1" applyAlignment="1">
      <alignment horizontal="right" vertical="center" shrinkToFit="1"/>
    </xf>
    <xf numFmtId="178" fontId="3" fillId="0" borderId="21" xfId="0" applyNumberFormat="1" applyFont="1" applyBorder="1" applyAlignment="1" applyProtection="1">
      <alignment horizontal="left" vertical="center" shrinkToFit="1"/>
      <protection hidden="1"/>
    </xf>
    <xf numFmtId="0" fontId="3" fillId="0" borderId="21" xfId="0" applyFont="1" applyBorder="1" applyAlignment="1">
      <alignment vertical="center" shrinkToFit="1"/>
    </xf>
    <xf numFmtId="0" fontId="3" fillId="0" borderId="3" xfId="0" applyFont="1" applyBorder="1" applyAlignment="1">
      <alignment vertical="center" shrinkToFit="1"/>
    </xf>
    <xf numFmtId="0" fontId="3" fillId="0" borderId="0" xfId="0" applyFont="1" applyAlignment="1">
      <alignment vertical="center"/>
    </xf>
    <xf numFmtId="0" fontId="3" fillId="0" borderId="4" xfId="0" applyFont="1" applyBorder="1" applyAlignment="1" applyProtection="1">
      <alignment horizontal="right" vertical="center" shrinkToFit="1"/>
      <protection hidden="1"/>
    </xf>
    <xf numFmtId="0" fontId="0" fillId="0" borderId="0" xfId="0" applyAlignment="1">
      <alignment horizontal="left"/>
    </xf>
    <xf numFmtId="0" fontId="7" fillId="0" borderId="0" xfId="0" applyFont="1" applyFill="1" applyAlignment="1">
      <alignment vertical="center"/>
    </xf>
    <xf numFmtId="0" fontId="8" fillId="0" borderId="0" xfId="0" applyFont="1" applyFill="1" applyBorder="1" applyAlignment="1" applyProtection="1">
      <alignment horizontal="left" vertical="center"/>
    </xf>
    <xf numFmtId="0" fontId="9" fillId="0" borderId="0" xfId="0" applyFont="1" applyFill="1" applyBorder="1" applyAlignment="1" applyProtection="1">
      <alignment horizontal="justify" vertical="center" wrapText="1"/>
    </xf>
    <xf numFmtId="0" fontId="9" fillId="0" borderId="0" xfId="0" applyFont="1" applyFill="1" applyBorder="1" applyAlignment="1" applyProtection="1">
      <alignment horizontal="justify" vertical="center"/>
    </xf>
    <xf numFmtId="0" fontId="10" fillId="0" borderId="0" xfId="0" applyFont="1" applyFill="1" applyBorder="1" applyAlignment="1" applyProtection="1">
      <alignment horizontal="justify" vertical="center" wrapText="1"/>
    </xf>
    <xf numFmtId="0" fontId="11" fillId="2" borderId="0" xfId="0" applyFont="1" applyFill="1" applyBorder="1" applyAlignment="1" applyProtection="1">
      <alignment horizontal="justify" vertical="center"/>
    </xf>
    <xf numFmtId="0" fontId="12" fillId="2" borderId="0" xfId="0" applyFont="1" applyFill="1" applyBorder="1" applyAlignment="1" applyProtection="1">
      <alignment vertical="center"/>
    </xf>
    <xf numFmtId="0" fontId="12" fillId="0" borderId="0" xfId="0" applyFont="1" applyFill="1" applyBorder="1" applyAlignment="1" applyProtection="1">
      <alignment vertical="center"/>
      <protection hidden="1"/>
    </xf>
    <xf numFmtId="0" fontId="13" fillId="0" borderId="0" xfId="0" applyFont="1" applyFill="1" applyBorder="1" applyAlignment="1" applyProtection="1">
      <alignment horizontal="right" vertical="center"/>
      <protection hidden="1"/>
    </xf>
    <xf numFmtId="0" fontId="14" fillId="0" borderId="0" xfId="0" applyFont="1" applyFill="1" applyBorder="1" applyAlignment="1" applyProtection="1">
      <alignment horizontal="right" vertical="center"/>
      <protection hidden="1"/>
    </xf>
    <xf numFmtId="0" fontId="15" fillId="0" borderId="0" xfId="0" applyFont="1" applyFill="1" applyBorder="1" applyAlignment="1" applyProtection="1">
      <alignment horizontal="center" vertical="center"/>
      <protection hidden="1"/>
    </xf>
    <xf numFmtId="0" fontId="16" fillId="2" borderId="0" xfId="0" applyFont="1" applyFill="1" applyAlignment="1" applyProtection="1">
      <alignment horizontal="center" vertical="center" wrapText="1"/>
      <protection hidden="1"/>
    </xf>
    <xf numFmtId="0" fontId="17" fillId="2" borderId="0" xfId="0" applyFont="1" applyFill="1" applyAlignment="1" applyProtection="1">
      <alignment horizontal="center" vertical="center" wrapText="1"/>
      <protection hidden="1"/>
    </xf>
    <xf numFmtId="0" fontId="18" fillId="2" borderId="0" xfId="0" applyFont="1" applyFill="1" applyBorder="1" applyAlignment="1" applyProtection="1">
      <alignment horizontal="center" vertical="center"/>
      <protection hidden="1"/>
    </xf>
    <xf numFmtId="0" fontId="19" fillId="0" borderId="0" xfId="0" applyFont="1" applyFill="1" applyBorder="1" applyAlignment="1" applyProtection="1">
      <alignment horizontal="center" vertical="center"/>
      <protection hidden="1"/>
    </xf>
    <xf numFmtId="0" fontId="20" fillId="0" borderId="0" xfId="0" applyFont="1" applyFill="1" applyBorder="1" applyAlignment="1" applyProtection="1">
      <alignment horizontal="center" vertical="center"/>
      <protection hidden="1"/>
    </xf>
    <xf numFmtId="0" fontId="21" fillId="0" borderId="0" xfId="0" applyFont="1" applyFill="1" applyBorder="1" applyAlignment="1" applyProtection="1">
      <alignment horizontal="center"/>
      <protection hidden="1"/>
    </xf>
    <xf numFmtId="0" fontId="22" fillId="0"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justify" vertical="center"/>
      <protection hidden="1"/>
    </xf>
    <xf numFmtId="0" fontId="24" fillId="0" borderId="0" xfId="0" applyFont="1" applyFill="1" applyAlignment="1" applyProtection="1">
      <alignment horizontal="center" vertical="center"/>
      <protection hidden="1"/>
    </xf>
    <xf numFmtId="0" fontId="25" fillId="0" borderId="0" xfId="0" applyFont="1" applyFill="1" applyBorder="1" applyAlignment="1" applyProtection="1">
      <alignment horizontal="justify" vertical="center"/>
      <protection hidden="1"/>
    </xf>
    <xf numFmtId="0" fontId="26" fillId="0" borderId="0" xfId="0" applyFont="1" applyFill="1" applyBorder="1" applyAlignment="1" applyProtection="1">
      <alignment horizontal="center" vertical="top"/>
      <protection hidden="1"/>
    </xf>
    <xf numFmtId="0" fontId="27" fillId="0" borderId="0" xfId="0" applyFont="1" applyFill="1" applyBorder="1" applyAlignment="1" applyProtection="1">
      <alignment vertical="center"/>
      <protection hidden="1"/>
    </xf>
    <xf numFmtId="0" fontId="24" fillId="0" borderId="0" xfId="0" applyFont="1" applyFill="1" applyBorder="1" applyAlignment="1" applyProtection="1">
      <alignment horizontal="right" vertical="top" wrapText="1"/>
      <protection hidden="1"/>
    </xf>
    <xf numFmtId="0" fontId="24" fillId="0" borderId="0" xfId="0" applyFont="1" applyFill="1" applyBorder="1" applyAlignment="1" applyProtection="1">
      <alignment horizontal="justify" vertical="top" wrapText="1"/>
      <protection hidden="1"/>
    </xf>
    <xf numFmtId="0" fontId="21" fillId="0" borderId="0" xfId="0" applyFont="1" applyFill="1" applyBorder="1" applyAlignment="1" applyProtection="1">
      <alignment horizontal="center" vertical="center"/>
      <protection hidden="1"/>
    </xf>
    <xf numFmtId="0" fontId="7" fillId="0" borderId="0" xfId="0" applyFont="1" applyFill="1" applyAlignment="1" applyProtection="1">
      <alignment vertical="center"/>
      <protection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view="pageBreakPreview" zoomScale="115" zoomScaleNormal="100" workbookViewId="0">
      <selection activeCell="A7" sqref="A7:E8"/>
    </sheetView>
  </sheetViews>
  <sheetFormatPr defaultColWidth="8.875" defaultRowHeight="14" outlineLevelCol="6"/>
  <cols>
    <col min="1" max="1" width="4.75" style="73" customWidth="1"/>
    <col min="2" max="2" width="15.5" style="73" customWidth="1"/>
    <col min="3" max="3" width="15.875" style="73" customWidth="1"/>
    <col min="4" max="4" width="25.625" style="73" customWidth="1"/>
    <col min="5" max="5" width="16.25" style="73" customWidth="1"/>
    <col min="6" max="16384" width="8.875" style="73"/>
  </cols>
  <sheetData>
    <row r="1" ht="15" spans="1:5">
      <c r="A1" s="80"/>
      <c r="B1" s="80"/>
      <c r="C1" s="80"/>
      <c r="D1" s="80"/>
      <c r="E1" s="80"/>
    </row>
    <row r="2" ht="15.5" spans="1:5">
      <c r="A2" s="80"/>
      <c r="B2" s="80"/>
      <c r="C2" s="80"/>
      <c r="D2" s="80"/>
      <c r="E2" s="81" t="s">
        <v>0</v>
      </c>
    </row>
    <row r="3" ht="18" spans="1:5">
      <c r="A3" s="80"/>
      <c r="B3" s="80"/>
      <c r="C3" s="80"/>
      <c r="D3" s="82"/>
      <c r="E3" s="80"/>
    </row>
    <row r="4" ht="25" spans="1:5">
      <c r="A4" s="83" t="s">
        <v>1</v>
      </c>
      <c r="B4" s="83"/>
      <c r="C4" s="83"/>
      <c r="D4" s="83"/>
      <c r="E4" s="83"/>
    </row>
    <row r="5" ht="25" spans="1:5">
      <c r="A5" s="83" t="s">
        <v>2</v>
      </c>
      <c r="B5" s="83"/>
      <c r="C5" s="83"/>
      <c r="D5" s="83"/>
      <c r="E5" s="83"/>
    </row>
    <row r="6" ht="15" spans="1:5">
      <c r="A6" s="80"/>
      <c r="B6" s="80"/>
      <c r="C6" s="80"/>
      <c r="D6" s="80"/>
      <c r="E6" s="80"/>
    </row>
    <row r="7" spans="1:5">
      <c r="A7" s="84" t="s">
        <v>3</v>
      </c>
      <c r="B7" s="85"/>
      <c r="C7" s="85"/>
      <c r="D7" s="85"/>
      <c r="E7" s="85"/>
    </row>
    <row r="8" ht="48" customHeight="1" spans="1:5">
      <c r="A8" s="85"/>
      <c r="B8" s="85"/>
      <c r="C8" s="85"/>
      <c r="D8" s="85"/>
      <c r="E8" s="85"/>
    </row>
    <row r="9" ht="31.5" spans="1:5">
      <c r="A9" s="86" t="s">
        <v>4</v>
      </c>
      <c r="B9" s="86"/>
      <c r="C9" s="86"/>
      <c r="D9" s="86"/>
      <c r="E9" s="86"/>
    </row>
    <row r="10" ht="27.5" spans="1:5">
      <c r="A10" s="87"/>
      <c r="B10" s="87"/>
      <c r="C10" s="87"/>
      <c r="D10" s="87"/>
      <c r="E10" s="87"/>
    </row>
    <row r="11" ht="15" spans="1:5">
      <c r="A11" s="80"/>
      <c r="B11" s="80"/>
      <c r="C11" s="80"/>
      <c r="D11" s="80"/>
      <c r="E11" s="80"/>
    </row>
    <row r="12" ht="55" spans="1:5">
      <c r="A12" s="88" t="s">
        <v>5</v>
      </c>
      <c r="B12" s="88"/>
      <c r="C12" s="88"/>
      <c r="D12" s="88"/>
      <c r="E12" s="88"/>
    </row>
    <row r="13" ht="22.5" spans="1:5">
      <c r="A13" s="89"/>
      <c r="B13" s="89"/>
      <c r="C13" s="89"/>
      <c r="D13" s="89"/>
      <c r="E13" s="89"/>
    </row>
    <row r="14" ht="27.5" spans="1:5">
      <c r="A14" s="90"/>
      <c r="B14" s="90"/>
      <c r="C14" s="90"/>
      <c r="D14" s="90"/>
      <c r="E14" s="90"/>
    </row>
    <row r="15" ht="15" spans="1:5">
      <c r="A15" s="80"/>
      <c r="B15" s="80"/>
      <c r="C15" s="91"/>
      <c r="D15" s="80"/>
      <c r="E15" s="80"/>
    </row>
    <row r="16" ht="15" spans="1:5">
      <c r="A16" s="80"/>
      <c r="B16" s="80"/>
      <c r="C16" s="91"/>
      <c r="D16" s="80"/>
      <c r="E16" s="80"/>
    </row>
    <row r="17" ht="22.5" spans="1:7">
      <c r="A17" s="80"/>
      <c r="B17" s="80"/>
      <c r="C17" s="92"/>
      <c r="D17" s="92"/>
      <c r="E17" s="80"/>
      <c r="G17" s="73" t="s">
        <v>6</v>
      </c>
    </row>
    <row r="18" ht="15" spans="1:7">
      <c r="A18" s="80"/>
      <c r="B18" s="80"/>
      <c r="C18" s="91"/>
      <c r="D18" s="80"/>
      <c r="E18" s="80"/>
    </row>
    <row r="19" ht="15" spans="1:7">
      <c r="A19" s="80"/>
      <c r="B19" s="80"/>
      <c r="C19" s="91"/>
      <c r="D19" s="80"/>
      <c r="E19" s="80"/>
    </row>
    <row r="20" ht="15" spans="1:7">
      <c r="A20" s="80"/>
      <c r="B20" s="80"/>
      <c r="C20" s="91"/>
      <c r="D20" s="80"/>
      <c r="E20" s="80"/>
    </row>
    <row r="21" ht="15" spans="1:7">
      <c r="A21" s="80"/>
      <c r="B21" s="80"/>
      <c r="C21" s="91"/>
      <c r="D21" s="80"/>
      <c r="E21" s="80"/>
    </row>
    <row r="22" ht="15" spans="1:7">
      <c r="A22" s="80"/>
      <c r="B22" s="80"/>
      <c r="C22" s="91"/>
      <c r="D22" s="80"/>
      <c r="E22" s="80"/>
    </row>
    <row r="23" ht="15" spans="1:7">
      <c r="A23" s="80"/>
      <c r="B23" s="80"/>
      <c r="C23" s="91"/>
      <c r="D23" s="80"/>
      <c r="E23" s="80"/>
    </row>
    <row r="24" ht="15.5" spans="1:7">
      <c r="A24" s="80"/>
      <c r="B24" s="80"/>
      <c r="C24" s="93"/>
      <c r="D24" s="80"/>
      <c r="E24" s="80"/>
    </row>
    <row r="25" ht="22.5" spans="1:7">
      <c r="A25" s="94" t="s">
        <v>7</v>
      </c>
      <c r="B25" s="94"/>
      <c r="C25" s="94"/>
      <c r="D25" s="94"/>
      <c r="E25" s="94"/>
    </row>
    <row r="26" ht="23" spans="1:7">
      <c r="A26" s="95"/>
      <c r="B26" s="95"/>
      <c r="C26" s="96"/>
      <c r="D26" s="97"/>
      <c r="E26" s="95"/>
    </row>
    <row r="27" ht="23" spans="1:7">
      <c r="A27" s="98" t="s">
        <v>8</v>
      </c>
      <c r="B27" s="98"/>
      <c r="C27" s="98"/>
      <c r="D27" s="98"/>
      <c r="E27" s="98"/>
    </row>
    <row r="28" spans="1:7">
      <c r="A28" s="99"/>
      <c r="B28" s="99"/>
      <c r="C28" s="99"/>
      <c r="D28" s="99"/>
      <c r="E28" s="99"/>
    </row>
  </sheetData>
  <sheetProtection algorithmName="SHA-512" hashValue="w228CyTYVIrGA5k1Z0rgnvtzFEVJWTKeSUnuvCRbJjc74TjOwM4ZESdc3ls7a2CssQAQFgkgUuZrdt0dvwd/Cg==" saltValue="v2E9MuQPw5Icp912uXkRdQ==" spinCount="100000" sheet="1" objects="1"/>
  <mergeCells count="11">
    <mergeCell ref="A4:E4"/>
    <mergeCell ref="A5:E5"/>
    <mergeCell ref="A9:E9"/>
    <mergeCell ref="A11:D11"/>
    <mergeCell ref="A12:E12"/>
    <mergeCell ref="A13:E13"/>
    <mergeCell ref="A14:E14"/>
    <mergeCell ref="C17:D17"/>
    <mergeCell ref="A25:E25"/>
    <mergeCell ref="A27:E27"/>
    <mergeCell ref="A7:E8"/>
  </mergeCells>
  <pageMargins left="0.75" right="0.75" top="1" bottom="1" header="0.5" footer="0.5"/>
  <pageSetup paperSize="9" scale="9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view="pageBreakPreview" zoomScaleNormal="100" workbookViewId="0">
      <selection activeCell="A18" sqref="A18"/>
    </sheetView>
  </sheetViews>
  <sheetFormatPr defaultColWidth="8.875" defaultRowHeight="14"/>
  <cols>
    <col min="1" max="1" width="88.375" style="73" customWidth="1"/>
    <col min="2" max="16384" width="8.875" style="73"/>
  </cols>
  <sheetData>
    <row r="1" ht="18.5" spans="1:1">
      <c r="A1" s="74" t="s">
        <v>9</v>
      </c>
    </row>
    <row r="2" ht="42" spans="1:1">
      <c r="A2" s="75" t="s">
        <v>10</v>
      </c>
    </row>
    <row r="3" ht="28" spans="1:1">
      <c r="A3" s="75" t="s">
        <v>11</v>
      </c>
    </row>
    <row r="4" ht="56" spans="1:1">
      <c r="A4" s="75" t="s">
        <v>12</v>
      </c>
    </row>
    <row r="5" ht="42" spans="1:1">
      <c r="A5" s="75" t="s">
        <v>13</v>
      </c>
    </row>
    <row r="6" ht="28" spans="1:1">
      <c r="A6" s="75" t="s">
        <v>14</v>
      </c>
    </row>
    <row r="7" ht="28" spans="1:1">
      <c r="A7" s="75" t="s">
        <v>15</v>
      </c>
    </row>
    <row r="8" ht="28" spans="1:1">
      <c r="A8" s="75" t="s">
        <v>16</v>
      </c>
    </row>
    <row r="9" ht="18.5" spans="1:1">
      <c r="A9" s="74" t="s">
        <v>17</v>
      </c>
    </row>
    <row r="10" spans="1:1">
      <c r="A10" s="75" t="s">
        <v>18</v>
      </c>
    </row>
    <row r="11" ht="42" spans="1:1">
      <c r="A11" s="75" t="s">
        <v>19</v>
      </c>
    </row>
    <row r="12" ht="42" spans="1:1">
      <c r="A12" s="75" t="s">
        <v>20</v>
      </c>
    </row>
    <row r="13" ht="28" spans="1:1">
      <c r="A13" s="75" t="s">
        <v>21</v>
      </c>
    </row>
    <row r="14" ht="28" spans="1:1">
      <c r="A14" s="75" t="s">
        <v>22</v>
      </c>
    </row>
    <row r="15" spans="1:1">
      <c r="A15" s="75" t="s">
        <v>23</v>
      </c>
    </row>
    <row r="16" spans="1:1">
      <c r="A16" s="76" t="s">
        <v>24</v>
      </c>
    </row>
    <row r="17" ht="18.5" spans="1:1">
      <c r="A17" s="74" t="s">
        <v>25</v>
      </c>
    </row>
    <row r="18" ht="18.5" spans="1:1">
      <c r="A18" s="74" t="s">
        <v>26</v>
      </c>
    </row>
    <row r="19" ht="70" spans="1:1">
      <c r="A19" s="75" t="s">
        <v>27</v>
      </c>
    </row>
    <row r="20" spans="1:1">
      <c r="A20" s="75" t="s">
        <v>28</v>
      </c>
    </row>
    <row r="21" ht="84" spans="1:1">
      <c r="A21" s="75" t="s">
        <v>29</v>
      </c>
    </row>
    <row r="22" ht="28" spans="1:1">
      <c r="A22" s="75" t="s">
        <v>30</v>
      </c>
    </row>
    <row r="23" ht="42" spans="1:1">
      <c r="A23" s="75" t="s">
        <v>31</v>
      </c>
    </row>
    <row r="24" spans="1:1">
      <c r="A24" s="75" t="s">
        <v>32</v>
      </c>
    </row>
    <row r="25" spans="1:1">
      <c r="A25" s="75" t="s">
        <v>33</v>
      </c>
    </row>
    <row r="26" spans="1:1">
      <c r="A26" s="75" t="s">
        <v>34</v>
      </c>
    </row>
    <row r="27" ht="42" spans="1:1">
      <c r="A27" s="77" t="s">
        <v>35</v>
      </c>
    </row>
    <row r="28" ht="126" spans="1:1">
      <c r="A28" s="75" t="s">
        <v>36</v>
      </c>
    </row>
    <row r="29" ht="56" spans="1:1">
      <c r="A29" s="75" t="s">
        <v>37</v>
      </c>
    </row>
    <row r="30" ht="28" spans="1:1">
      <c r="A30" s="75" t="s">
        <v>38</v>
      </c>
    </row>
    <row r="31" ht="28" spans="1:1">
      <c r="A31" s="75" t="s">
        <v>39</v>
      </c>
    </row>
    <row r="32" ht="28" spans="1:1">
      <c r="A32" s="75" t="s">
        <v>40</v>
      </c>
    </row>
    <row r="33" ht="42" spans="1:1">
      <c r="A33" s="75" t="s">
        <v>41</v>
      </c>
    </row>
    <row r="34" ht="70" spans="1:1">
      <c r="A34" s="75" t="s">
        <v>42</v>
      </c>
    </row>
    <row r="35" spans="1:1">
      <c r="A35" s="78"/>
    </row>
    <row r="36" spans="1:1">
      <c r="A36" s="78"/>
    </row>
    <row r="37" spans="1:1">
      <c r="A37" s="78"/>
    </row>
    <row r="38" spans="1:1">
      <c r="A38" s="78"/>
    </row>
    <row r="39" ht="15" spans="1:1">
      <c r="A39" s="79"/>
    </row>
    <row r="40" ht="15" spans="1:1">
      <c r="A40" s="79"/>
    </row>
  </sheetData>
  <sheetProtection password="8B88" sheet="1" objects="1"/>
  <conditionalFormatting sqref="A16">
    <cfRule type="duplicateValues" dxfId="0" priority="2" stopIfTrue="1"/>
  </conditionalFormatting>
  <conditionalFormatting sqref="A34">
    <cfRule type="duplicateValues" dxfId="0" priority="1" stopIfTrue="1"/>
  </conditionalFormatting>
  <conditionalFormatting sqref="A1:A15 A17:A33 A35:A40">
    <cfRule type="duplicateValues" dxfId="0" priority="3" stopIfTrue="1"/>
  </conditionalFormatting>
  <printOptions horizontalCentered="1"/>
  <pageMargins left="0.354166666666667" right="0.275" top="0.511805555555556" bottom="0.314583333333333" header="0.314583333333333" footer="0.196527777777778"/>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0"/>
  <sheetViews>
    <sheetView view="pageBreakPreview" zoomScaleNormal="100" topLeftCell="A11" workbookViewId="0">
      <selection activeCell="E19" sqref="E19"/>
    </sheetView>
  </sheetViews>
  <sheetFormatPr defaultColWidth="9" defaultRowHeight="15" outlineLevelCol="6"/>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20" customHeight="1" spans="1:7">
      <c r="A1" s="2" t="s">
        <v>43</v>
      </c>
      <c r="B1" s="2"/>
    </row>
    <row r="2" ht="32.95" customHeight="1" spans="1:7">
      <c r="A2" s="45" t="s">
        <v>44</v>
      </c>
      <c r="B2" s="45"/>
      <c r="C2" s="45"/>
      <c r="D2" s="45"/>
      <c r="E2" s="45"/>
      <c r="F2" s="45"/>
    </row>
    <row r="3" ht="16.85" customHeight="1" spans="1:7">
      <c r="A3" s="70" t="s">
        <v>45</v>
      </c>
      <c r="B3" s="70"/>
      <c r="C3" s="70"/>
      <c r="D3" s="70"/>
      <c r="E3" s="47" t="s">
        <v>46</v>
      </c>
      <c r="F3" s="47"/>
    </row>
    <row r="4" ht="21.25" customHeight="1" spans="1:7">
      <c r="A4" s="48" t="s">
        <v>47</v>
      </c>
      <c r="B4" s="48"/>
      <c r="C4" s="48"/>
      <c r="D4" s="48"/>
      <c r="E4" s="48"/>
      <c r="F4" s="48"/>
    </row>
    <row r="5" ht="22" customHeight="1" spans="1:7">
      <c r="A5" s="49" t="s">
        <v>48</v>
      </c>
      <c r="B5" s="30" t="s">
        <v>49</v>
      </c>
      <c r="C5" s="30" t="s">
        <v>50</v>
      </c>
      <c r="D5" s="30" t="s">
        <v>51</v>
      </c>
      <c r="E5" s="30" t="s">
        <v>52</v>
      </c>
      <c r="F5" s="50" t="s">
        <v>53</v>
      </c>
    </row>
    <row r="6" ht="17.6" customHeight="1" spans="1:7">
      <c r="A6" s="51">
        <v>101</v>
      </c>
      <c r="B6" s="52" t="s">
        <v>54</v>
      </c>
      <c r="C6" s="53"/>
      <c r="D6" s="54"/>
      <c r="E6" s="13"/>
      <c r="F6" s="55"/>
    </row>
    <row r="7" ht="16.85" customHeight="1" spans="1:7">
      <c r="A7" s="56" t="s">
        <v>55</v>
      </c>
      <c r="B7" s="52" t="s">
        <v>56</v>
      </c>
      <c r="C7" s="53"/>
      <c r="D7" s="54"/>
      <c r="E7" s="13"/>
      <c r="F7" s="55"/>
    </row>
    <row r="8" ht="16.85" customHeight="1" spans="1:7">
      <c r="A8" s="56" t="s">
        <v>57</v>
      </c>
      <c r="B8" s="52" t="s">
        <v>58</v>
      </c>
      <c r="C8" s="53" t="s">
        <v>59</v>
      </c>
      <c r="D8" s="57">
        <v>1</v>
      </c>
      <c r="E8" s="31">
        <f ca="1">IFERROR('汇总表 '!D10*0.003-E9*0.003-F8*0.003-E11*0.003-E12*0.003,0)</f>
        <v>0</v>
      </c>
      <c r="F8" s="58">
        <f ca="1">E8*D8</f>
        <v>0</v>
      </c>
    </row>
    <row r="9" ht="16.85" customHeight="1" spans="1:7">
      <c r="A9" s="56" t="s">
        <v>60</v>
      </c>
      <c r="B9" s="52" t="s">
        <v>61</v>
      </c>
      <c r="C9" s="53" t="s">
        <v>59</v>
      </c>
      <c r="D9" s="57">
        <v>1</v>
      </c>
      <c r="E9" s="71" t="str">
        <f>IF(E13,4000,"")</f>
        <v/>
      </c>
      <c r="F9" s="58" t="str">
        <f>E9</f>
        <v/>
      </c>
    </row>
    <row r="10" ht="17.6" customHeight="1" spans="1:7">
      <c r="A10" s="51">
        <v>102</v>
      </c>
      <c r="B10" s="52" t="s">
        <v>62</v>
      </c>
      <c r="C10" s="53"/>
      <c r="D10" s="54"/>
      <c r="E10" s="71"/>
      <c r="F10" s="58">
        <f t="shared" ref="F9:F15" si="0">E10*D10</f>
        <v>0</v>
      </c>
    </row>
    <row r="11" ht="16.85" customHeight="1" spans="1:7">
      <c r="A11" s="56" t="s">
        <v>63</v>
      </c>
      <c r="B11" s="52" t="s">
        <v>64</v>
      </c>
      <c r="C11" s="53" t="s">
        <v>59</v>
      </c>
      <c r="D11" s="57">
        <v>1</v>
      </c>
      <c r="E11" s="71"/>
      <c r="F11" s="58">
        <f t="shared" si="0"/>
        <v>0</v>
      </c>
    </row>
    <row r="12" ht="16.85" customHeight="1" spans="1:7">
      <c r="A12" s="56" t="s">
        <v>65</v>
      </c>
      <c r="B12" s="52" t="s">
        <v>66</v>
      </c>
      <c r="C12" s="53" t="s">
        <v>59</v>
      </c>
      <c r="D12" s="57">
        <v>1</v>
      </c>
      <c r="E12" s="71"/>
      <c r="F12" s="58">
        <f t="shared" si="0"/>
        <v>0</v>
      </c>
    </row>
    <row r="13" ht="16.85" customHeight="1" spans="1:7">
      <c r="A13" s="56" t="s">
        <v>67</v>
      </c>
      <c r="B13" s="52" t="s">
        <v>68</v>
      </c>
      <c r="C13" s="53" t="s">
        <v>59</v>
      </c>
      <c r="D13" s="57">
        <v>1</v>
      </c>
      <c r="E13" s="57"/>
      <c r="F13" s="58">
        <f>ROUND(E13*D13,2)</f>
        <v>0</v>
      </c>
      <c r="G13" s="72" t="s">
        <v>69</v>
      </c>
    </row>
    <row r="14" ht="17.6" customHeight="1" spans="1:7">
      <c r="A14" s="51">
        <v>103</v>
      </c>
      <c r="B14" s="52" t="s">
        <v>70</v>
      </c>
      <c r="C14" s="53"/>
      <c r="D14" s="54"/>
      <c r="E14" s="54"/>
      <c r="F14" s="58"/>
    </row>
    <row r="15" ht="16.85" customHeight="1" spans="1:7">
      <c r="A15" s="56" t="s">
        <v>71</v>
      </c>
      <c r="B15" s="52" t="s">
        <v>72</v>
      </c>
      <c r="C15" s="53" t="s">
        <v>59</v>
      </c>
      <c r="D15" s="57">
        <v>1</v>
      </c>
      <c r="E15" s="57"/>
      <c r="F15" s="58">
        <f>ROUND(E15*D15,2)</f>
        <v>0</v>
      </c>
    </row>
    <row r="16" ht="16.85" customHeight="1" spans="1:7">
      <c r="A16" s="56" t="s">
        <v>73</v>
      </c>
      <c r="B16" s="52" t="s">
        <v>74</v>
      </c>
      <c r="C16" s="53" t="s">
        <v>59</v>
      </c>
      <c r="D16" s="57">
        <v>1</v>
      </c>
      <c r="E16" s="57"/>
      <c r="F16" s="58">
        <f>ROUND(E16*D16,2)</f>
        <v>0</v>
      </c>
    </row>
    <row r="17" ht="16.85" customHeight="1" spans="1:6">
      <c r="A17" s="51">
        <v>104</v>
      </c>
      <c r="B17" s="52" t="s">
        <v>75</v>
      </c>
      <c r="C17" s="53"/>
      <c r="D17" s="54"/>
      <c r="E17" s="54"/>
      <c r="F17" s="58">
        <f>ROUND(E17*D17,2)</f>
        <v>0</v>
      </c>
    </row>
    <row r="18" ht="16.85" customHeight="1" spans="1:6">
      <c r="A18" s="56" t="s">
        <v>76</v>
      </c>
      <c r="B18" s="52" t="s">
        <v>75</v>
      </c>
      <c r="C18" s="53" t="s">
        <v>59</v>
      </c>
      <c r="D18" s="57">
        <v>1</v>
      </c>
      <c r="E18" s="57"/>
      <c r="F18" s="58">
        <f>ROUND(E18*D18,2)</f>
        <v>0</v>
      </c>
    </row>
    <row r="19" ht="17.6" customHeight="1" spans="1:6">
      <c r="A19" s="59"/>
      <c r="B19" s="60"/>
      <c r="C19" s="11"/>
      <c r="D19" s="13"/>
      <c r="E19" s="13"/>
      <c r="F19" s="55"/>
    </row>
    <row r="20" ht="16.85" customHeight="1" spans="1:6">
      <c r="A20" s="59"/>
      <c r="B20" s="60"/>
      <c r="C20" s="11"/>
      <c r="D20" s="13"/>
      <c r="E20" s="13"/>
      <c r="F20" s="55"/>
    </row>
    <row r="21" ht="16.85" customHeight="1" spans="1:6">
      <c r="A21" s="59"/>
      <c r="B21" s="60"/>
      <c r="C21" s="11"/>
      <c r="D21" s="13"/>
      <c r="E21" s="13"/>
      <c r="F21" s="55"/>
    </row>
    <row r="22" ht="16.85" customHeight="1" spans="1:6">
      <c r="A22" s="59"/>
      <c r="B22" s="60"/>
      <c r="C22" s="11"/>
      <c r="D22" s="13"/>
      <c r="E22" s="13"/>
      <c r="F22" s="55"/>
    </row>
    <row r="23" ht="17.6" customHeight="1" spans="1:6">
      <c r="A23" s="59"/>
      <c r="B23" s="60"/>
      <c r="C23" s="11"/>
      <c r="D23" s="13"/>
      <c r="E23" s="13"/>
      <c r="F23" s="55"/>
    </row>
    <row r="24" ht="16.85" customHeight="1" spans="1:6">
      <c r="A24" s="59"/>
      <c r="B24" s="60"/>
      <c r="C24" s="11"/>
      <c r="D24" s="13"/>
      <c r="E24" s="13"/>
      <c r="F24" s="55"/>
    </row>
    <row r="25" ht="16.85" customHeight="1" spans="1:6">
      <c r="A25" s="59"/>
      <c r="B25" s="60"/>
      <c r="C25" s="11"/>
      <c r="D25" s="13"/>
      <c r="E25" s="13"/>
      <c r="F25" s="55"/>
    </row>
    <row r="26" ht="16.85" customHeight="1" spans="1:6">
      <c r="A26" s="59"/>
      <c r="B26" s="60"/>
      <c r="C26" s="11"/>
      <c r="D26" s="13"/>
      <c r="E26" s="13"/>
      <c r="F26" s="55"/>
    </row>
    <row r="27" ht="17.6" customHeight="1" spans="1:6">
      <c r="A27" s="59"/>
      <c r="B27" s="60"/>
      <c r="C27" s="11"/>
      <c r="D27" s="13"/>
      <c r="E27" s="13"/>
      <c r="F27" s="55"/>
    </row>
    <row r="28" ht="16.85" customHeight="1" spans="1:6">
      <c r="A28" s="59"/>
      <c r="B28" s="60"/>
      <c r="C28" s="11"/>
      <c r="D28" s="13"/>
      <c r="E28" s="13"/>
      <c r="F28" s="55"/>
    </row>
    <row r="29" ht="16.85" customHeight="1" spans="1:6">
      <c r="A29" s="59"/>
      <c r="B29" s="60"/>
      <c r="C29" s="11"/>
      <c r="D29" s="13"/>
      <c r="E29" s="13"/>
      <c r="F29" s="55"/>
    </row>
    <row r="30" ht="16.85" customHeight="1" spans="1:6">
      <c r="A30" s="59"/>
      <c r="B30" s="60"/>
      <c r="C30" s="11"/>
      <c r="D30" s="13"/>
      <c r="E30" s="13"/>
      <c r="F30" s="55"/>
    </row>
    <row r="31" ht="17.6" customHeight="1" spans="1:6">
      <c r="A31" s="59"/>
      <c r="B31" s="60"/>
      <c r="C31" s="11"/>
      <c r="D31" s="13"/>
      <c r="E31" s="13"/>
      <c r="F31" s="55"/>
    </row>
    <row r="32" ht="16.85" customHeight="1" spans="1:6">
      <c r="A32" s="59"/>
      <c r="B32" s="60"/>
      <c r="C32" s="11"/>
      <c r="D32" s="13"/>
      <c r="E32" s="13"/>
      <c r="F32" s="55"/>
    </row>
    <row r="33" ht="16.85" customHeight="1" spans="1:6">
      <c r="A33" s="59"/>
      <c r="B33" s="60"/>
      <c r="C33" s="11"/>
      <c r="D33" s="13"/>
      <c r="E33" s="13"/>
      <c r="F33" s="55"/>
    </row>
    <row r="34" ht="16.85" customHeight="1" spans="1:6">
      <c r="A34" s="59"/>
      <c r="B34" s="60"/>
      <c r="C34" s="11"/>
      <c r="D34" s="13"/>
      <c r="E34" s="13"/>
      <c r="F34" s="55"/>
    </row>
    <row r="35" ht="17.6" customHeight="1" spans="1:6">
      <c r="A35" s="59"/>
      <c r="B35" s="60"/>
      <c r="C35" s="11"/>
      <c r="D35" s="13"/>
      <c r="E35" s="13"/>
      <c r="F35" s="55"/>
    </row>
    <row r="36" ht="16.85" customHeight="1" spans="1:6">
      <c r="A36" s="59"/>
      <c r="B36" s="60"/>
      <c r="C36" s="11"/>
      <c r="D36" s="13"/>
      <c r="E36" s="13"/>
      <c r="F36" s="55"/>
    </row>
    <row r="37" ht="16.85" customHeight="1" spans="1:6">
      <c r="A37" s="59"/>
      <c r="B37" s="60"/>
      <c r="C37" s="11"/>
      <c r="D37" s="13"/>
      <c r="E37" s="13"/>
      <c r="F37" s="55"/>
    </row>
    <row r="38" ht="16.85" customHeight="1" spans="1:6">
      <c r="A38" s="59"/>
      <c r="B38" s="60"/>
      <c r="C38" s="11"/>
      <c r="D38" s="13"/>
      <c r="E38" s="13"/>
      <c r="F38" s="55"/>
    </row>
    <row r="39" ht="17.6" customHeight="1" spans="1:6">
      <c r="A39" s="59"/>
      <c r="B39" s="60"/>
      <c r="C39" s="11"/>
      <c r="D39" s="13"/>
      <c r="E39" s="13"/>
      <c r="F39" s="55"/>
    </row>
    <row r="40" ht="16.85" customHeight="1" spans="1:6">
      <c r="A40" s="59"/>
      <c r="B40" s="60"/>
      <c r="C40" s="11"/>
      <c r="D40" s="13"/>
      <c r="E40" s="13"/>
      <c r="F40" s="55"/>
    </row>
    <row r="41" ht="22" customHeight="1" spans="1:6">
      <c r="A41" s="14" t="s">
        <v>77</v>
      </c>
      <c r="B41" s="66"/>
      <c r="C41" s="66"/>
      <c r="D41" s="67" t="str">
        <f ca="1">IF(E13,SUM(F6:F28),"")</f>
        <v/>
      </c>
      <c r="E41" s="68"/>
      <c r="F41" s="69"/>
    </row>
    <row r="42" ht="32.95" customHeight="1"/>
    <row r="43" ht="16.85" customHeight="1"/>
    <row r="44" ht="21.25" customHeight="1"/>
    <row r="45" ht="22" customHeight="1"/>
    <row r="46" ht="17.6" customHeight="1"/>
    <row r="47" ht="16.85" customHeight="1"/>
    <row r="48" ht="16.85" customHeight="1"/>
    <row r="49" ht="16.85" customHeight="1"/>
    <row r="50" ht="17.6" customHeight="1"/>
    <row r="51" ht="16.85" customHeight="1"/>
    <row r="52" ht="16.85" customHeight="1"/>
    <row r="53" ht="16.85" customHeight="1"/>
    <row r="54" ht="17.6" customHeight="1"/>
    <row r="55" ht="16.85" customHeight="1"/>
    <row r="56" ht="16.85" customHeight="1"/>
    <row r="57" ht="16.85" customHeight="1"/>
    <row r="58" ht="16.85" customHeight="1"/>
    <row r="59" ht="17.6" customHeight="1"/>
    <row r="60" ht="16.85" customHeight="1"/>
    <row r="61" ht="16.85" customHeight="1"/>
    <row r="62" ht="16.85" customHeight="1"/>
    <row r="63" ht="17.6" customHeight="1"/>
    <row r="64" ht="16.85" customHeight="1"/>
    <row r="65" ht="16.85" customHeight="1"/>
    <row r="66" ht="16.85" customHeight="1"/>
    <row r="67" ht="17.6" customHeight="1"/>
    <row r="68" ht="16.85" customHeight="1"/>
    <row r="69" ht="16.85" customHeight="1"/>
    <row r="70" ht="16.85" customHeight="1"/>
    <row r="71" ht="17.6" customHeight="1"/>
    <row r="72" ht="16.85" customHeight="1"/>
    <row r="73" ht="16.85" customHeight="1"/>
    <row r="74" ht="16.85" customHeight="1"/>
    <row r="75" ht="17.6" customHeight="1"/>
    <row r="76" ht="16.85" customHeight="1"/>
    <row r="77" ht="16.85" customHeight="1"/>
    <row r="78" ht="16.85" customHeight="1"/>
    <row r="79" ht="17.6" customHeight="1"/>
    <row r="80" ht="16.85" customHeight="1"/>
    <row r="81" ht="22" customHeight="1"/>
    <row r="82" ht="32.95" customHeight="1"/>
    <row r="83" ht="16.85" customHeight="1"/>
    <row r="84" ht="21.25" customHeight="1"/>
    <row r="85" ht="22" customHeight="1"/>
    <row r="86" ht="17.6" customHeight="1"/>
    <row r="87" ht="16.85" customHeight="1"/>
    <row r="88" ht="16.85" customHeight="1"/>
    <row r="89" ht="16.85" customHeight="1"/>
    <row r="90" ht="17.6" customHeight="1"/>
    <row r="91" ht="16.85" customHeight="1"/>
    <row r="92" ht="16.85" customHeight="1"/>
    <row r="93" ht="16.85" customHeight="1"/>
    <row r="94" ht="17.6" customHeight="1"/>
    <row r="95" ht="33.7" customHeight="1"/>
    <row r="96" ht="16.85" customHeight="1"/>
    <row r="97" ht="16.85" customHeight="1"/>
    <row r="98" ht="17.6" customHeight="1"/>
    <row r="99" ht="16.85" customHeight="1"/>
    <row r="100" ht="16.85" customHeight="1"/>
    <row r="101" ht="16.85" customHeight="1"/>
    <row r="102" ht="17.6" customHeight="1"/>
    <row r="103" ht="16.85" customHeight="1"/>
    <row r="104" ht="16.85" customHeight="1"/>
    <row r="105" ht="16.85" customHeight="1"/>
    <row r="106" ht="17.6" customHeight="1"/>
    <row r="107" ht="16.85" customHeight="1"/>
    <row r="108" ht="16.85" customHeight="1"/>
    <row r="109" ht="16.85" customHeight="1"/>
    <row r="110" ht="17.6" customHeight="1"/>
    <row r="111" ht="16.85" customHeight="1"/>
    <row r="112" ht="16.85" customHeight="1"/>
    <row r="113" ht="16.85" customHeight="1"/>
    <row r="114" ht="17.6" customHeight="1"/>
    <row r="115" ht="16.85" customHeight="1"/>
    <row r="116" ht="16.85" customHeight="1"/>
    <row r="117" ht="16.85" customHeight="1"/>
    <row r="118" ht="17.6" customHeight="1"/>
    <row r="119" ht="16.85" customHeight="1"/>
    <row r="120" ht="22" customHeight="1"/>
    <row r="121" ht="32.95" customHeight="1"/>
    <row r="122" ht="16.85" customHeight="1"/>
    <row r="123" ht="21.25" customHeight="1"/>
    <row r="124" ht="22" customHeight="1"/>
    <row r="125" ht="17.6" customHeight="1"/>
    <row r="126" ht="16.85" customHeight="1"/>
    <row r="127" ht="16.85" customHeight="1"/>
    <row r="128" ht="16.85" customHeight="1"/>
    <row r="129" ht="17.6" customHeight="1"/>
    <row r="130" ht="16.85" customHeight="1"/>
    <row r="131" ht="16.85" customHeight="1"/>
    <row r="132" ht="16.85" customHeight="1"/>
    <row r="133" ht="17.6" customHeight="1"/>
    <row r="134" ht="16.85" customHeight="1"/>
    <row r="135" ht="16.85" customHeight="1"/>
    <row r="136" ht="16.85" customHeight="1"/>
    <row r="137" ht="16.85" customHeight="1"/>
    <row r="138" ht="17.6" customHeight="1"/>
    <row r="139" ht="16.85" customHeight="1"/>
    <row r="140" ht="16.85" customHeight="1"/>
    <row r="141" ht="16.85" customHeight="1"/>
    <row r="142" ht="17.6" customHeight="1"/>
    <row r="143" ht="16.85" customHeight="1"/>
    <row r="144" ht="16.85" customHeight="1"/>
    <row r="145" ht="16.85" customHeight="1"/>
    <row r="146" ht="17.6" customHeight="1"/>
    <row r="147" ht="16.85" customHeight="1"/>
    <row r="148" ht="16.85" customHeight="1"/>
    <row r="149" ht="16.85" customHeight="1"/>
    <row r="150" ht="17.6" customHeight="1"/>
    <row r="151" ht="16.85" customHeight="1"/>
    <row r="152" ht="16.85" customHeight="1"/>
    <row r="153" ht="16.85" customHeight="1"/>
    <row r="154" ht="17.6" customHeight="1"/>
    <row r="155" ht="16.85" customHeight="1"/>
    <row r="156" ht="16.85" customHeight="1"/>
    <row r="157" ht="16.85" customHeight="1"/>
    <row r="158" ht="17.6" customHeight="1"/>
    <row r="159" ht="16.85" customHeight="1"/>
    <row r="160" ht="22" customHeight="1"/>
  </sheetData>
  <sheetProtection algorithmName="SHA-512" hashValue="Bt9sIwPpFsYNJMjGXH+J+MpPGboerqQIZVGEEjP4N1pupS8XK77rZGLb8Vt6hvSrljxj212Vl6SCSsb/X3UANg==" saltValue="/9JiELptUdf6Le0iNVk8qg==" spinCount="100000" sheet="1" objects="1"/>
  <protectedRanges>
    <protectedRange sqref="E11:E18" name="区域1" securityDescriptor="O:WDG:WDD:"/>
  </protectedRanges>
  <mergeCells count="6">
    <mergeCell ref="A1:B1"/>
    <mergeCell ref="A2:F2"/>
    <mergeCell ref="A3:D3"/>
    <mergeCell ref="E3:F3"/>
    <mergeCell ref="A4:F4"/>
    <mergeCell ref="A41:C41"/>
  </mergeCells>
  <printOptions horizontalCentered="1" verticalCentered="1"/>
  <pageMargins left="0.50125" right="0.50125" top="0.315" bottom="0.315" header="0" footer="0"/>
  <pageSetup paperSize="9" fitToWidth="0" fitToHeight="0" orientation="portrait"/>
  <headerFooter alignWithMargins="0"/>
  <rowBreaks count="4" manualBreakCount="4">
    <brk id="41" max="16383" man="1"/>
    <brk id="81" max="16383" man="1"/>
    <brk id="120" max="16383" man="1"/>
    <brk id="16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view="pageBreakPreview" zoomScaleNormal="100" topLeftCell="A2" workbookViewId="0">
      <selection activeCell="E8" sqref="E8:E23"/>
    </sheetView>
  </sheetViews>
  <sheetFormatPr defaultColWidth="9" defaultRowHeight="1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20" customHeight="1" spans="1:6">
      <c r="A1" s="2" t="s">
        <v>43</v>
      </c>
      <c r="B1" s="2"/>
    </row>
    <row r="2" ht="32.95" customHeight="1" spans="1:6">
      <c r="A2" s="45" t="s">
        <v>44</v>
      </c>
      <c r="B2" s="45"/>
      <c r="C2" s="45"/>
      <c r="D2" s="45"/>
      <c r="E2" s="45"/>
      <c r="F2" s="45"/>
    </row>
    <row r="3" ht="16.85" customHeight="1" spans="1:6">
      <c r="A3" s="46" t="s">
        <v>45</v>
      </c>
      <c r="B3" s="46"/>
      <c r="C3" s="46"/>
      <c r="D3" s="46"/>
      <c r="E3" s="47" t="s">
        <v>46</v>
      </c>
      <c r="F3" s="47"/>
    </row>
    <row r="4" ht="21.25" customHeight="1" spans="1:6">
      <c r="A4" s="48" t="s">
        <v>78</v>
      </c>
      <c r="B4" s="48"/>
      <c r="C4" s="48"/>
      <c r="D4" s="48"/>
      <c r="E4" s="48"/>
      <c r="F4" s="48"/>
    </row>
    <row r="5" ht="22" customHeight="1" spans="1:6">
      <c r="A5" s="49" t="s">
        <v>48</v>
      </c>
      <c r="B5" s="30" t="s">
        <v>49</v>
      </c>
      <c r="C5" s="30" t="s">
        <v>50</v>
      </c>
      <c r="D5" s="30" t="s">
        <v>51</v>
      </c>
      <c r="E5" s="30" t="s">
        <v>52</v>
      </c>
      <c r="F5" s="50" t="s">
        <v>53</v>
      </c>
    </row>
    <row r="6" ht="17.6" customHeight="1" spans="1:6">
      <c r="A6" s="51">
        <v>202</v>
      </c>
      <c r="B6" s="52" t="s">
        <v>79</v>
      </c>
      <c r="C6" s="53"/>
      <c r="D6" s="54"/>
      <c r="E6" s="54"/>
      <c r="F6" s="55"/>
    </row>
    <row r="7" ht="16.85" customHeight="1" spans="1:6">
      <c r="A7" s="56" t="s">
        <v>80</v>
      </c>
      <c r="B7" s="52" t="s">
        <v>81</v>
      </c>
      <c r="C7" s="53"/>
      <c r="D7" s="54"/>
      <c r="E7" s="54"/>
      <c r="F7" s="58">
        <f t="shared" ref="F7:F22" si="0">D7*E7</f>
        <v>0</v>
      </c>
    </row>
    <row r="8" ht="16.85" customHeight="1" spans="1:6">
      <c r="A8" s="56" t="s">
        <v>57</v>
      </c>
      <c r="B8" s="52" t="s">
        <v>82</v>
      </c>
      <c r="C8" s="53" t="s">
        <v>83</v>
      </c>
      <c r="D8" s="57">
        <v>47.66</v>
      </c>
      <c r="E8" s="57"/>
      <c r="F8" s="58">
        <f t="shared" si="0"/>
        <v>0</v>
      </c>
    </row>
    <row r="9" ht="16.85" customHeight="1" spans="1:6">
      <c r="A9" s="56" t="s">
        <v>84</v>
      </c>
      <c r="B9" s="52" t="s">
        <v>85</v>
      </c>
      <c r="C9" s="53"/>
      <c r="D9" s="54"/>
      <c r="E9" s="54"/>
      <c r="F9" s="58">
        <f t="shared" si="0"/>
        <v>0</v>
      </c>
    </row>
    <row r="10" ht="17.6" customHeight="1" spans="1:6">
      <c r="A10" s="56" t="s">
        <v>57</v>
      </c>
      <c r="B10" s="52" t="s">
        <v>86</v>
      </c>
      <c r="C10" s="53" t="s">
        <v>83</v>
      </c>
      <c r="D10" s="57">
        <v>23.51</v>
      </c>
      <c r="E10" s="57"/>
      <c r="F10" s="58">
        <f t="shared" si="0"/>
        <v>0</v>
      </c>
    </row>
    <row r="11" ht="16.85" customHeight="1" spans="1:6">
      <c r="A11" s="51">
        <v>204</v>
      </c>
      <c r="B11" s="52" t="s">
        <v>87</v>
      </c>
      <c r="C11" s="53"/>
      <c r="D11" s="54"/>
      <c r="E11" s="54"/>
      <c r="F11" s="58">
        <f t="shared" si="0"/>
        <v>0</v>
      </c>
    </row>
    <row r="12" ht="16.85" customHeight="1" spans="1:6">
      <c r="A12" s="56" t="s">
        <v>88</v>
      </c>
      <c r="B12" s="52" t="s">
        <v>89</v>
      </c>
      <c r="C12" s="53"/>
      <c r="D12" s="54"/>
      <c r="E12" s="54"/>
      <c r="F12" s="58">
        <f t="shared" si="0"/>
        <v>0</v>
      </c>
    </row>
    <row r="13" ht="16.85" customHeight="1" spans="1:6">
      <c r="A13" s="56" t="s">
        <v>90</v>
      </c>
      <c r="B13" s="52" t="s">
        <v>91</v>
      </c>
      <c r="C13" s="53" t="s">
        <v>83</v>
      </c>
      <c r="D13" s="57">
        <v>200.49</v>
      </c>
      <c r="E13" s="57"/>
      <c r="F13" s="58">
        <f t="shared" si="0"/>
        <v>0</v>
      </c>
    </row>
    <row r="14" ht="17.6" customHeight="1" spans="1:6">
      <c r="A14" s="51">
        <v>205</v>
      </c>
      <c r="B14" s="52" t="s">
        <v>92</v>
      </c>
      <c r="C14" s="53"/>
      <c r="D14" s="54"/>
      <c r="E14" s="54"/>
      <c r="F14" s="58">
        <f t="shared" si="0"/>
        <v>0</v>
      </c>
    </row>
    <row r="15" ht="16.85" customHeight="1" spans="1:6">
      <c r="A15" s="56" t="s">
        <v>93</v>
      </c>
      <c r="B15" s="52" t="s">
        <v>94</v>
      </c>
      <c r="C15" s="53"/>
      <c r="D15" s="54"/>
      <c r="E15" s="54"/>
      <c r="F15" s="58">
        <f t="shared" si="0"/>
        <v>0</v>
      </c>
    </row>
    <row r="16" ht="16.85" customHeight="1" spans="1:6">
      <c r="A16" s="56" t="s">
        <v>95</v>
      </c>
      <c r="B16" s="52" t="s">
        <v>96</v>
      </c>
      <c r="C16" s="53"/>
      <c r="D16" s="54"/>
      <c r="E16" s="54"/>
      <c r="F16" s="58">
        <f t="shared" si="0"/>
        <v>0</v>
      </c>
    </row>
    <row r="17" ht="16.85" customHeight="1" spans="1:6">
      <c r="A17" s="56" t="s">
        <v>97</v>
      </c>
      <c r="B17" s="52" t="s">
        <v>98</v>
      </c>
      <c r="C17" s="53" t="s">
        <v>83</v>
      </c>
      <c r="D17" s="57">
        <v>131.12</v>
      </c>
      <c r="E17" s="57"/>
      <c r="F17" s="58">
        <f t="shared" si="0"/>
        <v>0</v>
      </c>
    </row>
    <row r="18" ht="16.85" customHeight="1" spans="1:6">
      <c r="A18" s="51">
        <v>208</v>
      </c>
      <c r="B18" s="52" t="s">
        <v>99</v>
      </c>
      <c r="C18" s="53"/>
      <c r="D18" s="54"/>
      <c r="E18" s="54"/>
      <c r="F18" s="58">
        <f t="shared" si="0"/>
        <v>0</v>
      </c>
    </row>
    <row r="19" ht="17.6" customHeight="1" spans="1:6">
      <c r="A19" s="56" t="s">
        <v>100</v>
      </c>
      <c r="B19" s="52" t="s">
        <v>101</v>
      </c>
      <c r="C19" s="53"/>
      <c r="D19" s="54"/>
      <c r="E19" s="54"/>
      <c r="F19" s="58">
        <f t="shared" si="0"/>
        <v>0</v>
      </c>
    </row>
    <row r="20" ht="16.85" customHeight="1" spans="1:6">
      <c r="A20" s="56" t="s">
        <v>57</v>
      </c>
      <c r="B20" s="52" t="s">
        <v>102</v>
      </c>
      <c r="C20" s="53" t="s">
        <v>83</v>
      </c>
      <c r="D20" s="57">
        <v>218.4</v>
      </c>
      <c r="E20" s="57"/>
      <c r="F20" s="58">
        <f t="shared" si="0"/>
        <v>0</v>
      </c>
    </row>
    <row r="21" ht="16.85" customHeight="1" spans="1:6">
      <c r="A21" s="51">
        <v>215</v>
      </c>
      <c r="B21" s="52" t="s">
        <v>103</v>
      </c>
      <c r="C21" s="53"/>
      <c r="D21" s="54"/>
      <c r="E21" s="54"/>
      <c r="F21" s="58">
        <f t="shared" ref="F21:F38" si="1">D21*E21</f>
        <v>0</v>
      </c>
    </row>
    <row r="22" ht="16.85" customHeight="1" spans="1:6">
      <c r="A22" s="56" t="s">
        <v>104</v>
      </c>
      <c r="B22" s="52" t="s">
        <v>105</v>
      </c>
      <c r="C22" s="53"/>
      <c r="D22" s="54"/>
      <c r="E22" s="54"/>
      <c r="F22" s="58">
        <f t="shared" si="1"/>
        <v>0</v>
      </c>
    </row>
    <row r="23" ht="17.6" customHeight="1" spans="1:6">
      <c r="A23" s="56" t="s">
        <v>60</v>
      </c>
      <c r="B23" s="52" t="s">
        <v>106</v>
      </c>
      <c r="C23" s="53" t="s">
        <v>83</v>
      </c>
      <c r="D23" s="57">
        <v>44.74</v>
      </c>
      <c r="E23" s="57"/>
      <c r="F23" s="58">
        <f t="shared" si="1"/>
        <v>0</v>
      </c>
    </row>
    <row r="24" ht="16.85" customHeight="1" spans="1:6">
      <c r="A24" s="59"/>
      <c r="B24" s="60"/>
      <c r="C24" s="11"/>
      <c r="D24" s="61"/>
      <c r="E24" s="61"/>
      <c r="F24" s="58">
        <f t="shared" si="1"/>
        <v>0</v>
      </c>
    </row>
    <row r="25" ht="16.85" customHeight="1" spans="1:6">
      <c r="A25" s="59"/>
      <c r="B25" s="60"/>
      <c r="C25" s="11"/>
      <c r="D25" s="61"/>
      <c r="E25" s="61"/>
      <c r="F25" s="58">
        <f t="shared" si="1"/>
        <v>0</v>
      </c>
    </row>
    <row r="26" ht="16.85" customHeight="1" spans="1:6">
      <c r="A26" s="59"/>
      <c r="B26" s="60"/>
      <c r="C26" s="11"/>
      <c r="D26" s="13"/>
      <c r="E26" s="13"/>
      <c r="F26" s="58">
        <f t="shared" si="1"/>
        <v>0</v>
      </c>
    </row>
    <row r="27" ht="17.6" customHeight="1" spans="1:6">
      <c r="A27" s="59"/>
      <c r="B27" s="60"/>
      <c r="C27" s="11"/>
      <c r="D27" s="61"/>
      <c r="E27" s="61"/>
      <c r="F27" s="58">
        <f t="shared" si="1"/>
        <v>0</v>
      </c>
    </row>
    <row r="28" ht="16.85" customHeight="1" spans="1:6">
      <c r="A28" s="62"/>
      <c r="B28" s="60"/>
      <c r="C28" s="11"/>
      <c r="D28" s="13"/>
      <c r="E28" s="13"/>
      <c r="F28" s="58">
        <f t="shared" si="1"/>
        <v>0</v>
      </c>
    </row>
    <row r="29" ht="16.85" customHeight="1" spans="1:6">
      <c r="A29" s="59"/>
      <c r="B29" s="60"/>
      <c r="C29" s="11"/>
      <c r="D29" s="13"/>
      <c r="E29" s="13"/>
      <c r="F29" s="58">
        <f t="shared" si="1"/>
        <v>0</v>
      </c>
    </row>
    <row r="30" ht="16.85" customHeight="1" spans="1:6">
      <c r="A30" s="59"/>
      <c r="B30" s="60"/>
      <c r="C30" s="11"/>
      <c r="D30" s="61"/>
      <c r="E30" s="61"/>
      <c r="F30" s="58">
        <f t="shared" si="1"/>
        <v>0</v>
      </c>
    </row>
    <row r="31" ht="17.6" customHeight="1" spans="1:6">
      <c r="A31" s="62"/>
      <c r="B31" s="60"/>
      <c r="C31" s="11"/>
      <c r="D31" s="13"/>
      <c r="E31" s="13"/>
      <c r="F31" s="58">
        <f t="shared" si="1"/>
        <v>0</v>
      </c>
    </row>
    <row r="32" ht="16.85" customHeight="1" spans="1:6">
      <c r="A32" s="59"/>
      <c r="B32" s="60"/>
      <c r="C32" s="11"/>
      <c r="D32" s="61"/>
      <c r="E32" s="61"/>
      <c r="F32" s="58">
        <f t="shared" si="1"/>
        <v>0</v>
      </c>
    </row>
    <row r="33" ht="16.85" customHeight="1" spans="1:6">
      <c r="A33" s="59"/>
      <c r="B33" s="60"/>
      <c r="C33" s="11"/>
      <c r="D33" s="13"/>
      <c r="E33" s="13"/>
      <c r="F33" s="58">
        <f t="shared" si="1"/>
        <v>0</v>
      </c>
    </row>
    <row r="34" ht="16.85" customHeight="1" spans="1:6">
      <c r="A34" s="59"/>
      <c r="B34" s="60"/>
      <c r="C34" s="11"/>
      <c r="D34" s="61"/>
      <c r="E34" s="61"/>
      <c r="F34" s="58">
        <f t="shared" si="1"/>
        <v>0</v>
      </c>
    </row>
    <row r="35" ht="17.6" customHeight="1" spans="1:6">
      <c r="A35" s="62"/>
      <c r="B35" s="60"/>
      <c r="C35" s="11"/>
      <c r="D35" s="13"/>
      <c r="E35" s="13"/>
      <c r="F35" s="58">
        <f t="shared" si="1"/>
        <v>0</v>
      </c>
    </row>
    <row r="36" ht="16.85" customHeight="1" spans="1:6">
      <c r="A36" s="59"/>
      <c r="B36" s="63"/>
      <c r="C36" s="11"/>
      <c r="D36" s="13"/>
      <c r="E36" s="13"/>
      <c r="F36" s="58">
        <f t="shared" si="1"/>
        <v>0</v>
      </c>
    </row>
    <row r="37" ht="16.85" customHeight="1" spans="1:6">
      <c r="A37" s="59"/>
      <c r="B37" s="60"/>
      <c r="C37" s="11"/>
      <c r="D37" s="61"/>
      <c r="E37" s="61"/>
      <c r="F37" s="58">
        <f t="shared" si="1"/>
        <v>0</v>
      </c>
    </row>
    <row r="38" ht="16.85" customHeight="1" spans="1:6">
      <c r="A38" s="59"/>
      <c r="B38" s="60"/>
      <c r="C38" s="11"/>
      <c r="D38" s="61"/>
      <c r="E38" s="61"/>
      <c r="F38" s="58">
        <f t="shared" si="1"/>
        <v>0</v>
      </c>
    </row>
    <row r="39" ht="17.6" customHeight="1" spans="1:6">
      <c r="A39" s="59"/>
      <c r="B39" s="60"/>
      <c r="C39" s="11"/>
      <c r="D39" s="13"/>
      <c r="E39" s="13"/>
      <c r="F39" s="55"/>
    </row>
    <row r="40" ht="16.85" customHeight="1" spans="1:6">
      <c r="A40" s="59"/>
      <c r="B40" s="60"/>
      <c r="C40" s="11"/>
      <c r="D40" s="13"/>
      <c r="E40" s="13"/>
      <c r="F40" s="55"/>
    </row>
    <row r="41" ht="22" customHeight="1" spans="1:6">
      <c r="A41" s="14" t="s">
        <v>107</v>
      </c>
      <c r="B41" s="66"/>
      <c r="C41" s="66"/>
      <c r="D41" s="67" t="str">
        <f>IF(E8,SUM(F6:F38),"")</f>
        <v/>
      </c>
      <c r="E41" s="68"/>
      <c r="F41" s="69"/>
    </row>
    <row r="42" ht="32.95" customHeight="1"/>
    <row r="43" ht="16.85" customHeight="1"/>
    <row r="44" ht="21.25" customHeight="1"/>
    <row r="45" ht="22" customHeight="1"/>
    <row r="46" ht="17.6" customHeight="1"/>
    <row r="47" ht="16.85" customHeight="1"/>
    <row r="48" ht="16.85" customHeight="1"/>
    <row r="49" ht="16.85" customHeight="1"/>
    <row r="50" ht="17.6" customHeight="1"/>
    <row r="51" ht="16.85" customHeight="1"/>
    <row r="52" ht="16.85" customHeight="1"/>
    <row r="53" ht="16.85" customHeight="1"/>
    <row r="54" ht="17.6" customHeight="1"/>
    <row r="55" ht="16.85" customHeight="1"/>
    <row r="56" ht="16.85" customHeight="1"/>
    <row r="57" ht="16.85" customHeight="1"/>
    <row r="58" ht="16.85" customHeight="1"/>
    <row r="59" ht="17.6" customHeight="1"/>
    <row r="60" ht="16.85" customHeight="1"/>
    <row r="61" ht="16.85" customHeight="1"/>
    <row r="62" ht="16.85" customHeight="1"/>
    <row r="63" ht="17.6" customHeight="1"/>
    <row r="64" ht="16.85" customHeight="1"/>
    <row r="65" ht="16.85" customHeight="1"/>
    <row r="66" ht="16.85" customHeight="1"/>
    <row r="67" ht="17.6" customHeight="1"/>
    <row r="68" ht="16.85" customHeight="1"/>
    <row r="69" ht="16.85" customHeight="1"/>
    <row r="70" ht="16.85" customHeight="1"/>
    <row r="71" ht="17.6" customHeight="1"/>
    <row r="72" ht="16.85" customHeight="1"/>
    <row r="73" ht="16.85" customHeight="1"/>
    <row r="74" ht="16.85" customHeight="1"/>
    <row r="75" ht="17.6" customHeight="1"/>
    <row r="76" ht="16.85" customHeight="1"/>
    <row r="77" ht="16.85" customHeight="1"/>
    <row r="78" ht="16.85" customHeight="1"/>
    <row r="79" ht="17.6" customHeight="1"/>
    <row r="80" ht="16.85" customHeight="1"/>
    <row r="81" ht="22" customHeight="1"/>
    <row r="82" ht="32.95" customHeight="1"/>
    <row r="83" ht="16.85" customHeight="1"/>
    <row r="84" ht="21.25" customHeight="1"/>
    <row r="85" ht="22" customHeight="1"/>
    <row r="86" ht="17.6" customHeight="1"/>
    <row r="87" ht="16.85" customHeight="1"/>
    <row r="88" ht="16.85" customHeight="1"/>
    <row r="89" ht="16.85" customHeight="1"/>
    <row r="90" ht="17.6" customHeight="1"/>
    <row r="91" ht="16.85" customHeight="1"/>
    <row r="92" ht="16.85" customHeight="1"/>
    <row r="93" ht="16.85" customHeight="1"/>
    <row r="94" ht="17.6" customHeight="1"/>
    <row r="95" ht="33.7" customHeight="1"/>
    <row r="96" ht="16.85" customHeight="1"/>
    <row r="97" ht="16.85" customHeight="1"/>
    <row r="98" ht="17.6" customHeight="1"/>
    <row r="99" ht="16.85" customHeight="1"/>
    <row r="100" ht="16.85" customHeight="1"/>
    <row r="101" ht="16.85" customHeight="1"/>
    <row r="102" ht="17.6" customHeight="1"/>
    <row r="103" ht="16.85" customHeight="1"/>
    <row r="104" ht="16.85" customHeight="1"/>
    <row r="105" ht="16.85" customHeight="1"/>
    <row r="106" ht="17.6" customHeight="1"/>
    <row r="107" ht="16.85" customHeight="1"/>
    <row r="108" ht="16.85" customHeight="1"/>
    <row r="109" ht="16.85" customHeight="1"/>
    <row r="110" ht="17.6" customHeight="1"/>
    <row r="111" ht="16.85" customHeight="1"/>
    <row r="112" ht="16.85" customHeight="1"/>
    <row r="113" ht="16.85" customHeight="1"/>
    <row r="114" ht="17.6" customHeight="1"/>
    <row r="115" ht="16.85" customHeight="1"/>
    <row r="116" ht="16.85" customHeight="1"/>
    <row r="117" ht="16.85" customHeight="1"/>
    <row r="118" ht="17.6" customHeight="1"/>
    <row r="119" ht="16.85" customHeight="1"/>
    <row r="120" ht="22" customHeight="1"/>
    <row r="121" ht="32.95" customHeight="1"/>
    <row r="122" ht="16.85" customHeight="1"/>
    <row r="123" ht="21.25" customHeight="1"/>
    <row r="124" ht="22" customHeight="1"/>
    <row r="125" ht="17.6" customHeight="1"/>
    <row r="126" ht="16.85" customHeight="1"/>
    <row r="127" ht="16.85" customHeight="1"/>
    <row r="128" ht="16.85" customHeight="1"/>
    <row r="129" ht="17.6" customHeight="1"/>
    <row r="130" ht="16.85" customHeight="1"/>
    <row r="131" ht="16.85" customHeight="1"/>
    <row r="132" ht="16.85" customHeight="1"/>
    <row r="133" ht="17.6" customHeight="1"/>
    <row r="134" ht="16.85" customHeight="1"/>
    <row r="135" ht="16.85" customHeight="1"/>
    <row r="136" ht="16.85" customHeight="1"/>
    <row r="137" ht="16.85" customHeight="1"/>
    <row r="138" ht="17.6" customHeight="1"/>
    <row r="139" ht="16.85" customHeight="1"/>
    <row r="140" ht="16.85" customHeight="1"/>
    <row r="141" ht="16.85" customHeight="1"/>
    <row r="142" ht="17.6" customHeight="1"/>
    <row r="143" ht="16.85" customHeight="1"/>
    <row r="144" ht="16.85" customHeight="1"/>
    <row r="145" ht="16.85" customHeight="1"/>
    <row r="146" ht="17.6" customHeight="1"/>
    <row r="147" ht="16.85" customHeight="1"/>
    <row r="148" ht="16.85" customHeight="1"/>
    <row r="149" ht="16.85" customHeight="1"/>
    <row r="150" ht="17.6" customHeight="1"/>
    <row r="151" ht="16.85" customHeight="1"/>
    <row r="152" ht="16.85" customHeight="1"/>
    <row r="153" ht="16.85" customHeight="1"/>
    <row r="154" ht="17.6" customHeight="1"/>
    <row r="155" ht="16.85" customHeight="1"/>
    <row r="156" ht="16.85" customHeight="1"/>
    <row r="157" ht="16.85" customHeight="1"/>
    <row r="158" ht="17.6" customHeight="1"/>
    <row r="159" ht="16.85" customHeight="1"/>
    <row r="160" ht="22" customHeight="1"/>
  </sheetData>
  <sheetProtection algorithmName="SHA-512" hashValue="BJS48Z1A3Js014yypCb6Ty+P4pB/KlSEgysuviwigoWNiGzEqEb+/Kr1AIzsk+/YO12isYWc1LYcxKFhq21TWg==" saltValue="EwsQKuPnXFyJmWyDyjh+BQ==" spinCount="100000" sheet="1" objects="1"/>
  <protectedRanges>
    <protectedRange sqref="E8:E23" name="区域1"/>
  </protectedRanges>
  <mergeCells count="6">
    <mergeCell ref="A1:B1"/>
    <mergeCell ref="A2:F2"/>
    <mergeCell ref="A3:D3"/>
    <mergeCell ref="E3:F3"/>
    <mergeCell ref="A4:F4"/>
    <mergeCell ref="A41:C41"/>
  </mergeCells>
  <printOptions horizontalCentered="1" verticalCentered="1"/>
  <pageMargins left="0.50125" right="0.50125" top="0.315" bottom="0.315" header="0" footer="0"/>
  <pageSetup paperSize="9" fitToWidth="0" fitToHeight="0" orientation="portrait"/>
  <headerFooter alignWithMargins="0"/>
  <rowBreaks count="4" manualBreakCount="4">
    <brk id="41" max="16383" man="1"/>
    <brk id="81" max="16383" man="1"/>
    <brk id="120" max="16383" man="1"/>
    <brk id="16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view="pageBreakPreview" zoomScaleNormal="100" topLeftCell="A9" workbookViewId="0">
      <selection activeCell="E14" sqref="E14"/>
    </sheetView>
  </sheetViews>
  <sheetFormatPr defaultColWidth="9" defaultRowHeight="1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20" customHeight="1" spans="1:6">
      <c r="A1" s="2" t="s">
        <v>43</v>
      </c>
      <c r="B1" s="2"/>
    </row>
    <row r="2" ht="32.95" customHeight="1" spans="1:6">
      <c r="A2" s="45" t="s">
        <v>44</v>
      </c>
      <c r="B2" s="45"/>
      <c r="C2" s="45"/>
      <c r="D2" s="45"/>
      <c r="E2" s="45"/>
      <c r="F2" s="45"/>
    </row>
    <row r="3" ht="16.85" customHeight="1" spans="1:6">
      <c r="A3" s="46" t="s">
        <v>45</v>
      </c>
      <c r="B3" s="46"/>
      <c r="C3" s="46"/>
      <c r="D3" s="46"/>
      <c r="E3" s="47" t="s">
        <v>46</v>
      </c>
      <c r="F3" s="47"/>
    </row>
    <row r="4" ht="21.25" customHeight="1" spans="1:6">
      <c r="A4" s="48" t="s">
        <v>108</v>
      </c>
      <c r="B4" s="48"/>
      <c r="C4" s="48"/>
      <c r="D4" s="48"/>
      <c r="E4" s="48"/>
      <c r="F4" s="48"/>
    </row>
    <row r="5" ht="22" customHeight="1" spans="1:6">
      <c r="A5" s="49" t="s">
        <v>48</v>
      </c>
      <c r="B5" s="30" t="s">
        <v>49</v>
      </c>
      <c r="C5" s="30" t="s">
        <v>50</v>
      </c>
      <c r="D5" s="30" t="s">
        <v>51</v>
      </c>
      <c r="E5" s="30" t="s">
        <v>52</v>
      </c>
      <c r="F5" s="50" t="s">
        <v>53</v>
      </c>
    </row>
    <row r="6" ht="17.6" customHeight="1" spans="1:6">
      <c r="A6" s="51">
        <v>312</v>
      </c>
      <c r="B6" s="52" t="s">
        <v>109</v>
      </c>
      <c r="C6" s="53"/>
      <c r="D6" s="54"/>
      <c r="E6" s="54"/>
      <c r="F6" s="55"/>
    </row>
    <row r="7" ht="16.85" customHeight="1" spans="1:6">
      <c r="A7" s="56" t="s">
        <v>110</v>
      </c>
      <c r="B7" s="52" t="s">
        <v>109</v>
      </c>
      <c r="C7" s="53"/>
      <c r="D7" s="54"/>
      <c r="E7" s="54"/>
      <c r="F7" s="58">
        <f t="shared" ref="F7:F22" si="0">D7*E7</f>
        <v>0</v>
      </c>
    </row>
    <row r="8" ht="16.85" customHeight="1" spans="1:6">
      <c r="A8" s="56" t="s">
        <v>57</v>
      </c>
      <c r="B8" s="52" t="s">
        <v>111</v>
      </c>
      <c r="C8" s="53" t="s">
        <v>83</v>
      </c>
      <c r="D8" s="57">
        <v>47.66</v>
      </c>
      <c r="E8" s="57"/>
      <c r="F8" s="58">
        <f t="shared" si="0"/>
        <v>0</v>
      </c>
    </row>
    <row r="9" ht="16.85" customHeight="1" spans="1:6">
      <c r="A9" s="56" t="s">
        <v>112</v>
      </c>
      <c r="B9" s="52" t="s">
        <v>113</v>
      </c>
      <c r="C9" s="53"/>
      <c r="D9" s="54"/>
      <c r="E9" s="54"/>
      <c r="F9" s="58">
        <f t="shared" si="0"/>
        <v>0</v>
      </c>
    </row>
    <row r="10" ht="17.6" customHeight="1" spans="1:6">
      <c r="A10" s="56" t="s">
        <v>60</v>
      </c>
      <c r="B10" s="52" t="s">
        <v>114</v>
      </c>
      <c r="C10" s="53" t="s">
        <v>115</v>
      </c>
      <c r="D10" s="57">
        <v>3088.76</v>
      </c>
      <c r="E10" s="57"/>
      <c r="F10" s="58">
        <f t="shared" si="0"/>
        <v>0</v>
      </c>
    </row>
    <row r="11" ht="16.85" customHeight="1" spans="1:6">
      <c r="A11" s="51">
        <v>314</v>
      </c>
      <c r="B11" s="52" t="s">
        <v>116</v>
      </c>
      <c r="C11" s="53"/>
      <c r="D11" s="54"/>
      <c r="E11" s="54"/>
      <c r="F11" s="58">
        <f t="shared" si="0"/>
        <v>0</v>
      </c>
    </row>
    <row r="12" ht="16.85" customHeight="1" spans="1:6">
      <c r="A12" s="56" t="s">
        <v>117</v>
      </c>
      <c r="B12" s="52" t="s">
        <v>118</v>
      </c>
      <c r="C12" s="53" t="s">
        <v>119</v>
      </c>
      <c r="D12" s="57">
        <v>1</v>
      </c>
      <c r="E12" s="57"/>
      <c r="F12" s="58">
        <f t="shared" si="0"/>
        <v>0</v>
      </c>
    </row>
    <row r="13" ht="16.85" customHeight="1" spans="1:6">
      <c r="A13" s="59"/>
      <c r="B13" s="60"/>
      <c r="C13" s="11"/>
      <c r="D13" s="61"/>
      <c r="E13" s="61"/>
      <c r="F13" s="58">
        <f t="shared" si="0"/>
        <v>0</v>
      </c>
    </row>
    <row r="14" ht="17.6" customHeight="1" spans="1:6">
      <c r="A14" s="62"/>
      <c r="B14" s="60"/>
      <c r="C14" s="11"/>
      <c r="D14" s="13"/>
      <c r="E14" s="13"/>
      <c r="F14" s="58">
        <f t="shared" si="0"/>
        <v>0</v>
      </c>
    </row>
    <row r="15" ht="16.85" customHeight="1" spans="1:6">
      <c r="A15" s="59"/>
      <c r="B15" s="60"/>
      <c r="C15" s="11"/>
      <c r="D15" s="61"/>
      <c r="E15" s="61"/>
      <c r="F15" s="58">
        <f t="shared" si="0"/>
        <v>0</v>
      </c>
    </row>
    <row r="16" ht="16.85" customHeight="1" spans="1:6">
      <c r="A16" s="59"/>
      <c r="B16" s="60"/>
      <c r="C16" s="11"/>
      <c r="D16" s="13"/>
      <c r="E16" s="13"/>
      <c r="F16" s="58">
        <f t="shared" si="0"/>
        <v>0</v>
      </c>
    </row>
    <row r="17" ht="16.85" customHeight="1" spans="1:6">
      <c r="A17" s="59"/>
      <c r="B17" s="60"/>
      <c r="C17" s="11"/>
      <c r="D17" s="61"/>
      <c r="E17" s="61"/>
      <c r="F17" s="58">
        <f t="shared" si="0"/>
        <v>0</v>
      </c>
    </row>
    <row r="18" ht="16.85" customHeight="1" spans="1:6">
      <c r="A18" s="59"/>
      <c r="B18" s="60"/>
      <c r="C18" s="11"/>
      <c r="D18" s="13"/>
      <c r="E18" s="13"/>
      <c r="F18" s="58">
        <f t="shared" si="0"/>
        <v>0</v>
      </c>
    </row>
    <row r="19" ht="17.6" customHeight="1" spans="1:6">
      <c r="A19" s="59"/>
      <c r="B19" s="60"/>
      <c r="C19" s="11"/>
      <c r="D19" s="61"/>
      <c r="E19" s="61"/>
      <c r="F19" s="58">
        <f t="shared" si="0"/>
        <v>0</v>
      </c>
    </row>
    <row r="20" ht="16.85" customHeight="1" spans="1:6">
      <c r="A20" s="62"/>
      <c r="B20" s="60"/>
      <c r="C20" s="11"/>
      <c r="D20" s="13"/>
      <c r="E20" s="13"/>
      <c r="F20" s="58">
        <f t="shared" si="0"/>
        <v>0</v>
      </c>
    </row>
    <row r="21" ht="16.85" customHeight="1" spans="1:6">
      <c r="A21" s="59"/>
      <c r="B21" s="63"/>
      <c r="C21" s="11"/>
      <c r="D21" s="13"/>
      <c r="E21" s="13"/>
      <c r="F21" s="58">
        <f t="shared" si="0"/>
        <v>0</v>
      </c>
    </row>
    <row r="22" ht="16.85" customHeight="1" spans="1:6">
      <c r="A22" s="59"/>
      <c r="B22" s="60"/>
      <c r="C22" s="11"/>
      <c r="D22" s="61"/>
      <c r="E22" s="61"/>
      <c r="F22" s="58">
        <f t="shared" si="0"/>
        <v>0</v>
      </c>
    </row>
    <row r="23" ht="17.6" customHeight="1" spans="1:6">
      <c r="A23" s="64"/>
      <c r="B23" s="60"/>
      <c r="C23" s="11"/>
      <c r="D23" s="65"/>
      <c r="E23" s="13"/>
      <c r="F23" s="55"/>
    </row>
    <row r="24" ht="16.85" customHeight="1" spans="1:6">
      <c r="A24" s="64"/>
      <c r="B24" s="60"/>
      <c r="C24" s="11"/>
      <c r="D24" s="65"/>
      <c r="E24" s="13"/>
      <c r="F24" s="55"/>
    </row>
    <row r="25" ht="16.85" customHeight="1" spans="1:6">
      <c r="A25" s="64"/>
      <c r="B25" s="60"/>
      <c r="C25" s="11"/>
      <c r="D25" s="65"/>
      <c r="E25" s="13"/>
      <c r="F25" s="55"/>
    </row>
    <row r="26" ht="16.85" customHeight="1" spans="1:6">
      <c r="A26" s="64"/>
      <c r="B26" s="60"/>
      <c r="C26" s="11"/>
      <c r="D26" s="65"/>
      <c r="E26" s="13"/>
      <c r="F26" s="55"/>
    </row>
    <row r="27" ht="17.6" customHeight="1" spans="1:6">
      <c r="A27" s="59"/>
      <c r="B27" s="60"/>
      <c r="C27" s="11"/>
      <c r="D27" s="13"/>
      <c r="E27" s="13"/>
      <c r="F27" s="55"/>
    </row>
    <row r="28" ht="16.85" customHeight="1" spans="1:6">
      <c r="A28" s="59"/>
      <c r="B28" s="60"/>
      <c r="C28" s="11"/>
      <c r="D28" s="13"/>
      <c r="E28" s="13"/>
      <c r="F28" s="55"/>
    </row>
    <row r="29" ht="16.85" customHeight="1" spans="1:6">
      <c r="A29" s="59"/>
      <c r="B29" s="60"/>
      <c r="C29" s="11"/>
      <c r="D29" s="13"/>
      <c r="E29" s="13"/>
      <c r="F29" s="55"/>
    </row>
    <row r="30" ht="16.85" customHeight="1" spans="1:6">
      <c r="A30" s="59"/>
      <c r="B30" s="60"/>
      <c r="C30" s="11"/>
      <c r="D30" s="13"/>
      <c r="E30" s="13"/>
      <c r="F30" s="55"/>
    </row>
    <row r="31" ht="17.6" customHeight="1" spans="1:6">
      <c r="A31" s="59"/>
      <c r="B31" s="60"/>
      <c r="C31" s="11"/>
      <c r="D31" s="13"/>
      <c r="E31" s="13"/>
      <c r="F31" s="55"/>
    </row>
    <row r="32" ht="16.85" customHeight="1" spans="1:6">
      <c r="A32" s="59"/>
      <c r="B32" s="60"/>
      <c r="C32" s="11"/>
      <c r="D32" s="13"/>
      <c r="E32" s="13"/>
      <c r="F32" s="55"/>
    </row>
    <row r="33" ht="16.85" customHeight="1" spans="1:6">
      <c r="A33" s="59"/>
      <c r="B33" s="60"/>
      <c r="C33" s="11"/>
      <c r="D33" s="13"/>
      <c r="E33" s="13"/>
      <c r="F33" s="55"/>
    </row>
    <row r="34" ht="16.85" customHeight="1" spans="1:6">
      <c r="A34" s="59"/>
      <c r="B34" s="60"/>
      <c r="C34" s="11"/>
      <c r="D34" s="13"/>
      <c r="E34" s="13"/>
      <c r="F34" s="55"/>
    </row>
    <row r="35" ht="17.6" customHeight="1" spans="1:6">
      <c r="A35" s="59"/>
      <c r="B35" s="60"/>
      <c r="C35" s="11"/>
      <c r="D35" s="13"/>
      <c r="E35" s="13"/>
      <c r="F35" s="55"/>
    </row>
    <row r="36" ht="16.85" customHeight="1" spans="1:6">
      <c r="A36" s="59"/>
      <c r="B36" s="60"/>
      <c r="C36" s="11"/>
      <c r="D36" s="13"/>
      <c r="E36" s="13"/>
      <c r="F36" s="55"/>
    </row>
    <row r="37" ht="16.85" customHeight="1" spans="1:6">
      <c r="A37" s="59"/>
      <c r="B37" s="60"/>
      <c r="C37" s="11"/>
      <c r="D37" s="13"/>
      <c r="E37" s="13"/>
      <c r="F37" s="55"/>
    </row>
    <row r="38" ht="16.85" customHeight="1" spans="1:6">
      <c r="A38" s="59"/>
      <c r="B38" s="60"/>
      <c r="C38" s="11"/>
      <c r="D38" s="13"/>
      <c r="E38" s="13"/>
      <c r="F38" s="55"/>
    </row>
    <row r="39" ht="17.6" customHeight="1" spans="1:6">
      <c r="A39" s="59"/>
      <c r="B39" s="60"/>
      <c r="C39" s="11"/>
      <c r="D39" s="13"/>
      <c r="E39" s="13"/>
      <c r="F39" s="55"/>
    </row>
    <row r="40" ht="16.85" customHeight="1" spans="1:6">
      <c r="A40" s="59"/>
      <c r="B40" s="60"/>
      <c r="C40" s="11"/>
      <c r="D40" s="13"/>
      <c r="E40" s="13"/>
      <c r="F40" s="55"/>
    </row>
    <row r="41" ht="22" customHeight="1" spans="1:6">
      <c r="A41" s="14" t="s">
        <v>120</v>
      </c>
      <c r="B41" s="66"/>
      <c r="C41" s="66"/>
      <c r="D41" s="67" t="str">
        <f>IF(E8,SUM(F6:F30),"")</f>
        <v/>
      </c>
      <c r="E41" s="68"/>
      <c r="F41" s="69"/>
    </row>
    <row r="42" ht="32.95" customHeight="1"/>
    <row r="43" ht="16.85" customHeight="1"/>
    <row r="44" ht="21.25" customHeight="1"/>
    <row r="45" ht="22" customHeight="1"/>
    <row r="46" ht="17.6" customHeight="1"/>
    <row r="47" ht="16.85" customHeight="1"/>
    <row r="48" ht="16.85" customHeight="1"/>
    <row r="49" ht="16.85" customHeight="1"/>
    <row r="50" ht="17.6" customHeight="1"/>
    <row r="51" ht="16.85" customHeight="1"/>
    <row r="52" ht="16.85" customHeight="1"/>
    <row r="53" ht="16.85" customHeight="1"/>
    <row r="54" ht="17.6" customHeight="1"/>
    <row r="55" ht="16.85" customHeight="1"/>
    <row r="56" ht="16.85" customHeight="1"/>
    <row r="57" ht="16.85" customHeight="1"/>
    <row r="58" ht="16.85" customHeight="1"/>
    <row r="59" ht="17.6" customHeight="1"/>
    <row r="60" ht="16.85" customHeight="1"/>
    <row r="61" ht="16.85" customHeight="1"/>
    <row r="62" ht="16.85" customHeight="1"/>
    <row r="63" ht="17.6" customHeight="1"/>
    <row r="64" ht="16.85" customHeight="1"/>
    <row r="65" ht="16.85" customHeight="1"/>
    <row r="66" ht="16.85" customHeight="1"/>
    <row r="67" ht="17.6" customHeight="1"/>
    <row r="68" ht="16.85" customHeight="1"/>
    <row r="69" ht="16.85" customHeight="1"/>
    <row r="70" ht="16.85" customHeight="1"/>
    <row r="71" ht="17.6" customHeight="1"/>
    <row r="72" ht="16.85" customHeight="1"/>
    <row r="73" ht="16.85" customHeight="1"/>
    <row r="74" ht="16.85" customHeight="1"/>
    <row r="75" ht="17.6" customHeight="1"/>
    <row r="76" ht="16.85" customHeight="1"/>
    <row r="77" ht="16.85" customHeight="1"/>
    <row r="78" ht="16.85" customHeight="1"/>
    <row r="79" ht="17.6" customHeight="1"/>
    <row r="80" ht="16.85" customHeight="1"/>
    <row r="81" ht="22" customHeight="1"/>
    <row r="82" ht="32.95" customHeight="1"/>
    <row r="83" ht="16.85" customHeight="1"/>
    <row r="84" ht="21.25" customHeight="1"/>
    <row r="85" ht="22" customHeight="1"/>
    <row r="86" ht="17.6" customHeight="1"/>
    <row r="87" ht="16.85" customHeight="1"/>
    <row r="88" ht="16.85" customHeight="1"/>
    <row r="89" ht="16.85" customHeight="1"/>
    <row r="90" ht="17.6" customHeight="1"/>
    <row r="91" ht="16.85" customHeight="1"/>
    <row r="92" ht="16.85" customHeight="1"/>
    <row r="93" ht="16.85" customHeight="1"/>
    <row r="94" ht="17.6" customHeight="1"/>
    <row r="95" ht="33.7" customHeight="1"/>
    <row r="96" ht="16.85" customHeight="1"/>
    <row r="97" ht="16.85" customHeight="1"/>
    <row r="98" ht="17.6" customHeight="1"/>
    <row r="99" ht="16.85" customHeight="1"/>
    <row r="100" ht="16.85" customHeight="1"/>
    <row r="101" ht="16.85" customHeight="1"/>
    <row r="102" ht="17.6" customHeight="1"/>
    <row r="103" ht="16.85" customHeight="1"/>
    <row r="104" ht="16.85" customHeight="1"/>
    <row r="105" ht="16.85" customHeight="1"/>
    <row r="106" ht="17.6" customHeight="1"/>
    <row r="107" ht="16.85" customHeight="1"/>
    <row r="108" ht="16.85" customHeight="1"/>
    <row r="109" ht="16.85" customHeight="1"/>
    <row r="110" ht="17.6" customHeight="1"/>
    <row r="111" ht="16.85" customHeight="1"/>
    <row r="112" ht="16.85" customHeight="1"/>
    <row r="113" ht="16.85" customHeight="1"/>
    <row r="114" ht="17.6" customHeight="1"/>
    <row r="115" ht="16.85" customHeight="1"/>
    <row r="116" ht="16.85" customHeight="1"/>
    <row r="117" ht="16.85" customHeight="1"/>
    <row r="118" ht="17.6" customHeight="1"/>
    <row r="119" ht="16.85" customHeight="1"/>
    <row r="120" ht="22" customHeight="1"/>
    <row r="121" ht="32.95" customHeight="1"/>
    <row r="122" ht="16.85" customHeight="1"/>
    <row r="123" ht="21.25" customHeight="1"/>
    <row r="124" ht="22" customHeight="1"/>
    <row r="125" ht="17.6" customHeight="1"/>
    <row r="126" ht="16.85" customHeight="1"/>
    <row r="127" ht="16.85" customHeight="1"/>
    <row r="128" ht="16.85" customHeight="1"/>
    <row r="129" ht="17.6" customHeight="1"/>
    <row r="130" ht="16.85" customHeight="1"/>
    <row r="131" ht="16.85" customHeight="1"/>
    <row r="132" ht="16.85" customHeight="1"/>
    <row r="133" ht="17.6" customHeight="1"/>
    <row r="134" ht="16.85" customHeight="1"/>
    <row r="135" ht="16.85" customHeight="1"/>
    <row r="136" ht="16.85" customHeight="1"/>
    <row r="137" ht="16.85" customHeight="1"/>
    <row r="138" ht="17.6" customHeight="1"/>
    <row r="139" ht="16.85" customHeight="1"/>
    <row r="140" ht="16.85" customHeight="1"/>
    <row r="141" ht="16.85" customHeight="1"/>
    <row r="142" ht="17.6" customHeight="1"/>
    <row r="143" ht="16.85" customHeight="1"/>
    <row r="144" ht="16.85" customHeight="1"/>
    <row r="145" ht="16.85" customHeight="1"/>
    <row r="146" ht="17.6" customHeight="1"/>
    <row r="147" ht="16.85" customHeight="1"/>
    <row r="148" ht="16.85" customHeight="1"/>
    <row r="149" ht="16.85" customHeight="1"/>
    <row r="150" ht="17.6" customHeight="1"/>
    <row r="151" ht="16.85" customHeight="1"/>
    <row r="152" ht="16.85" customHeight="1"/>
    <row r="153" ht="16.85" customHeight="1"/>
    <row r="154" ht="17.6" customHeight="1"/>
    <row r="155" ht="16.85" customHeight="1"/>
    <row r="156" ht="16.85" customHeight="1"/>
    <row r="157" ht="16.85" customHeight="1"/>
    <row r="158" ht="17.6" customHeight="1"/>
    <row r="159" ht="16.85" customHeight="1"/>
    <row r="160" ht="22" customHeight="1"/>
  </sheetData>
  <sheetProtection algorithmName="SHA-512" hashValue="uy8H0JeTx/q8LgZ8NQizW+jdPbC8ID2tvlhFg0fXyfyxyXM7PIMDaFlP5ZasGmdRfp77wrdkYFkrhiWo/LOPdg==" saltValue="CTC2xHc6U/CEjoO3n+c4TA==" spinCount="100000" sheet="1" objects="1"/>
  <protectedRanges>
    <protectedRange sqref="E8:E12" name="区域1"/>
  </protectedRanges>
  <mergeCells count="6">
    <mergeCell ref="A1:B1"/>
    <mergeCell ref="A2:F2"/>
    <mergeCell ref="A3:D3"/>
    <mergeCell ref="E3:F3"/>
    <mergeCell ref="A4:F4"/>
    <mergeCell ref="A41:C41"/>
  </mergeCells>
  <printOptions horizontalCentered="1" verticalCentered="1"/>
  <pageMargins left="0.50125" right="0.50125" top="0.315" bottom="0.315" header="0" footer="0"/>
  <pageSetup paperSize="9" fitToWidth="0" fitToHeight="0" orientation="portrait"/>
  <headerFooter alignWithMargins="0"/>
  <rowBreaks count="4" manualBreakCount="4">
    <brk id="41" max="16383" man="1"/>
    <brk id="81" max="16383" man="1"/>
    <brk id="120" max="16383" man="1"/>
    <brk id="16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tabSelected="1" view="pageBreakPreview" zoomScaleNormal="100" workbookViewId="0">
      <selection activeCell="E17" sqref="E17"/>
    </sheetView>
  </sheetViews>
  <sheetFormatPr defaultColWidth="9" defaultRowHeight="1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20" customHeight="1" spans="1:6">
      <c r="A1" s="2" t="s">
        <v>43</v>
      </c>
      <c r="B1" s="2"/>
    </row>
    <row r="2" ht="32.95" customHeight="1" spans="1:6">
      <c r="A2" s="45" t="s">
        <v>44</v>
      </c>
      <c r="B2" s="45"/>
      <c r="C2" s="45"/>
      <c r="D2" s="45"/>
      <c r="E2" s="45"/>
      <c r="F2" s="45"/>
    </row>
    <row r="3" ht="16.85" customHeight="1" spans="1:6">
      <c r="A3" s="46" t="s">
        <v>45</v>
      </c>
      <c r="B3" s="46"/>
      <c r="C3" s="46"/>
      <c r="D3" s="46"/>
      <c r="E3" s="47" t="s">
        <v>46</v>
      </c>
      <c r="F3" s="47"/>
    </row>
    <row r="4" ht="21.25" customHeight="1" spans="1:6">
      <c r="A4" s="48" t="s">
        <v>121</v>
      </c>
      <c r="B4" s="48"/>
      <c r="C4" s="48"/>
      <c r="D4" s="48"/>
      <c r="E4" s="48"/>
      <c r="F4" s="48"/>
    </row>
    <row r="5" ht="22" customHeight="1" spans="1:6">
      <c r="A5" s="49" t="s">
        <v>48</v>
      </c>
      <c r="B5" s="30" t="s">
        <v>49</v>
      </c>
      <c r="C5" s="30" t="s">
        <v>50</v>
      </c>
      <c r="D5" s="30" t="s">
        <v>51</v>
      </c>
      <c r="E5" s="30" t="s">
        <v>52</v>
      </c>
      <c r="F5" s="50" t="s">
        <v>53</v>
      </c>
    </row>
    <row r="6" ht="17.6" customHeight="1" spans="1:6">
      <c r="A6" s="51">
        <v>401</v>
      </c>
      <c r="B6" s="52" t="s">
        <v>54</v>
      </c>
      <c r="C6" s="53"/>
      <c r="D6" s="54"/>
      <c r="E6" s="54"/>
      <c r="F6" s="55"/>
    </row>
    <row r="7" ht="16.85" customHeight="1" spans="1:6">
      <c r="A7" s="56" t="s">
        <v>122</v>
      </c>
      <c r="B7" s="52" t="s">
        <v>123</v>
      </c>
      <c r="C7" s="53" t="s">
        <v>59</v>
      </c>
      <c r="D7" s="54"/>
      <c r="E7" s="54"/>
      <c r="F7" s="58">
        <f t="shared" ref="F7:F22" si="0">D7*E7</f>
        <v>0</v>
      </c>
    </row>
    <row r="8" ht="16.85" customHeight="1" spans="1:6">
      <c r="A8" s="56" t="s">
        <v>124</v>
      </c>
      <c r="B8" s="52" t="s">
        <v>125</v>
      </c>
      <c r="C8" s="53" t="s">
        <v>59</v>
      </c>
      <c r="D8" s="54"/>
      <c r="E8" s="54"/>
      <c r="F8" s="58">
        <f t="shared" si="0"/>
        <v>0</v>
      </c>
    </row>
    <row r="9" ht="16.85" customHeight="1" spans="1:6">
      <c r="A9" s="51">
        <v>403</v>
      </c>
      <c r="B9" s="52" t="s">
        <v>113</v>
      </c>
      <c r="C9" s="53"/>
      <c r="D9" s="54"/>
      <c r="E9" s="54"/>
      <c r="F9" s="58">
        <f t="shared" si="0"/>
        <v>0</v>
      </c>
    </row>
    <row r="10" ht="17.6" customHeight="1" spans="1:6">
      <c r="A10" s="56" t="s">
        <v>126</v>
      </c>
      <c r="B10" s="52" t="s">
        <v>127</v>
      </c>
      <c r="C10" s="53"/>
      <c r="D10" s="54"/>
      <c r="E10" s="54"/>
      <c r="F10" s="58">
        <f t="shared" si="0"/>
        <v>0</v>
      </c>
    </row>
    <row r="11" ht="16.85" customHeight="1" spans="1:6">
      <c r="A11" s="56" t="s">
        <v>60</v>
      </c>
      <c r="B11" s="52" t="s">
        <v>114</v>
      </c>
      <c r="C11" s="53" t="s">
        <v>115</v>
      </c>
      <c r="D11" s="57">
        <v>5150.22</v>
      </c>
      <c r="E11" s="57"/>
      <c r="F11" s="58">
        <f t="shared" si="0"/>
        <v>0</v>
      </c>
    </row>
    <row r="12" ht="16.85" customHeight="1" spans="1:6">
      <c r="A12" s="51">
        <v>410</v>
      </c>
      <c r="B12" s="52" t="s">
        <v>128</v>
      </c>
      <c r="C12" s="53"/>
      <c r="D12" s="54"/>
      <c r="E12" s="54"/>
      <c r="F12" s="58">
        <f t="shared" si="0"/>
        <v>0</v>
      </c>
    </row>
    <row r="13" ht="16.85" customHeight="1" spans="1:6">
      <c r="A13" s="56" t="s">
        <v>129</v>
      </c>
      <c r="B13" s="52" t="s">
        <v>130</v>
      </c>
      <c r="C13" s="53"/>
      <c r="D13" s="54"/>
      <c r="E13" s="54"/>
      <c r="F13" s="58">
        <f t="shared" si="0"/>
        <v>0</v>
      </c>
    </row>
    <row r="14" ht="17.6" customHeight="1" spans="1:6">
      <c r="A14" s="56" t="s">
        <v>57</v>
      </c>
      <c r="B14" s="52" t="s">
        <v>131</v>
      </c>
      <c r="C14" s="53" t="s">
        <v>83</v>
      </c>
      <c r="D14" s="57">
        <v>36.69</v>
      </c>
      <c r="E14" s="57"/>
      <c r="F14" s="58">
        <f t="shared" si="0"/>
        <v>0</v>
      </c>
    </row>
    <row r="15" ht="16.85" customHeight="1" spans="1:6">
      <c r="A15" s="51">
        <v>419</v>
      </c>
      <c r="B15" s="52" t="s">
        <v>132</v>
      </c>
      <c r="C15" s="53"/>
      <c r="D15" s="54"/>
      <c r="E15" s="54"/>
      <c r="F15" s="58">
        <f t="shared" si="0"/>
        <v>0</v>
      </c>
    </row>
    <row r="16" ht="16.85" customHeight="1" spans="1:6">
      <c r="A16" s="56" t="s">
        <v>133</v>
      </c>
      <c r="B16" s="52" t="s">
        <v>134</v>
      </c>
      <c r="C16" s="53" t="s">
        <v>135</v>
      </c>
      <c r="D16" s="57">
        <v>20</v>
      </c>
      <c r="E16" s="57"/>
      <c r="F16" s="58">
        <f t="shared" si="0"/>
        <v>0</v>
      </c>
    </row>
    <row r="17" ht="16.85" customHeight="1" spans="1:6">
      <c r="A17" s="51">
        <v>420</v>
      </c>
      <c r="B17" s="52" t="s">
        <v>136</v>
      </c>
      <c r="C17" s="53"/>
      <c r="D17" s="54"/>
      <c r="E17" s="54"/>
      <c r="F17" s="58">
        <f t="shared" si="0"/>
        <v>0</v>
      </c>
    </row>
    <row r="18" ht="16.85" customHeight="1" spans="1:6">
      <c r="A18" s="56" t="s">
        <v>137</v>
      </c>
      <c r="B18" s="52" t="s">
        <v>138</v>
      </c>
      <c r="C18" s="53" t="s">
        <v>135</v>
      </c>
      <c r="D18" s="57">
        <v>9.32</v>
      </c>
      <c r="E18" s="57"/>
      <c r="F18" s="58">
        <f t="shared" si="0"/>
        <v>0</v>
      </c>
    </row>
    <row r="19" ht="17.6" customHeight="1" spans="1:6">
      <c r="A19" s="51">
        <v>422</v>
      </c>
      <c r="B19" s="52" t="s">
        <v>139</v>
      </c>
      <c r="C19" s="53"/>
      <c r="D19" s="54"/>
      <c r="E19" s="54"/>
      <c r="F19" s="58">
        <f t="shared" si="0"/>
        <v>0</v>
      </c>
    </row>
    <row r="20" ht="16.85" customHeight="1" spans="1:6">
      <c r="A20" s="56" t="s">
        <v>57</v>
      </c>
      <c r="B20" s="52" t="s">
        <v>140</v>
      </c>
      <c r="C20" s="53" t="s">
        <v>83</v>
      </c>
      <c r="D20" s="57">
        <v>45.48</v>
      </c>
      <c r="E20" s="57"/>
      <c r="F20" s="58">
        <f t="shared" si="0"/>
        <v>0</v>
      </c>
    </row>
    <row r="21" ht="16.85" customHeight="1" spans="1:6">
      <c r="A21" s="51">
        <v>423</v>
      </c>
      <c r="B21" s="52" t="s">
        <v>141</v>
      </c>
      <c r="C21" s="53"/>
      <c r="D21" s="54"/>
      <c r="E21" s="54"/>
      <c r="F21" s="58">
        <f t="shared" si="0"/>
        <v>0</v>
      </c>
    </row>
    <row r="22" ht="16.85" customHeight="1" spans="1:6">
      <c r="A22" s="56" t="s">
        <v>57</v>
      </c>
      <c r="B22" s="52" t="s">
        <v>142</v>
      </c>
      <c r="C22" s="53" t="s">
        <v>83</v>
      </c>
      <c r="D22" s="57">
        <v>10800</v>
      </c>
      <c r="E22" s="57"/>
      <c r="F22" s="58">
        <f t="shared" si="0"/>
        <v>0</v>
      </c>
    </row>
    <row r="23" ht="17.6" customHeight="1" spans="1:6">
      <c r="A23" s="64"/>
      <c r="B23" s="60"/>
      <c r="C23" s="11"/>
      <c r="D23" s="65"/>
      <c r="E23" s="13"/>
      <c r="F23" s="55"/>
    </row>
    <row r="24" ht="16.85" customHeight="1" spans="1:6">
      <c r="A24" s="64"/>
      <c r="B24" s="60"/>
      <c r="C24" s="11"/>
      <c r="D24" s="65"/>
      <c r="E24" s="13"/>
      <c r="F24" s="55"/>
    </row>
    <row r="25" ht="16.85" customHeight="1" spans="1:6">
      <c r="A25" s="64"/>
      <c r="B25" s="60"/>
      <c r="C25" s="11"/>
      <c r="D25" s="65"/>
      <c r="E25" s="13"/>
      <c r="F25" s="55"/>
    </row>
    <row r="26" ht="16.85" customHeight="1" spans="1:6">
      <c r="A26" s="64"/>
      <c r="B26" s="60"/>
      <c r="C26" s="11"/>
      <c r="D26" s="65"/>
      <c r="E26" s="13"/>
      <c r="F26" s="55"/>
    </row>
    <row r="27" ht="17.6" customHeight="1" spans="1:6">
      <c r="A27" s="59"/>
      <c r="B27" s="60"/>
      <c r="C27" s="11"/>
      <c r="D27" s="13"/>
      <c r="E27" s="13"/>
      <c r="F27" s="55"/>
    </row>
    <row r="28" ht="16.85" customHeight="1" spans="1:6">
      <c r="A28" s="59"/>
      <c r="B28" s="60"/>
      <c r="C28" s="11"/>
      <c r="D28" s="13"/>
      <c r="E28" s="13"/>
      <c r="F28" s="55"/>
    </row>
    <row r="29" ht="16.85" customHeight="1" spans="1:6">
      <c r="A29" s="59"/>
      <c r="B29" s="60"/>
      <c r="C29" s="11"/>
      <c r="D29" s="13"/>
      <c r="E29" s="13"/>
      <c r="F29" s="55"/>
    </row>
    <row r="30" ht="16.85" customHeight="1" spans="1:6">
      <c r="A30" s="59"/>
      <c r="B30" s="60"/>
      <c r="C30" s="11"/>
      <c r="D30" s="13"/>
      <c r="E30" s="13"/>
      <c r="F30" s="55"/>
    </row>
    <row r="31" ht="17.6" customHeight="1" spans="1:6">
      <c r="A31" s="59"/>
      <c r="B31" s="60"/>
      <c r="C31" s="11"/>
      <c r="D31" s="13"/>
      <c r="E31" s="13"/>
      <c r="F31" s="55"/>
    </row>
    <row r="32" ht="16.85" customHeight="1" spans="1:6">
      <c r="A32" s="59"/>
      <c r="B32" s="60"/>
      <c r="C32" s="11"/>
      <c r="D32" s="13"/>
      <c r="E32" s="13"/>
      <c r="F32" s="55"/>
    </row>
    <row r="33" ht="16.85" customHeight="1" spans="1:6">
      <c r="A33" s="59"/>
      <c r="B33" s="60"/>
      <c r="C33" s="11"/>
      <c r="D33" s="13"/>
      <c r="E33" s="13"/>
      <c r="F33" s="55"/>
    </row>
    <row r="34" ht="16.85" customHeight="1" spans="1:6">
      <c r="A34" s="59"/>
      <c r="B34" s="60"/>
      <c r="C34" s="11"/>
      <c r="D34" s="13"/>
      <c r="E34" s="13"/>
      <c r="F34" s="55"/>
    </row>
    <row r="35" ht="17.6" customHeight="1" spans="1:6">
      <c r="A35" s="59"/>
      <c r="B35" s="60"/>
      <c r="C35" s="11"/>
      <c r="D35" s="13"/>
      <c r="E35" s="13"/>
      <c r="F35" s="55"/>
    </row>
    <row r="36" ht="16.85" customHeight="1" spans="1:6">
      <c r="A36" s="59"/>
      <c r="B36" s="60"/>
      <c r="C36" s="11"/>
      <c r="D36" s="13"/>
      <c r="E36" s="13"/>
      <c r="F36" s="55"/>
    </row>
    <row r="37" ht="16.85" customHeight="1" spans="1:6">
      <c r="A37" s="59"/>
      <c r="B37" s="60"/>
      <c r="C37" s="11"/>
      <c r="D37" s="13"/>
      <c r="E37" s="13"/>
      <c r="F37" s="55"/>
    </row>
    <row r="38" ht="16.85" customHeight="1" spans="1:6">
      <c r="A38" s="59"/>
      <c r="B38" s="60"/>
      <c r="C38" s="11"/>
      <c r="D38" s="13"/>
      <c r="E38" s="13"/>
      <c r="F38" s="55"/>
    </row>
    <row r="39" ht="17.6" customHeight="1" spans="1:6">
      <c r="A39" s="59"/>
      <c r="B39" s="60"/>
      <c r="C39" s="11"/>
      <c r="D39" s="13"/>
      <c r="E39" s="13"/>
      <c r="F39" s="55"/>
    </row>
    <row r="40" ht="16.85" customHeight="1" spans="1:6">
      <c r="A40" s="59"/>
      <c r="B40" s="60"/>
      <c r="C40" s="11"/>
      <c r="D40" s="13"/>
      <c r="E40" s="13"/>
      <c r="F40" s="55"/>
    </row>
    <row r="41" ht="22" customHeight="1" spans="1:6">
      <c r="A41" s="14" t="s">
        <v>143</v>
      </c>
      <c r="B41" s="66"/>
      <c r="C41" s="66"/>
      <c r="D41" s="67" t="str">
        <f>IF(E11,SUM(F6:F30),"")</f>
        <v/>
      </c>
      <c r="E41" s="68"/>
      <c r="F41" s="69"/>
    </row>
    <row r="42" ht="32.95" customHeight="1"/>
    <row r="43" ht="16.85" customHeight="1"/>
    <row r="44" ht="21.25" customHeight="1"/>
    <row r="45" ht="22" customHeight="1"/>
    <row r="46" ht="17.6" customHeight="1"/>
    <row r="47" ht="16.85" customHeight="1"/>
    <row r="48" ht="16.85" customHeight="1"/>
    <row r="49" ht="16.85" customHeight="1"/>
    <row r="50" ht="17.6" customHeight="1"/>
    <row r="51" ht="16.85" customHeight="1"/>
    <row r="52" ht="16.85" customHeight="1"/>
    <row r="53" ht="16.85" customHeight="1"/>
    <row r="54" ht="17.6" customHeight="1"/>
    <row r="55" ht="16.85" customHeight="1"/>
    <row r="56" ht="16.85" customHeight="1"/>
    <row r="57" ht="16.85" customHeight="1"/>
    <row r="58" ht="16.85" customHeight="1"/>
    <row r="59" ht="17.6" customHeight="1"/>
    <row r="60" ht="16.85" customHeight="1"/>
    <row r="61" ht="16.85" customHeight="1"/>
    <row r="62" ht="16.85" customHeight="1"/>
    <row r="63" ht="17.6" customHeight="1"/>
    <row r="64" ht="16.85" customHeight="1"/>
    <row r="65" ht="16.85" customHeight="1"/>
    <row r="66" ht="16.85" customHeight="1"/>
    <row r="67" ht="17.6" customHeight="1"/>
    <row r="68" ht="16.85" customHeight="1"/>
    <row r="69" ht="16.85" customHeight="1"/>
    <row r="70" ht="16.85" customHeight="1"/>
    <row r="71" ht="17.6" customHeight="1"/>
    <row r="72" ht="16.85" customHeight="1"/>
    <row r="73" ht="16.85" customHeight="1"/>
    <row r="74" ht="16.85" customHeight="1"/>
    <row r="75" ht="17.6" customHeight="1"/>
    <row r="76" ht="16.85" customHeight="1"/>
    <row r="77" ht="16.85" customHeight="1"/>
    <row r="78" ht="16.85" customHeight="1"/>
    <row r="79" ht="17.6" customHeight="1"/>
    <row r="80" ht="16.85" customHeight="1"/>
    <row r="81" ht="22" customHeight="1"/>
    <row r="82" ht="32.95" customHeight="1"/>
    <row r="83" ht="16.85" customHeight="1"/>
    <row r="84" ht="21.25" customHeight="1"/>
    <row r="85" ht="22" customHeight="1"/>
    <row r="86" ht="17.6" customHeight="1"/>
    <row r="87" ht="16.85" customHeight="1"/>
    <row r="88" ht="16.85" customHeight="1"/>
    <row r="89" ht="16.85" customHeight="1"/>
    <row r="90" ht="17.6" customHeight="1"/>
    <row r="91" ht="16.85" customHeight="1"/>
    <row r="92" ht="16.85" customHeight="1"/>
    <row r="93" ht="16.85" customHeight="1"/>
    <row r="94" ht="17.6" customHeight="1"/>
    <row r="95" ht="33.7" customHeight="1"/>
    <row r="96" ht="16.85" customHeight="1"/>
    <row r="97" ht="16.85" customHeight="1"/>
    <row r="98" ht="17.6" customHeight="1"/>
    <row r="99" ht="16.85" customHeight="1"/>
    <row r="100" ht="16.85" customHeight="1"/>
    <row r="101" ht="16.85" customHeight="1"/>
    <row r="102" ht="17.6" customHeight="1"/>
    <row r="103" ht="16.85" customHeight="1"/>
    <row r="104" ht="16.85" customHeight="1"/>
    <row r="105" ht="16.85" customHeight="1"/>
    <row r="106" ht="17.6" customHeight="1"/>
    <row r="107" ht="16.85" customHeight="1"/>
    <row r="108" ht="16.85" customHeight="1"/>
    <row r="109" ht="16.85" customHeight="1"/>
    <row r="110" ht="17.6" customHeight="1"/>
    <row r="111" ht="16.85" customHeight="1"/>
    <row r="112" ht="16.85" customHeight="1"/>
    <row r="113" ht="16.85" customHeight="1"/>
    <row r="114" ht="17.6" customHeight="1"/>
    <row r="115" ht="16.85" customHeight="1"/>
    <row r="116" ht="16.85" customHeight="1"/>
    <row r="117" ht="16.85" customHeight="1"/>
    <row r="118" ht="17.6" customHeight="1"/>
    <row r="119" ht="16.85" customHeight="1"/>
    <row r="120" ht="22" customHeight="1"/>
    <row r="121" ht="32.95" customHeight="1"/>
    <row r="122" ht="16.85" customHeight="1"/>
    <row r="123" ht="21.25" customHeight="1"/>
    <row r="124" ht="22" customHeight="1"/>
    <row r="125" ht="17.6" customHeight="1"/>
    <row r="126" ht="16.85" customHeight="1"/>
    <row r="127" ht="16.85" customHeight="1"/>
    <row r="128" ht="16.85" customHeight="1"/>
    <row r="129" ht="17.6" customHeight="1"/>
    <row r="130" ht="16.85" customHeight="1"/>
    <row r="131" ht="16.85" customHeight="1"/>
    <row r="132" ht="16.85" customHeight="1"/>
    <row r="133" ht="17.6" customHeight="1"/>
    <row r="134" ht="16.85" customHeight="1"/>
    <row r="135" ht="16.85" customHeight="1"/>
    <row r="136" ht="16.85" customHeight="1"/>
    <row r="137" ht="16.85" customHeight="1"/>
    <row r="138" ht="17.6" customHeight="1"/>
    <row r="139" ht="16.85" customHeight="1"/>
    <row r="140" ht="16.85" customHeight="1"/>
    <row r="141" ht="16.85" customHeight="1"/>
    <row r="142" ht="17.6" customHeight="1"/>
    <row r="143" ht="16.85" customHeight="1"/>
    <row r="144" ht="16.85" customHeight="1"/>
    <row r="145" ht="16.85" customHeight="1"/>
    <row r="146" ht="17.6" customHeight="1"/>
    <row r="147" ht="16.85" customHeight="1"/>
    <row r="148" ht="16.85" customHeight="1"/>
    <row r="149" ht="16.85" customHeight="1"/>
    <row r="150" ht="17.6" customHeight="1"/>
    <row r="151" ht="16.85" customHeight="1"/>
    <row r="152" ht="16.85" customHeight="1"/>
    <row r="153" ht="16.85" customHeight="1"/>
    <row r="154" ht="17.6" customHeight="1"/>
    <row r="155" ht="16.85" customHeight="1"/>
    <row r="156" ht="16.85" customHeight="1"/>
    <row r="157" ht="16.85" customHeight="1"/>
    <row r="158" ht="17.6" customHeight="1"/>
    <row r="159" ht="16.85" customHeight="1"/>
    <row r="160" ht="22" customHeight="1"/>
  </sheetData>
  <sheetProtection algorithmName="SHA-512" hashValue="2B0QLuSce2JeQL0UwUy7z79L09/E3o4FzENrpcCrQK7bxkG+1acbpC3XdVi1NuOzcm8jaPWBK3/GR1gPn1lfFA==" saltValue="VfvPDEcS+jldNksMmHB9gg==" spinCount="100000" sheet="1" objects="1"/>
  <protectedRanges>
    <protectedRange sqref="E7:E22" name="区域1"/>
  </protectedRanges>
  <mergeCells count="6">
    <mergeCell ref="A1:B1"/>
    <mergeCell ref="A2:F2"/>
    <mergeCell ref="A3:D3"/>
    <mergeCell ref="E3:F3"/>
    <mergeCell ref="A4:F4"/>
    <mergeCell ref="A41:C41"/>
  </mergeCells>
  <printOptions horizontalCentered="1" verticalCentered="1"/>
  <pageMargins left="0.50125" right="0.50125" top="0.315" bottom="0.315" header="0" footer="0"/>
  <pageSetup paperSize="9" fitToWidth="0" fitToHeight="0" orientation="portrait"/>
  <headerFooter alignWithMargins="0"/>
  <rowBreaks count="4" manualBreakCount="4">
    <brk id="41" max="16383" man="1"/>
    <brk id="81" max="16383" man="1"/>
    <brk id="120" max="16383" man="1"/>
    <brk id="16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view="pageBreakPreview" zoomScaleNormal="100" workbookViewId="0">
      <selection activeCell="E6" sqref="E6"/>
    </sheetView>
  </sheetViews>
  <sheetFormatPr defaultColWidth="9" defaultRowHeight="1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20" customHeight="1" spans="1:6">
      <c r="A1" s="2" t="s">
        <v>43</v>
      </c>
      <c r="B1" s="2"/>
    </row>
    <row r="2" ht="32.95" customHeight="1" spans="1:6">
      <c r="A2" s="45" t="s">
        <v>44</v>
      </c>
      <c r="B2" s="45"/>
      <c r="C2" s="45"/>
      <c r="D2" s="45"/>
      <c r="E2" s="45"/>
      <c r="F2" s="45"/>
    </row>
    <row r="3" ht="16.85" customHeight="1" spans="1:6">
      <c r="A3" s="46" t="s">
        <v>45</v>
      </c>
      <c r="B3" s="46"/>
      <c r="C3" s="46"/>
      <c r="D3" s="46"/>
      <c r="E3" s="47" t="s">
        <v>46</v>
      </c>
      <c r="F3" s="47"/>
    </row>
    <row r="4" ht="21.25" customHeight="1" spans="1:6">
      <c r="A4" s="48" t="s">
        <v>144</v>
      </c>
      <c r="B4" s="48"/>
      <c r="C4" s="48"/>
      <c r="D4" s="48"/>
      <c r="E4" s="48"/>
      <c r="F4" s="48"/>
    </row>
    <row r="5" ht="22" customHeight="1" spans="1:6">
      <c r="A5" s="49" t="s">
        <v>48</v>
      </c>
      <c r="B5" s="30" t="s">
        <v>49</v>
      </c>
      <c r="C5" s="30" t="s">
        <v>50</v>
      </c>
      <c r="D5" s="30" t="s">
        <v>51</v>
      </c>
      <c r="E5" s="30" t="s">
        <v>52</v>
      </c>
      <c r="F5" s="50" t="s">
        <v>53</v>
      </c>
    </row>
    <row r="6" ht="17.6" customHeight="1" spans="1:6">
      <c r="A6" s="51">
        <v>604</v>
      </c>
      <c r="B6" s="52" t="s">
        <v>145</v>
      </c>
      <c r="C6" s="53"/>
      <c r="D6" s="54"/>
      <c r="E6" s="54"/>
      <c r="F6" s="55"/>
    </row>
    <row r="7" ht="16.85" customHeight="1" spans="1:6">
      <c r="A7" s="56" t="s">
        <v>146</v>
      </c>
      <c r="B7" s="52" t="s">
        <v>147</v>
      </c>
      <c r="C7" s="53" t="s">
        <v>148</v>
      </c>
      <c r="D7" s="57">
        <v>18</v>
      </c>
      <c r="E7" s="57"/>
      <c r="F7" s="58">
        <f t="shared" ref="F7:F22" si="0">D7*E7</f>
        <v>0</v>
      </c>
    </row>
    <row r="8" ht="16.85" customHeight="1" spans="1:6">
      <c r="A8" s="59"/>
      <c r="B8" s="60"/>
      <c r="C8" s="11"/>
      <c r="D8" s="61"/>
      <c r="E8" s="61"/>
      <c r="F8" s="58">
        <f t="shared" si="0"/>
        <v>0</v>
      </c>
    </row>
    <row r="9" ht="16.85" customHeight="1" spans="1:6">
      <c r="A9" s="62"/>
      <c r="B9" s="63"/>
      <c r="C9" s="11"/>
      <c r="D9" s="13"/>
      <c r="E9" s="13"/>
      <c r="F9" s="58">
        <f t="shared" si="0"/>
        <v>0</v>
      </c>
    </row>
    <row r="10" ht="17.6" customHeight="1" spans="1:6">
      <c r="A10" s="59"/>
      <c r="B10" s="60"/>
      <c r="C10" s="11"/>
      <c r="D10" s="61"/>
      <c r="E10" s="61"/>
      <c r="F10" s="58">
        <f t="shared" si="0"/>
        <v>0</v>
      </c>
    </row>
    <row r="11" ht="16.85" customHeight="1" spans="1:6">
      <c r="A11" s="62"/>
      <c r="B11" s="60"/>
      <c r="C11" s="11"/>
      <c r="D11" s="13"/>
      <c r="E11" s="13"/>
      <c r="F11" s="58">
        <f t="shared" si="0"/>
        <v>0</v>
      </c>
    </row>
    <row r="12" ht="16.85" customHeight="1" spans="1:6">
      <c r="A12" s="59"/>
      <c r="B12" s="60"/>
      <c r="C12" s="11"/>
      <c r="D12" s="61"/>
      <c r="E12" s="61"/>
      <c r="F12" s="58">
        <f t="shared" si="0"/>
        <v>0</v>
      </c>
    </row>
    <row r="13" ht="16.85" customHeight="1" spans="1:6">
      <c r="A13" s="59"/>
      <c r="B13" s="60"/>
      <c r="C13" s="11"/>
      <c r="D13" s="61"/>
      <c r="E13" s="61"/>
      <c r="F13" s="58">
        <f t="shared" si="0"/>
        <v>0</v>
      </c>
    </row>
    <row r="14" ht="17.6" customHeight="1" spans="1:6">
      <c r="A14" s="62"/>
      <c r="B14" s="60"/>
      <c r="C14" s="11"/>
      <c r="D14" s="13"/>
      <c r="E14" s="13"/>
      <c r="F14" s="58">
        <f t="shared" si="0"/>
        <v>0</v>
      </c>
    </row>
    <row r="15" ht="16.85" customHeight="1" spans="1:6">
      <c r="A15" s="59"/>
      <c r="B15" s="60"/>
      <c r="C15" s="11"/>
      <c r="D15" s="61"/>
      <c r="E15" s="61"/>
      <c r="F15" s="58">
        <f t="shared" si="0"/>
        <v>0</v>
      </c>
    </row>
    <row r="16" ht="16.85" customHeight="1" spans="1:6">
      <c r="A16" s="59"/>
      <c r="B16" s="60"/>
      <c r="C16" s="11"/>
      <c r="D16" s="13"/>
      <c r="E16" s="13"/>
      <c r="F16" s="58">
        <f t="shared" si="0"/>
        <v>0</v>
      </c>
    </row>
    <row r="17" ht="16.85" customHeight="1" spans="1:6">
      <c r="A17" s="59"/>
      <c r="B17" s="60"/>
      <c r="C17" s="11"/>
      <c r="D17" s="61"/>
      <c r="E17" s="61"/>
      <c r="F17" s="58">
        <f t="shared" si="0"/>
        <v>0</v>
      </c>
    </row>
    <row r="18" ht="16.85" customHeight="1" spans="1:6">
      <c r="A18" s="59"/>
      <c r="B18" s="60"/>
      <c r="C18" s="11"/>
      <c r="D18" s="13"/>
      <c r="E18" s="13"/>
      <c r="F18" s="58">
        <f t="shared" si="0"/>
        <v>0</v>
      </c>
    </row>
    <row r="19" ht="17.6" customHeight="1" spans="1:6">
      <c r="A19" s="59"/>
      <c r="B19" s="60"/>
      <c r="C19" s="11"/>
      <c r="D19" s="61"/>
      <c r="E19" s="61"/>
      <c r="F19" s="58">
        <f t="shared" si="0"/>
        <v>0</v>
      </c>
    </row>
    <row r="20" ht="16.85" customHeight="1" spans="1:6">
      <c r="A20" s="62"/>
      <c r="B20" s="60"/>
      <c r="C20" s="11"/>
      <c r="D20" s="13"/>
      <c r="E20" s="13"/>
      <c r="F20" s="58">
        <f t="shared" si="0"/>
        <v>0</v>
      </c>
    </row>
    <row r="21" ht="16.85" customHeight="1" spans="1:6">
      <c r="A21" s="59"/>
      <c r="B21" s="63"/>
      <c r="C21" s="11"/>
      <c r="D21" s="13"/>
      <c r="E21" s="13"/>
      <c r="F21" s="58">
        <f t="shared" si="0"/>
        <v>0</v>
      </c>
    </row>
    <row r="22" ht="16.85" customHeight="1" spans="1:6">
      <c r="A22" s="59"/>
      <c r="B22" s="60"/>
      <c r="C22" s="11"/>
      <c r="D22" s="61"/>
      <c r="E22" s="61"/>
      <c r="F22" s="58">
        <f t="shared" si="0"/>
        <v>0</v>
      </c>
    </row>
    <row r="23" ht="17.6" customHeight="1" spans="1:6">
      <c r="A23" s="64"/>
      <c r="B23" s="60"/>
      <c r="C23" s="11"/>
      <c r="D23" s="65"/>
      <c r="E23" s="13"/>
      <c r="F23" s="55"/>
    </row>
    <row r="24" ht="16.85" customHeight="1" spans="1:6">
      <c r="A24" s="64"/>
      <c r="B24" s="60"/>
      <c r="C24" s="11"/>
      <c r="D24" s="65"/>
      <c r="E24" s="13"/>
      <c r="F24" s="55"/>
    </row>
    <row r="25" ht="16.85" customHeight="1" spans="1:6">
      <c r="A25" s="64"/>
      <c r="B25" s="60"/>
      <c r="C25" s="11"/>
      <c r="D25" s="65"/>
      <c r="E25" s="13"/>
      <c r="F25" s="55"/>
    </row>
    <row r="26" ht="16.85" customHeight="1" spans="1:6">
      <c r="A26" s="64"/>
      <c r="B26" s="60"/>
      <c r="C26" s="11"/>
      <c r="D26" s="65"/>
      <c r="E26" s="13"/>
      <c r="F26" s="55"/>
    </row>
    <row r="27" ht="17.6" customHeight="1" spans="1:6">
      <c r="A27" s="59"/>
      <c r="B27" s="60"/>
      <c r="C27" s="11"/>
      <c r="D27" s="13"/>
      <c r="E27" s="13"/>
      <c r="F27" s="55"/>
    </row>
    <row r="28" ht="16.85" customHeight="1" spans="1:6">
      <c r="A28" s="59"/>
      <c r="B28" s="60"/>
      <c r="C28" s="11"/>
      <c r="D28" s="13"/>
      <c r="E28" s="13"/>
      <c r="F28" s="55"/>
    </row>
    <row r="29" ht="16.85" customHeight="1" spans="1:6">
      <c r="A29" s="59"/>
      <c r="B29" s="60"/>
      <c r="C29" s="11"/>
      <c r="D29" s="13"/>
      <c r="E29" s="13"/>
      <c r="F29" s="55"/>
    </row>
    <row r="30" ht="16.85" customHeight="1" spans="1:6">
      <c r="A30" s="59"/>
      <c r="B30" s="60"/>
      <c r="C30" s="11"/>
      <c r="D30" s="13"/>
      <c r="E30" s="13"/>
      <c r="F30" s="55"/>
    </row>
    <row r="31" ht="17.6" customHeight="1" spans="1:6">
      <c r="A31" s="59"/>
      <c r="B31" s="60"/>
      <c r="C31" s="11"/>
      <c r="D31" s="13"/>
      <c r="E31" s="13"/>
      <c r="F31" s="55"/>
    </row>
    <row r="32" ht="16.85" customHeight="1" spans="1:6">
      <c r="A32" s="59"/>
      <c r="B32" s="60"/>
      <c r="C32" s="11"/>
      <c r="D32" s="13"/>
      <c r="E32" s="13"/>
      <c r="F32" s="55"/>
    </row>
    <row r="33" ht="16.85" customHeight="1" spans="1:6">
      <c r="A33" s="59"/>
      <c r="B33" s="60"/>
      <c r="C33" s="11"/>
      <c r="D33" s="13"/>
      <c r="E33" s="13"/>
      <c r="F33" s="55"/>
    </row>
    <row r="34" ht="16.85" customHeight="1" spans="1:6">
      <c r="A34" s="59"/>
      <c r="B34" s="60"/>
      <c r="C34" s="11"/>
      <c r="D34" s="13"/>
      <c r="E34" s="13"/>
      <c r="F34" s="55"/>
    </row>
    <row r="35" ht="17.6" customHeight="1" spans="1:6">
      <c r="A35" s="59"/>
      <c r="B35" s="60"/>
      <c r="C35" s="11"/>
      <c r="D35" s="13"/>
      <c r="E35" s="13"/>
      <c r="F35" s="55"/>
    </row>
    <row r="36" ht="16.85" customHeight="1" spans="1:6">
      <c r="A36" s="59"/>
      <c r="B36" s="60"/>
      <c r="C36" s="11"/>
      <c r="D36" s="13"/>
      <c r="E36" s="13"/>
      <c r="F36" s="55"/>
    </row>
    <row r="37" ht="16.85" customHeight="1" spans="1:6">
      <c r="A37" s="59"/>
      <c r="B37" s="60"/>
      <c r="C37" s="11"/>
      <c r="D37" s="13"/>
      <c r="E37" s="13"/>
      <c r="F37" s="55"/>
    </row>
    <row r="38" ht="16.85" customHeight="1" spans="1:6">
      <c r="A38" s="59"/>
      <c r="B38" s="60"/>
      <c r="C38" s="11"/>
      <c r="D38" s="13"/>
      <c r="E38" s="13"/>
      <c r="F38" s="55"/>
    </row>
    <row r="39" ht="17.6" customHeight="1" spans="1:6">
      <c r="A39" s="59"/>
      <c r="B39" s="60"/>
      <c r="C39" s="11"/>
      <c r="D39" s="13"/>
      <c r="E39" s="13"/>
      <c r="F39" s="55"/>
    </row>
    <row r="40" ht="16.85" customHeight="1" spans="1:6">
      <c r="A40" s="59"/>
      <c r="B40" s="60"/>
      <c r="C40" s="11"/>
      <c r="D40" s="13"/>
      <c r="E40" s="13"/>
      <c r="F40" s="55"/>
    </row>
    <row r="41" ht="22" customHeight="1" spans="1:6">
      <c r="A41" s="14" t="s">
        <v>149</v>
      </c>
      <c r="B41" s="66"/>
      <c r="C41" s="66"/>
      <c r="D41" s="67" t="str">
        <f>IF(E7,SUM(F6:F30),"")</f>
        <v/>
      </c>
      <c r="E41" s="68"/>
      <c r="F41" s="69"/>
    </row>
    <row r="42" ht="32.95" customHeight="1"/>
    <row r="43" ht="16.85" customHeight="1"/>
    <row r="44" ht="21.25" customHeight="1"/>
    <row r="45" ht="22" customHeight="1"/>
    <row r="46" ht="17.6" customHeight="1"/>
    <row r="47" ht="16.85" customHeight="1"/>
    <row r="48" ht="16.85" customHeight="1"/>
    <row r="49" ht="16.85" customHeight="1"/>
    <row r="50" ht="17.6" customHeight="1"/>
    <row r="51" ht="16.85" customHeight="1"/>
    <row r="52" ht="16.85" customHeight="1"/>
    <row r="53" ht="16.85" customHeight="1"/>
    <row r="54" ht="17.6" customHeight="1"/>
    <row r="55" ht="16.85" customHeight="1"/>
    <row r="56" ht="16.85" customHeight="1"/>
    <row r="57" ht="16.85" customHeight="1"/>
    <row r="58" ht="16.85" customHeight="1"/>
    <row r="59" ht="17.6" customHeight="1"/>
    <row r="60" ht="16.85" customHeight="1"/>
    <row r="61" ht="16.85" customHeight="1"/>
    <row r="62" ht="16.85" customHeight="1"/>
    <row r="63" ht="17.6" customHeight="1"/>
    <row r="64" ht="16.85" customHeight="1"/>
    <row r="65" ht="16.85" customHeight="1"/>
    <row r="66" ht="16.85" customHeight="1"/>
    <row r="67" ht="17.6" customHeight="1"/>
    <row r="68" ht="16.85" customHeight="1"/>
    <row r="69" ht="16.85" customHeight="1"/>
    <row r="70" ht="16.85" customHeight="1"/>
    <row r="71" ht="17.6" customHeight="1"/>
    <row r="72" ht="16.85" customHeight="1"/>
    <row r="73" ht="16.85" customHeight="1"/>
    <row r="74" ht="16.85" customHeight="1"/>
    <row r="75" ht="17.6" customHeight="1"/>
    <row r="76" ht="16.85" customHeight="1"/>
    <row r="77" ht="16.85" customHeight="1"/>
    <row r="78" ht="16.85" customHeight="1"/>
    <row r="79" ht="17.6" customHeight="1"/>
    <row r="80" ht="16.85" customHeight="1"/>
    <row r="81" ht="22" customHeight="1"/>
    <row r="82" ht="32.95" customHeight="1"/>
    <row r="83" ht="16.85" customHeight="1"/>
    <row r="84" ht="21.25" customHeight="1"/>
    <row r="85" ht="22" customHeight="1"/>
    <row r="86" ht="17.6" customHeight="1"/>
    <row r="87" ht="16.85" customHeight="1"/>
    <row r="88" ht="16.85" customHeight="1"/>
    <row r="89" ht="16.85" customHeight="1"/>
    <row r="90" ht="17.6" customHeight="1"/>
    <row r="91" ht="16.85" customHeight="1"/>
    <row r="92" ht="16.85" customHeight="1"/>
    <row r="93" ht="16.85" customHeight="1"/>
    <row r="94" ht="17.6" customHeight="1"/>
    <row r="95" ht="33.7" customHeight="1"/>
    <row r="96" ht="16.85" customHeight="1"/>
    <row r="97" ht="16.85" customHeight="1"/>
    <row r="98" ht="17.6" customHeight="1"/>
    <row r="99" ht="16.85" customHeight="1"/>
    <row r="100" ht="16.85" customHeight="1"/>
    <row r="101" ht="16.85" customHeight="1"/>
    <row r="102" ht="17.6" customHeight="1"/>
    <row r="103" ht="16.85" customHeight="1"/>
    <row r="104" ht="16.85" customHeight="1"/>
    <row r="105" ht="16.85" customHeight="1"/>
    <row r="106" ht="17.6" customHeight="1"/>
    <row r="107" ht="16.85" customHeight="1"/>
    <row r="108" ht="16.85" customHeight="1"/>
    <row r="109" ht="16.85" customHeight="1"/>
    <row r="110" ht="17.6" customHeight="1"/>
    <row r="111" ht="16.85" customHeight="1"/>
    <row r="112" ht="16.85" customHeight="1"/>
    <row r="113" ht="16.85" customHeight="1"/>
    <row r="114" ht="17.6" customHeight="1"/>
    <row r="115" ht="16.85" customHeight="1"/>
    <row r="116" ht="16.85" customHeight="1"/>
    <row r="117" ht="16.85" customHeight="1"/>
    <row r="118" ht="17.6" customHeight="1"/>
    <row r="119" ht="16.85" customHeight="1"/>
    <row r="120" ht="22" customHeight="1"/>
    <row r="121" ht="32.95" customHeight="1"/>
    <row r="122" ht="16.85" customHeight="1"/>
    <row r="123" ht="21.25" customHeight="1"/>
    <row r="124" ht="22" customHeight="1"/>
    <row r="125" ht="17.6" customHeight="1"/>
    <row r="126" ht="16.85" customHeight="1"/>
    <row r="127" ht="16.85" customHeight="1"/>
    <row r="128" ht="16.85" customHeight="1"/>
    <row r="129" ht="17.6" customHeight="1"/>
    <row r="130" ht="16.85" customHeight="1"/>
    <row r="131" ht="16.85" customHeight="1"/>
    <row r="132" ht="16.85" customHeight="1"/>
    <row r="133" ht="17.6" customHeight="1"/>
    <row r="134" ht="16.85" customHeight="1"/>
    <row r="135" ht="16.85" customHeight="1"/>
    <row r="136" ht="16.85" customHeight="1"/>
    <row r="137" ht="16.85" customHeight="1"/>
    <row r="138" ht="17.6" customHeight="1"/>
    <row r="139" ht="16.85" customHeight="1"/>
    <row r="140" ht="16.85" customHeight="1"/>
    <row r="141" ht="16.85" customHeight="1"/>
    <row r="142" ht="17.6" customHeight="1"/>
    <row r="143" ht="16.85" customHeight="1"/>
    <row r="144" ht="16.85" customHeight="1"/>
    <row r="145" ht="16.85" customHeight="1"/>
    <row r="146" ht="17.6" customHeight="1"/>
    <row r="147" ht="16.85" customHeight="1"/>
    <row r="148" ht="16.85" customHeight="1"/>
    <row r="149" ht="16.85" customHeight="1"/>
    <row r="150" ht="17.6" customHeight="1"/>
    <row r="151" ht="16.85" customHeight="1"/>
    <row r="152" ht="16.85" customHeight="1"/>
    <row r="153" ht="16.85" customHeight="1"/>
    <row r="154" ht="17.6" customHeight="1"/>
    <row r="155" ht="16.85" customHeight="1"/>
    <row r="156" ht="16.85" customHeight="1"/>
    <row r="157" ht="16.85" customHeight="1"/>
    <row r="158" ht="17.6" customHeight="1"/>
    <row r="159" ht="16.85" customHeight="1"/>
    <row r="160" ht="22" customHeight="1"/>
  </sheetData>
  <sheetProtection algorithmName="SHA-512" hashValue="vgWjVvs8+Af3zshcJxd62uzK+fZSZhp2XVorp3e8R8x+m94u44z6X/PFV5YHr2fPdrF9O1rxZIi++fjMUPWSnQ==" saltValue="dkexiqVHn0+bJYroba3lTA==" spinCount="100000" sheet="1" objects="1"/>
  <protectedRanges>
    <protectedRange sqref="E7:E12" name="区域1"/>
  </protectedRanges>
  <mergeCells count="6">
    <mergeCell ref="A1:B1"/>
    <mergeCell ref="A2:F2"/>
    <mergeCell ref="A3:D3"/>
    <mergeCell ref="E3:F3"/>
    <mergeCell ref="A4:F4"/>
    <mergeCell ref="A41:C41"/>
  </mergeCells>
  <printOptions horizontalCentered="1" verticalCentered="1"/>
  <pageMargins left="0.50125" right="0.50125" top="0.315" bottom="0.315" header="0" footer="0"/>
  <pageSetup paperSize="9" fitToWidth="0" fitToHeight="0" orientation="portrait"/>
  <headerFooter alignWithMargins="0"/>
  <rowBreaks count="4" manualBreakCount="4">
    <brk id="41" max="16383" man="1"/>
    <brk id="81" max="16383" man="1"/>
    <brk id="120" max="16383" man="1"/>
    <brk id="16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view="pageBreakPreview" zoomScaleNormal="100" workbookViewId="0">
      <selection activeCell="D15" sqref="D15"/>
    </sheetView>
  </sheetViews>
  <sheetFormatPr defaultColWidth="9" defaultRowHeight="15" outlineLevelCol="5"/>
  <cols>
    <col min="1" max="1" width="13.125" customWidth="1"/>
    <col min="2" max="2" width="14.25" customWidth="1"/>
    <col min="3" max="3" width="35.7416666666667" customWidth="1"/>
    <col min="4" max="4" width="17.125" customWidth="1"/>
    <col min="5" max="5" width="10" customWidth="1"/>
    <col min="6" max="6" width="10.5"/>
  </cols>
  <sheetData>
    <row r="1" ht="20" customHeight="1" spans="1:6">
      <c r="A1" s="20" t="s">
        <v>150</v>
      </c>
      <c r="B1" s="21"/>
      <c r="C1" s="22"/>
      <c r="D1" s="23"/>
    </row>
    <row r="2" ht="32.95" customHeight="1" spans="1:6">
      <c r="A2" s="24" t="s">
        <v>151</v>
      </c>
      <c r="B2" s="25"/>
      <c r="C2" s="25"/>
      <c r="D2" s="26"/>
    </row>
    <row r="3" ht="16.85" customHeight="1" spans="1:6">
      <c r="A3" s="27" t="s">
        <v>152</v>
      </c>
      <c r="B3" s="28"/>
      <c r="C3" s="28"/>
      <c r="D3" s="29"/>
    </row>
    <row r="4" ht="32.95" customHeight="1" spans="1:6">
      <c r="A4" s="30" t="s">
        <v>153</v>
      </c>
      <c r="B4" s="30" t="s">
        <v>154</v>
      </c>
      <c r="C4" s="30" t="s">
        <v>155</v>
      </c>
      <c r="D4" s="30" t="s">
        <v>156</v>
      </c>
    </row>
    <row r="5" ht="28.55" customHeight="1" spans="1:6">
      <c r="A5" s="10" t="s">
        <v>157</v>
      </c>
      <c r="B5" s="11" t="s">
        <v>158</v>
      </c>
      <c r="C5" s="11" t="s">
        <v>47</v>
      </c>
      <c r="D5" s="31" t="str">
        <f ca="1">'100章'!D41</f>
        <v/>
      </c>
    </row>
    <row r="6" ht="28.55" customHeight="1" spans="1:6">
      <c r="A6" s="10" t="s">
        <v>159</v>
      </c>
      <c r="B6" s="11" t="s">
        <v>160</v>
      </c>
      <c r="C6" s="11" t="s">
        <v>78</v>
      </c>
      <c r="D6" s="31" t="str">
        <f>'200章  '!D41</f>
        <v/>
      </c>
      <c r="F6" s="32"/>
    </row>
    <row r="7" ht="28.55" customHeight="1" spans="1:6">
      <c r="A7" s="10" t="s">
        <v>161</v>
      </c>
      <c r="B7" s="11" t="s">
        <v>162</v>
      </c>
      <c r="C7" s="11" t="s">
        <v>108</v>
      </c>
      <c r="D7" s="31" t="str">
        <f>'300章 '!D41</f>
        <v/>
      </c>
      <c r="F7" s="33"/>
    </row>
    <row r="8" ht="28.55" customHeight="1" spans="1:6">
      <c r="A8" s="10" t="s">
        <v>163</v>
      </c>
      <c r="B8" s="11" t="s">
        <v>164</v>
      </c>
      <c r="C8" s="11" t="s">
        <v>121</v>
      </c>
      <c r="D8" s="31" t="str">
        <f>'400章  '!D41</f>
        <v/>
      </c>
    </row>
    <row r="9" ht="28.55" customHeight="1" spans="1:6">
      <c r="A9" s="10" t="s">
        <v>165</v>
      </c>
      <c r="B9" s="11" t="s">
        <v>166</v>
      </c>
      <c r="C9" s="11" t="s">
        <v>144</v>
      </c>
      <c r="D9" s="31" t="str">
        <f>'600章 '!D41</f>
        <v/>
      </c>
    </row>
    <row r="10" ht="28.55" customHeight="1" spans="1:6">
      <c r="A10" s="10" t="s">
        <v>167</v>
      </c>
      <c r="B10" s="34" t="s">
        <v>168</v>
      </c>
      <c r="C10" s="34"/>
      <c r="D10" s="31">
        <f ca="1">SUM(D5:D9)</f>
        <v>0</v>
      </c>
    </row>
    <row r="11" ht="28.55" customHeight="1" spans="1:6">
      <c r="A11" s="10" t="s">
        <v>169</v>
      </c>
      <c r="B11" s="35" t="s">
        <v>170</v>
      </c>
      <c r="C11" s="35"/>
      <c r="D11" s="31"/>
    </row>
    <row r="12" ht="28.55" customHeight="1" spans="1:6">
      <c r="A12" s="10" t="s">
        <v>171</v>
      </c>
      <c r="B12" s="36" t="s">
        <v>172</v>
      </c>
      <c r="C12" s="36"/>
      <c r="D12" s="31">
        <f ca="1">D10</f>
        <v>0</v>
      </c>
    </row>
    <row r="13" ht="28.55" customHeight="1" spans="1:6">
      <c r="A13" s="10" t="s">
        <v>173</v>
      </c>
      <c r="B13" s="35" t="s">
        <v>174</v>
      </c>
      <c r="C13" s="35"/>
      <c r="D13" s="37"/>
    </row>
    <row r="14" ht="28.55" customHeight="1" spans="1:6">
      <c r="A14" s="10" t="s">
        <v>175</v>
      </c>
      <c r="B14" s="35" t="s">
        <v>176</v>
      </c>
      <c r="C14" s="35"/>
      <c r="D14" s="31"/>
    </row>
    <row r="15" ht="28.55" customHeight="1" spans="1:6">
      <c r="A15" s="15" t="s">
        <v>177</v>
      </c>
      <c r="B15" s="38" t="s">
        <v>178</v>
      </c>
      <c r="C15" s="38"/>
      <c r="D15" s="31">
        <f ca="1">D12</f>
        <v>0</v>
      </c>
    </row>
    <row r="16" ht="329.65" customHeight="1" spans="1:6">
      <c r="A16" s="39"/>
      <c r="B16" s="40"/>
      <c r="C16" s="40"/>
      <c r="D16" s="41"/>
    </row>
    <row r="17" ht="13.2" customHeight="1" spans="1:4">
      <c r="A17" s="42"/>
      <c r="B17" s="43"/>
      <c r="C17" s="43"/>
      <c r="D17" s="44"/>
    </row>
  </sheetData>
  <sheetProtection algorithmName="SHA-512" hashValue="St9yhF6t4MxxKfhY8WNzna7GfIMyYXx0zJfdUPYSTcyokDyM2D9oNzc9idXrPNYhdbZOt24LV8rU3k/SXXnTcw==" saltValue="OrnI8UymVD6VwHDWTj4fkw==" spinCount="100000" sheet="1" objects="1"/>
  <mergeCells count="9">
    <mergeCell ref="A1:B1"/>
    <mergeCell ref="A2:D2"/>
    <mergeCell ref="A3:D3"/>
    <mergeCell ref="B10:C10"/>
    <mergeCell ref="B11:C11"/>
    <mergeCell ref="B12:C12"/>
    <mergeCell ref="B13:C13"/>
    <mergeCell ref="B14:C14"/>
    <mergeCell ref="B15:C15"/>
  </mergeCells>
  <printOptions horizontalCentered="1" verticalCentered="1"/>
  <pageMargins left="0.50125" right="0.50125" top="0.315" bottom="0.315" header="0" footer="0"/>
  <pageSetup paperSize="9" fitToWidth="0" fitToHeight="0"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N12" sqref="N12"/>
    </sheetView>
  </sheetViews>
  <sheetFormatPr defaultColWidth="9" defaultRowHeight="15"/>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179</v>
      </c>
      <c r="B1" s="2"/>
      <c r="C1" s="2"/>
      <c r="D1" s="3"/>
    </row>
    <row r="2" ht="32.95" customHeight="1" spans="1:18">
      <c r="A2" s="4" t="s">
        <v>180</v>
      </c>
      <c r="B2" s="4"/>
      <c r="C2" s="4"/>
      <c r="D2" s="4"/>
      <c r="E2" s="4"/>
      <c r="F2" s="4"/>
      <c r="G2" s="4"/>
      <c r="H2" s="4"/>
      <c r="I2" s="4"/>
      <c r="J2" s="4"/>
      <c r="K2" s="4"/>
      <c r="L2" s="4"/>
      <c r="M2" s="4"/>
      <c r="N2" s="4"/>
      <c r="O2" s="4"/>
      <c r="P2" s="4"/>
      <c r="Q2" s="4"/>
      <c r="R2" s="4"/>
    </row>
    <row r="3" ht="16.1" customHeight="1" spans="1:18">
      <c r="A3" s="5" t="s">
        <v>181</v>
      </c>
      <c r="B3" s="5"/>
      <c r="C3" s="5"/>
      <c r="D3" s="5"/>
      <c r="E3" s="5"/>
      <c r="F3" s="5"/>
      <c r="G3" s="5"/>
      <c r="H3" s="5"/>
      <c r="I3" s="5"/>
      <c r="J3" s="5"/>
      <c r="K3" s="5"/>
      <c r="L3" s="5"/>
      <c r="M3" s="5"/>
      <c r="N3" s="5"/>
      <c r="O3" s="5"/>
      <c r="P3" s="5"/>
      <c r="Q3" s="5"/>
      <c r="R3" s="5"/>
    </row>
    <row r="4" ht="16.85" customHeight="1" spans="1:18">
      <c r="A4" s="5" t="s">
        <v>182</v>
      </c>
      <c r="B4" s="5"/>
      <c r="C4" s="5"/>
      <c r="D4" s="5"/>
      <c r="E4" s="5"/>
      <c r="F4" s="5"/>
      <c r="G4" s="5"/>
      <c r="H4" s="5"/>
      <c r="I4" s="5"/>
      <c r="J4" s="5"/>
      <c r="K4" s="5"/>
      <c r="L4" s="5"/>
      <c r="M4" s="5"/>
      <c r="N4" s="5" t="s">
        <v>183</v>
      </c>
      <c r="O4" s="5"/>
      <c r="P4" s="5" t="s">
        <v>184</v>
      </c>
      <c r="Q4" s="5"/>
      <c r="R4" s="5" t="s">
        <v>185</v>
      </c>
    </row>
    <row r="5" ht="16.85" customHeight="1" spans="1:18">
      <c r="A5" s="6" t="s">
        <v>186</v>
      </c>
      <c r="B5" s="6" t="s">
        <v>187</v>
      </c>
      <c r="C5" s="6" t="s">
        <v>188</v>
      </c>
      <c r="D5" s="7" t="s">
        <v>189</v>
      </c>
      <c r="E5" s="7"/>
      <c r="F5" s="7"/>
      <c r="G5" s="7" t="s">
        <v>190</v>
      </c>
      <c r="H5" s="7"/>
      <c r="I5" s="7"/>
      <c r="J5" s="7"/>
      <c r="K5" s="7"/>
      <c r="L5" s="7"/>
      <c r="M5" s="6" t="s">
        <v>191</v>
      </c>
      <c r="N5" s="6" t="s">
        <v>192</v>
      </c>
      <c r="O5" s="6" t="s">
        <v>193</v>
      </c>
      <c r="P5" s="6" t="s">
        <v>194</v>
      </c>
      <c r="Q5" s="6" t="s">
        <v>195</v>
      </c>
      <c r="R5" s="8" t="s">
        <v>196</v>
      </c>
    </row>
    <row r="6" ht="16.1" customHeight="1" spans="1:18">
      <c r="A6" s="6"/>
      <c r="B6" s="6"/>
      <c r="C6" s="6"/>
      <c r="D6" s="9" t="s">
        <v>197</v>
      </c>
      <c r="E6" s="9" t="s">
        <v>198</v>
      </c>
      <c r="F6" s="9" t="s">
        <v>199</v>
      </c>
      <c r="G6" s="10" t="s">
        <v>200</v>
      </c>
      <c r="H6" s="10"/>
      <c r="I6" s="10"/>
      <c r="J6" s="10"/>
      <c r="K6" s="9" t="s">
        <v>201</v>
      </c>
      <c r="L6" s="9" t="s">
        <v>199</v>
      </c>
      <c r="M6" s="6"/>
      <c r="N6" s="6"/>
      <c r="O6" s="6"/>
      <c r="P6" s="6"/>
      <c r="Q6" s="6"/>
      <c r="R6" s="8"/>
    </row>
    <row r="7" ht="49.8" customHeight="1" spans="1:18">
      <c r="A7" s="6"/>
      <c r="B7" s="6"/>
      <c r="C7" s="6"/>
      <c r="D7" s="9"/>
      <c r="E7" s="9"/>
      <c r="F7" s="9"/>
      <c r="G7" s="9" t="s">
        <v>202</v>
      </c>
      <c r="H7" s="9" t="s">
        <v>203</v>
      </c>
      <c r="I7" s="9" t="s">
        <v>198</v>
      </c>
      <c r="J7" s="9" t="s">
        <v>204</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205</v>
      </c>
      <c r="C25" s="5"/>
      <c r="D25" s="5"/>
      <c r="E25" s="5"/>
      <c r="N25" s="5" t="s">
        <v>206</v>
      </c>
      <c r="O25" s="5"/>
      <c r="P25" s="5"/>
      <c r="Q25" s="5"/>
      <c r="R25" s="5"/>
    </row>
  </sheetData>
  <sheetProtection algorithmName="SHA-512" hashValue="5mM7k35ZGBT4zNe26jXUoUyj/h/Z1RIhgQlSFGzqBFs6V1vz2YVS/s5e7PvhO+uku6lIp7ArkeCi3FsngtBJ6A==" saltValue="ClhC+NirluXMqOBaNq3w3A==" spinCount="100000" sheet="1" objects="1"/>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rangeList sheetStid="5" master="" otherUserPermission="visible"/>
  <rangeList sheetStid="6" master="" otherUserPermission="visible">
    <arrUserId title="区域1" rangeCreator="" othersAccessPermission="edit"/>
  </rangeList>
  <rangeList sheetStid="21" master="" otherUserPermission="visible">
    <arrUserId title="区域1" rangeCreator="" othersAccessPermission="edit"/>
  </rangeList>
  <rangeList sheetStid="22" master="" otherUserPermission="visible">
    <arrUserId title="区域1" rangeCreator="" othersAccessPermission="edit"/>
  </rangeList>
  <rangeList sheetStid="25" master="" otherUserPermission="visible">
    <arrUserId title="区域1" rangeCreator="" othersAccessPermission="edit"/>
  </rangeList>
  <rangeList sheetStid="24" master="" otherUserPermission="visible">
    <arrUserId title="区域1" rangeCreator="" othersAccessPermission="edit"/>
  </rangeList>
  <rangeList sheetStid="16" master="" otherUserPermission="visible"/>
  <rangeList sheetStid="10"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9</vt:i4>
      </vt:variant>
    </vt:vector>
  </HeadingPairs>
  <TitlesOfParts>
    <vt:vector size="9" baseType="lpstr">
      <vt:lpstr>封面</vt:lpstr>
      <vt:lpstr>说明</vt:lpstr>
      <vt:lpstr>100章</vt:lpstr>
      <vt:lpstr>200章  </vt:lpstr>
      <vt:lpstr>300章 </vt:lpstr>
      <vt:lpstr>400章  </vt:lpstr>
      <vt:lpstr>600章 </vt:lpstr>
      <vt:lpstr>汇总表 </vt:lpstr>
      <vt:lpstr>【5.5】表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r=a</cp:lastModifiedBy>
  <dcterms:created xsi:type="dcterms:W3CDTF">2025-05-27T09:01:00Z</dcterms:created>
  <dcterms:modified xsi:type="dcterms:W3CDTF">2026-09-03T09:49:21Z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65760EFC145646DF85B475E3A33865AE_12</vt:lpwstr>
  </property>
  <property fmtid="{D5CDD505-2E9C-101B-9397-08002B2CF9AE}" pid="3" name="KSOProductBuildVer">
    <vt:lpwstr>2052-12.1.0.28505</vt:lpwstr>
  </property>
  <property fmtid="{D5CDD505-2E9C-101B-9397-08002B2CF9AE}" pid="4" name="CalculationRule">
    <vt:i4>0</vt:i4>
  </property>
  <property fmtid="{D5CDD505-2E9C-101B-9397-08002B2CF9AE}" pid="5" name="KSOReadingLayout">
    <vt:bool>true</vt:bool>
  </property>
</Properties>
</file>