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925"/>
  </bookViews>
  <sheets>
    <sheet name="封面" sheetId="12" r:id="rId1"/>
    <sheet name="说明" sheetId="10" r:id="rId2"/>
    <sheet name="汇总表" sheetId="1" r:id="rId3"/>
    <sheet name="100章" sheetId="2" r:id="rId4"/>
    <sheet name="200章" sheetId="4" r:id="rId5"/>
    <sheet name="300章" sheetId="5" r:id="rId6"/>
    <sheet name="【5.5表】工程量清单单价分析表" sheetId="3" r:id="rId7"/>
  </sheets>
  <definedNames>
    <definedName name="_xlnm.Print_Titles" localSheetId="5">'300章'!$1:$4</definedName>
    <definedName name="_xlnm.Print_Titles" localSheetId="4">'200章'!$1:$4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<sst xmlns="http://schemas.openxmlformats.org/spreadsheetml/2006/main" count="235" uniqueCount="196">
  <si>
    <t xml:space="preserve">招标编号： </t>
  </si>
  <si>
    <t>中  华  人  民  共  和  国</t>
  </si>
  <si>
    <t>内   蒙   古   自   治   区</t>
  </si>
  <si>
    <t xml:space="preserve">准格尔旗龙口镇道路水毁治理项目 </t>
  </si>
  <si>
    <t>施工招标</t>
  </si>
  <si>
    <t>已标价工程量清单</t>
  </si>
  <si>
    <t xml:space="preserve">投标人：(全称、盖章)  </t>
  </si>
  <si>
    <r>
      <rPr>
        <b/>
        <sz val="18"/>
        <rFont val="华文新魏"/>
        <charset val="134"/>
      </rPr>
      <t xml:space="preserve">    二</t>
    </r>
    <r>
      <rPr>
        <b/>
        <sz val="18"/>
        <rFont val="宋体"/>
        <charset val="134"/>
      </rPr>
      <t>〇</t>
    </r>
    <r>
      <rPr>
        <b/>
        <sz val="18"/>
        <rFont val="华文新魏"/>
        <charset val="134"/>
      </rPr>
      <t>XX年X月</t>
    </r>
  </si>
  <si>
    <r>
      <rPr>
        <b/>
        <sz val="15"/>
        <rFont val="Arial"/>
        <charset val="134"/>
      </rPr>
      <t xml:space="preserve">  </t>
    </r>
    <r>
      <rPr>
        <b/>
        <sz val="15"/>
        <rFont val="宋体"/>
        <charset val="134"/>
      </rPr>
      <t>工程量清单</t>
    </r>
  </si>
  <si>
    <r>
      <rPr>
        <b/>
        <sz val="12"/>
        <rFont val="Arial"/>
        <charset val="134"/>
      </rPr>
      <t xml:space="preserve">1. </t>
    </r>
    <r>
      <rPr>
        <b/>
        <sz val="12"/>
        <rFont val="宋体"/>
        <charset val="134"/>
      </rPr>
      <t>工程量清单说明</t>
    </r>
  </si>
  <si>
    <r>
      <rPr>
        <sz val="12"/>
        <rFont val="Arial"/>
        <charset val="134"/>
      </rPr>
      <t xml:space="preserve">        1.1  </t>
    </r>
    <r>
      <rPr>
        <sz val="12"/>
        <rFont val="宋体"/>
        <charset val="134"/>
      </rPr>
      <t>本工程量清单是根据招标文件中包括的具有合同约束力的《公路养护工程量清单及计量规范》（</t>
    </r>
    <r>
      <rPr>
        <sz val="12"/>
        <rFont val="Arial"/>
        <charset val="134"/>
      </rPr>
      <t>JTG/5620-2025</t>
    </r>
    <r>
      <rPr>
        <sz val="12"/>
        <rFont val="宋体"/>
        <charset val="134"/>
      </rPr>
      <t xml:space="preserve">）、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</si>
  <si>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134"/>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</si>
  <si>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color theme="1"/>
        <rFont val="Arial"/>
        <charset val="134"/>
      </rPr>
      <t xml:space="preserve">        1.3  </t>
    </r>
    <r>
      <rPr>
        <sz val="12"/>
        <color theme="1"/>
        <rFont val="宋体"/>
        <charset val="134"/>
      </rPr>
      <t xml:space="preserve">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的规定，按监理人确定的单价或总额价计算支付额。
</t>
    </r>
  </si>
  <si>
    <r>
      <rPr>
        <sz val="12"/>
        <rFont val="Arial"/>
        <charset val="134"/>
      </rPr>
      <t xml:space="preserve">        1.4 </t>
    </r>
    <r>
      <rPr>
        <sz val="12"/>
        <rFont val="宋体"/>
        <charset val="134"/>
      </rPr>
      <t xml:space="preserve">工程量清单中所列工程量的变动，丝毫不会降低或影响合同条款的效力，也不免除承包人按规定的标准进行施工和修复缺陷的责任。
</t>
    </r>
  </si>
  <si>
    <r>
      <rPr>
        <sz val="12"/>
        <rFont val="Arial"/>
        <charset val="134"/>
      </rPr>
      <t xml:space="preserve">        1.5</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</si>
  <si>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134"/>
      </rPr>
      <t xml:space="preserve">2. </t>
    </r>
    <r>
      <rPr>
        <b/>
        <sz val="12"/>
        <rFont val="宋体"/>
        <charset val="134"/>
      </rPr>
      <t>投标报价的说明</t>
    </r>
  </si>
  <si>
    <r>
      <rPr>
        <sz val="12"/>
        <rFont val="Arial"/>
        <charset val="134"/>
      </rPr>
      <t xml:space="preserve">        2.1  </t>
    </r>
    <r>
      <rPr>
        <sz val="12"/>
        <rFont val="宋体"/>
        <charset val="134"/>
      </rPr>
      <t xml:space="preserve">工程量清单中的每一子目（有数量）须填入单价或价格，且只允许有一个报价。
</t>
    </r>
  </si>
  <si>
    <r>
      <rPr>
        <sz val="12"/>
        <rFont val="Arial"/>
        <charset val="134"/>
      </rPr>
      <t xml:space="preserve">        2.2  </t>
    </r>
    <r>
      <rPr>
        <sz val="12"/>
        <rFont val="宋体"/>
        <charset val="134"/>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</si>
  <si>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134"/>
      </rPr>
      <t xml:space="preserve">        2.3  </t>
    </r>
    <r>
      <rPr>
        <sz val="12"/>
        <rFont val="宋体"/>
        <charset val="134"/>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</si>
  <si>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134"/>
      </rPr>
      <t xml:space="preserve">        2.4</t>
    </r>
    <r>
      <rPr>
        <sz val="12"/>
        <rFont val="宋体"/>
        <charset val="134"/>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</si>
  <si>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134"/>
      </rPr>
      <t xml:space="preserve">        2.5  </t>
    </r>
    <r>
      <rPr>
        <sz val="12"/>
        <rFont val="宋体"/>
        <charset val="134"/>
      </rPr>
      <t xml:space="preserve">承包人用于本合同工程的各类装备的提供、运输、维护、拆卸、拼装等支付的费用，已包括在工程量清单的单价或总额价之中。
</t>
    </r>
  </si>
  <si>
    <r>
      <rPr>
        <sz val="12"/>
        <rFont val="Arial"/>
        <charset val="134"/>
      </rPr>
      <t xml:space="preserve">        2.6  </t>
    </r>
    <r>
      <rPr>
        <sz val="12"/>
        <rFont val="宋体"/>
        <charset val="134"/>
      </rPr>
      <t>工程量清单中各项金额均以人民币（元）结算。</t>
    </r>
  </si>
  <si>
    <r>
      <rPr>
        <sz val="12"/>
        <rFont val="Arial"/>
        <charset val="134"/>
      </rPr>
      <t xml:space="preserve">        2.7  </t>
    </r>
    <r>
      <rPr>
        <sz val="12"/>
        <rFont val="宋体"/>
        <charset val="134"/>
      </rPr>
      <t>暂列金额（不含计日工总额）的数量及拟用子目的说明：</t>
    </r>
    <r>
      <rPr>
        <b/>
        <u/>
        <sz val="12"/>
        <rFont val="宋体"/>
        <charset val="134"/>
      </rPr>
      <t>本项目不考虑</t>
    </r>
    <r>
      <rPr>
        <sz val="12"/>
        <rFont val="宋体"/>
        <charset val="134"/>
      </rPr>
      <t>。</t>
    </r>
    <r>
      <rPr>
        <sz val="12"/>
        <rFont val="Arial"/>
        <charset val="134"/>
      </rPr>
      <t xml:space="preserve"> </t>
    </r>
  </si>
  <si>
    <r>
      <rPr>
        <b/>
        <sz val="12"/>
        <rFont val="Arial"/>
        <charset val="134"/>
      </rPr>
      <t xml:space="preserve">3. </t>
    </r>
    <r>
      <rPr>
        <b/>
        <sz val="12"/>
        <rFont val="宋体"/>
        <charset val="134"/>
      </rPr>
      <t>计日工说明</t>
    </r>
  </si>
  <si>
    <r>
      <rPr>
        <b/>
        <sz val="12"/>
        <rFont val="Arial"/>
        <charset val="134"/>
      </rPr>
      <t xml:space="preserve">4. </t>
    </r>
    <r>
      <rPr>
        <b/>
        <sz val="12"/>
        <rFont val="宋体"/>
        <charset val="134"/>
      </rPr>
      <t>其它说明</t>
    </r>
  </si>
  <si>
    <r>
      <rPr>
        <sz val="12"/>
        <rFont val="Arial"/>
        <charset val="134"/>
      </rPr>
      <t xml:space="preserve">         4.1</t>
    </r>
    <r>
      <rPr>
        <sz val="12"/>
        <rFont val="宋体"/>
        <charset val="134"/>
      </rPr>
      <t>工程一切险和第三方责任险应由承包人以承包人与发包人联名投保，保险费已列入工程量清单</t>
    </r>
    <r>
      <rPr>
        <sz val="12"/>
        <rFont val="Arial"/>
        <charset val="134"/>
      </rPr>
      <t>100</t>
    </r>
    <r>
      <rPr>
        <sz val="12"/>
        <rFont val="宋体"/>
        <charset val="134"/>
      </rPr>
      <t>章内。工程一切险的投保金额为工程量清单第</t>
    </r>
    <r>
      <rPr>
        <sz val="12"/>
        <rFont val="Arial"/>
        <charset val="134"/>
      </rPr>
      <t>100</t>
    </r>
    <r>
      <rPr>
        <sz val="12"/>
        <rFont val="宋体"/>
        <charset val="134"/>
      </rPr>
      <t>章（不含建筑工程一切险及第三方责任险的保险费）至</t>
    </r>
    <r>
      <rPr>
        <sz val="12"/>
        <rFont val="Arial"/>
        <charset val="134"/>
      </rPr>
      <t>700</t>
    </r>
    <r>
      <rPr>
        <sz val="12"/>
        <rFont val="宋体"/>
        <charset val="134"/>
      </rPr>
      <t>章合计金额，保险费率暂定为</t>
    </r>
    <r>
      <rPr>
        <sz val="12"/>
        <rFont val="Arial"/>
        <charset val="134"/>
      </rPr>
      <t>3</t>
    </r>
    <r>
      <rPr>
        <sz val="12"/>
        <rFont val="宋体"/>
        <charset val="134"/>
      </rPr>
      <t>‰；第三方责任险的最低投保金额为</t>
    </r>
    <r>
      <rPr>
        <sz val="12"/>
        <rFont val="Arial"/>
        <charset val="134"/>
      </rPr>
      <t>100</t>
    </r>
    <r>
      <rPr>
        <sz val="12"/>
        <rFont val="宋体"/>
        <charset val="134"/>
      </rPr>
      <t>万元，保险费率暂定为</t>
    </r>
    <r>
      <rPr>
        <sz val="12"/>
        <rFont val="Arial"/>
        <charset val="134"/>
      </rPr>
      <t>4</t>
    </r>
    <r>
      <rPr>
        <sz val="12"/>
        <rFont val="宋体"/>
        <charset val="134"/>
      </rPr>
      <t xml:space="preserve">‰。发包人在接到保险单后，将按照保险单的实际费用支付给承包人。如出现保险事故，保险金不足以补偿损失的，应由承包人自行负责补偿。
</t>
    </r>
  </si>
  <si>
    <r>
      <rPr>
        <sz val="12"/>
        <rFont val="Arial"/>
        <charset val="134"/>
      </rPr>
      <t xml:space="preserve">         4.2</t>
    </r>
    <r>
      <rPr>
        <sz val="12"/>
        <rFont val="宋体"/>
        <charset val="134"/>
      </rPr>
      <t>为确保将安全施工措施落到实处，投标人应根据《公路水运工程安全生产监督管理办法》（交通运输部令</t>
    </r>
    <r>
      <rPr>
        <sz val="12"/>
        <rFont val="Arial"/>
        <charset val="134"/>
      </rPr>
      <t>2017</t>
    </r>
    <r>
      <rPr>
        <sz val="12"/>
        <rFont val="宋体"/>
        <charset val="134"/>
      </rPr>
      <t>年第</t>
    </r>
    <r>
      <rPr>
        <sz val="12"/>
        <rFont val="Arial"/>
        <charset val="134"/>
      </rPr>
      <t>25</t>
    </r>
    <r>
      <rPr>
        <sz val="12"/>
        <rFont val="宋体"/>
        <charset val="134"/>
      </rPr>
      <t>号）以及《关于印发</t>
    </r>
    <r>
      <rPr>
        <sz val="12"/>
        <rFont val="Arial"/>
        <charset val="134"/>
      </rPr>
      <t>&lt;</t>
    </r>
    <r>
      <rPr>
        <sz val="12"/>
        <rFont val="宋体"/>
        <charset val="134"/>
      </rPr>
      <t>企业安全生产费用提取和使用管理办法</t>
    </r>
    <r>
      <rPr>
        <sz val="12"/>
        <rFont val="Arial"/>
        <charset val="134"/>
      </rPr>
      <t>&gt;</t>
    </r>
    <r>
      <rPr>
        <sz val="12"/>
        <rFont val="宋体"/>
        <charset val="134"/>
      </rPr>
      <t>的通知》（财资</t>
    </r>
    <r>
      <rPr>
        <sz val="12"/>
        <rFont val="Arial"/>
        <charset val="134"/>
      </rPr>
      <t>[2022]136</t>
    </r>
    <r>
      <rPr>
        <sz val="12"/>
        <rFont val="宋体"/>
        <charset val="134"/>
      </rPr>
      <t>号）的规定，在投标总价中计入安全生产费用，安全生产费用以固定金额形式计入工程量清单第</t>
    </r>
    <r>
      <rPr>
        <sz val="12"/>
        <rFont val="Arial"/>
        <charset val="134"/>
      </rPr>
      <t>100</t>
    </r>
    <r>
      <rPr>
        <sz val="12"/>
        <rFont val="宋体"/>
        <charset val="134"/>
      </rPr>
      <t>章中（安全生产费用为招标人公布的最高投标限价的</t>
    </r>
    <r>
      <rPr>
        <sz val="12"/>
        <rFont val="Arial"/>
        <charset val="134"/>
      </rPr>
      <t>1.5</t>
    </r>
    <r>
      <rPr>
        <sz val="12"/>
        <rFont val="宋体"/>
        <charset val="134"/>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</si>
  <si>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r>
      <rPr>
        <sz val="12"/>
        <rFont val="Arial"/>
        <charset val="134"/>
      </rPr>
      <t xml:space="preserve">         4.3</t>
    </r>
    <r>
      <rPr>
        <sz val="12"/>
        <rFont val="宋体"/>
        <charset val="134"/>
      </rPr>
      <t xml:space="preserve">临时交通安全设施以总额为单位计量，由承包人包干使用。计价中包括图纸所示及为保证工程安全、顺利完成所设置的所有临时交通安全设施的修建、养护、拆除等相关内容。
</t>
    </r>
  </si>
  <si>
    <t>投标报价汇总表</t>
  </si>
  <si>
    <t>项目名称：准格尔旗龙口镇道路水毁治理项目</t>
  </si>
  <si>
    <t>序号</t>
  </si>
  <si>
    <t>章次</t>
  </si>
  <si>
    <t>科 目 名 称</t>
  </si>
  <si>
    <t>金额（元）</t>
  </si>
  <si>
    <t>1</t>
  </si>
  <si>
    <t>100</t>
  </si>
  <si>
    <t>清单 第100章  总则</t>
  </si>
  <si>
    <t>2</t>
  </si>
  <si>
    <t>200</t>
  </si>
  <si>
    <t>清单 第200章  路基养护工程</t>
  </si>
  <si>
    <t>3</t>
  </si>
  <si>
    <t>300</t>
  </si>
  <si>
    <t>清单 第300章  路面养护工程</t>
  </si>
  <si>
    <t>4</t>
  </si>
  <si>
    <t>第100章至700章清单合计</t>
  </si>
  <si>
    <t>5</t>
  </si>
  <si>
    <t>已包含在清单合计中的材料、工程设备、专业工程暂估价合计</t>
  </si>
  <si>
    <t>6</t>
  </si>
  <si>
    <t>清单合计减去材料、工程设备、专业工程暂估价
合计(即5-6)=7</t>
  </si>
  <si>
    <t>7</t>
  </si>
  <si>
    <t>计日工合计</t>
  </si>
  <si>
    <t>8</t>
  </si>
  <si>
    <t>暂列金额(不含计日工总额)</t>
  </si>
  <si>
    <t>9</t>
  </si>
  <si>
    <t>投标报价(5+8+9)=10</t>
  </si>
  <si>
    <r>
      <rPr>
        <b/>
        <sz val="16"/>
        <rFont val="Arial"/>
        <charset val="134"/>
      </rPr>
      <t xml:space="preserve">5.1 </t>
    </r>
    <r>
      <rPr>
        <b/>
        <sz val="16"/>
        <rFont val="黑体"/>
        <charset val="134"/>
      </rPr>
      <t>工程量清单表</t>
    </r>
  </si>
  <si>
    <t>工程量清单</t>
  </si>
  <si>
    <t>子目号</t>
  </si>
  <si>
    <t>子 目 名 称</t>
  </si>
  <si>
    <t>单位</t>
  </si>
  <si>
    <t>数量</t>
  </si>
  <si>
    <t>单价</t>
  </si>
  <si>
    <t>合价</t>
  </si>
  <si>
    <t>Y101</t>
  </si>
  <si>
    <t>保险费</t>
  </si>
  <si>
    <t>Y101-1</t>
  </si>
  <si>
    <t>建筑工程一切险</t>
  </si>
  <si>
    <t>总额</t>
  </si>
  <si>
    <t>Y101-2</t>
  </si>
  <si>
    <t>第三者责任险</t>
  </si>
  <si>
    <t>Y102</t>
  </si>
  <si>
    <t>工程管理</t>
  </si>
  <si>
    <t>Y102-3</t>
  </si>
  <si>
    <t>安全生产费(按最高投标限价的1.5%计列)</t>
  </si>
  <si>
    <r>
      <rPr>
        <sz val="10"/>
        <rFont val="宋体"/>
        <charset val="134"/>
      </rPr>
      <t>安全生产费用需填入报价，方可显示本章节总价。</t>
    </r>
  </si>
  <si>
    <t>清单 第100章 合计</t>
  </si>
  <si>
    <t>Y201-2</t>
  </si>
  <si>
    <t>拆除结构物</t>
  </si>
  <si>
    <t>Y201-2-3</t>
  </si>
  <si>
    <t>砌体结构（圬工）</t>
  </si>
  <si>
    <t>m3</t>
  </si>
  <si>
    <t>Y201</t>
  </si>
  <si>
    <t>场地清理</t>
  </si>
  <si>
    <t>Y201-3</t>
  </si>
  <si>
    <t>废料、废渣增运</t>
  </si>
  <si>
    <t>Y201-3-1</t>
  </si>
  <si>
    <t>土石方增运</t>
  </si>
  <si>
    <t>Y201-3-1-1</t>
  </si>
  <si>
    <t>拆除旧结构物、旧砼路面增运2km</t>
  </si>
  <si>
    <t>m3·km</t>
  </si>
  <si>
    <t>Y201-3-1-2</t>
  </si>
  <si>
    <t>挖土方增运2km</t>
  </si>
  <si>
    <t>Y202</t>
  </si>
  <si>
    <t>路基修复与补强</t>
  </si>
  <si>
    <t>Y202-1</t>
  </si>
  <si>
    <t>路基挖方</t>
  </si>
  <si>
    <t>Y202-1-1</t>
  </si>
  <si>
    <t>挖土方</t>
  </si>
  <si>
    <t>Y202-1-3</t>
  </si>
  <si>
    <t>挖除非适用材料(不含淤泥、岩盐、冻土)</t>
  </si>
  <si>
    <t>Y202-2</t>
  </si>
  <si>
    <t>路基填筑</t>
  </si>
  <si>
    <t>Y202-2-1</t>
  </si>
  <si>
    <t>利用土(石)填筑</t>
  </si>
  <si>
    <t>Y202-2-1-1</t>
  </si>
  <si>
    <t>利用土方填筑</t>
  </si>
  <si>
    <t>Y202-4</t>
  </si>
  <si>
    <t>特殊路基处理</t>
  </si>
  <si>
    <t>Y202-4-2</t>
  </si>
  <si>
    <t>路基垫层</t>
  </si>
  <si>
    <t>Y202-4-18</t>
  </si>
  <si>
    <t>挖翻压实旧土基</t>
  </si>
  <si>
    <t>Y203</t>
  </si>
  <si>
    <t>排水设施养护</t>
  </si>
  <si>
    <t>Y204</t>
  </si>
  <si>
    <t>路基防护养护</t>
  </si>
  <si>
    <t>Y204-1</t>
  </si>
  <si>
    <t>防护工程修复与加固</t>
  </si>
  <si>
    <t>Y204-1-1</t>
  </si>
  <si>
    <t>护坡、护面墙修复与加固</t>
  </si>
  <si>
    <t>Y204-1-1-4</t>
  </si>
  <si>
    <t>现浇混凝土</t>
  </si>
  <si>
    <t>Y204-1-1-4-3</t>
  </si>
  <si>
    <t>水泥砼挡墙 C30砼</t>
  </si>
  <si>
    <t>Y204-2</t>
  </si>
  <si>
    <t>挡土墙修复与加固</t>
  </si>
  <si>
    <t>Y204-2-2</t>
  </si>
  <si>
    <t>浆砌片(块)石挡土墙</t>
  </si>
  <si>
    <t>Y205</t>
  </si>
  <si>
    <t>钢筋与钢筋网</t>
  </si>
  <si>
    <t>Y205-1</t>
  </si>
  <si>
    <t>钢筋</t>
  </si>
  <si>
    <t>kg</t>
  </si>
  <si>
    <t>清单 第200章 合计</t>
  </si>
  <si>
    <t>Y301</t>
  </si>
  <si>
    <t>沥青面层养护</t>
  </si>
  <si>
    <t>Y301-1</t>
  </si>
  <si>
    <t>挖除与铣刨</t>
  </si>
  <si>
    <t>Y301-1-1</t>
  </si>
  <si>
    <t>面层挖除</t>
  </si>
  <si>
    <t>Y301-1-1-1</t>
  </si>
  <si>
    <t>水泥混凝土面层</t>
  </si>
  <si>
    <t>Y302</t>
  </si>
  <si>
    <t>水泥混凝土面层养护</t>
  </si>
  <si>
    <t>Y302-13</t>
  </si>
  <si>
    <t>水泥混凝土面层更换</t>
  </si>
  <si>
    <t>Y302-13-1</t>
  </si>
  <si>
    <t>Y302-13-1-1</t>
  </si>
  <si>
    <t>厚度200mm</t>
  </si>
  <si>
    <t>m2</t>
  </si>
  <si>
    <t>Y303</t>
  </si>
  <si>
    <t>其他路面结构层养护</t>
  </si>
  <si>
    <t>Y303-6</t>
  </si>
  <si>
    <t>功能层(垫层)修复</t>
  </si>
  <si>
    <t>Y303-6-2</t>
  </si>
  <si>
    <t>砂砾层</t>
  </si>
  <si>
    <t>Y304</t>
  </si>
  <si>
    <t>路面附属工程养护</t>
  </si>
  <si>
    <t>Y304-1</t>
  </si>
  <si>
    <t>路肩修复</t>
  </si>
  <si>
    <t>Y304-1-2</t>
  </si>
  <si>
    <t>路肩加固</t>
  </si>
  <si>
    <t>Y304-1-2-4</t>
  </si>
  <si>
    <t>砖砌体</t>
  </si>
  <si>
    <t>Y304-4</t>
  </si>
  <si>
    <t>路面及中央分隔带排水修复</t>
  </si>
  <si>
    <t>Y304-4-7</t>
  </si>
  <si>
    <t>拦水带修复</t>
  </si>
  <si>
    <t>Y304-4-7-2</t>
  </si>
  <si>
    <t>现浇混凝土拦水带</t>
  </si>
  <si>
    <t>m</t>
  </si>
  <si>
    <t>清单 第300章 合计</t>
  </si>
  <si>
    <t>工程量清单单价分析表</t>
  </si>
  <si>
    <t>合   同   段：准格尔旗龙口镇道路水毁治理项目</t>
  </si>
  <si>
    <t>第 X 页</t>
  </si>
  <si>
    <t>共 Y 页</t>
  </si>
  <si>
    <t>5-5表</t>
  </si>
  <si>
    <t>序
号</t>
  </si>
  <si>
    <t>编码</t>
  </si>
  <si>
    <t>子目名称</t>
  </si>
  <si>
    <t>人 工 费</t>
  </si>
  <si>
    <t>材 料 费</t>
  </si>
  <si>
    <t>机械
使用费</t>
  </si>
  <si>
    <t>其他</t>
  </si>
  <si>
    <t>管理费</t>
  </si>
  <si>
    <t>税费</t>
  </si>
  <si>
    <t>利润</t>
  </si>
  <si>
    <t xml:space="preserve"> 
综合
单价
 </t>
  </si>
  <si>
    <t>工日</t>
  </si>
  <si>
    <t>金额</t>
  </si>
  <si>
    <t>主材</t>
  </si>
  <si>
    <t>辅材费</t>
  </si>
  <si>
    <t>主材
耗量</t>
  </si>
  <si>
    <t>主材费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</si>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</sst>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_);[Red]\(0\)"/>
  </numFmts>
  <fonts count="59">
    <font>
      <sz val="12"/>
      <color indexed="8"/>
      <name val="宋体"/>
      <charset val="134"/>
    </font>
    <font>
      <b/>
      <sz val="16"/>
      <color indexed="8"/>
      <name val="宋体"/>
      <charset val="134"/>
    </font>
    <font>
      <sz val="9"/>
      <color indexed="8"/>
      <name val="宋体"/>
      <charset val="134"/>
    </font>
    <font>
      <sz val="9"/>
      <color indexed="8"/>
      <name val="Arial Narrow"/>
      <charset val="134"/>
    </font>
    <font>
      <b/>
      <sz val="13"/>
      <color indexed="8"/>
      <name val="宋体"/>
      <charset val="134"/>
    </font>
    <font>
      <sz val="11"/>
      <color indexed="8"/>
      <name val="宋体"/>
      <charset val="134"/>
    </font>
    <font>
      <sz val="10"/>
      <color indexed="8"/>
      <name val="宋体"/>
      <charset val="134"/>
    </font>
    <font>
      <sz val="10"/>
      <name val="Arial"/>
      <charset val="134"/>
    </font>
    <font>
      <b/>
      <sz val="16"/>
      <name val="Arial"/>
      <charset val="134"/>
    </font>
    <font>
      <sz val="12"/>
      <name val="Arial"/>
      <charset val="134"/>
    </font>
    <font>
      <sz val="25"/>
      <name val="Arial"/>
      <charset val="134"/>
    </font>
    <font>
      <b/>
      <sz val="15"/>
      <name val="Arial"/>
      <charset val="134"/>
    </font>
    <font>
      <b/>
      <sz val="12"/>
      <name val="Arial"/>
      <charset val="134"/>
    </font>
    <font>
      <sz val="12"/>
      <color theme="1"/>
      <name val="Arial"/>
      <charset val="134"/>
    </font>
    <font>
      <sz val="20"/>
      <name val="宋体"/>
      <charset val="134"/>
    </font>
    <font>
      <sz val="11"/>
      <color theme="1"/>
      <name val="宋体"/>
      <charset val="134"/>
      <scheme val="minor"/>
    </font>
    <font>
      <sz val="12"/>
      <name val="宋体"/>
      <charset val="134"/>
    </font>
    <font>
      <b/>
      <sz val="12"/>
      <name val="华文新魏"/>
      <charset val="134"/>
    </font>
    <font>
      <b/>
      <sz val="14"/>
      <color indexed="8"/>
      <name val="华文新魏"/>
      <charset val="134"/>
    </font>
    <font>
      <b/>
      <sz val="20"/>
      <color indexed="8"/>
      <name val="华文新魏"/>
      <charset val="134"/>
    </font>
    <font>
      <b/>
      <sz val="16"/>
      <color rgb="FF000000"/>
      <name val="华文新魏"/>
      <charset val="134"/>
    </font>
    <font>
      <b/>
      <sz val="16"/>
      <color indexed="8"/>
      <name val="华文新魏"/>
      <charset val="134"/>
    </font>
    <font>
      <b/>
      <sz val="25"/>
      <color indexed="8"/>
      <name val="华文新魏"/>
      <charset val="134"/>
    </font>
    <font>
      <b/>
      <sz val="22"/>
      <color indexed="8"/>
      <name val="华文新魏"/>
      <charset val="134"/>
    </font>
    <font>
      <b/>
      <sz val="44"/>
      <color indexed="8"/>
      <name val="华文新魏"/>
      <charset val="134"/>
    </font>
    <font>
      <b/>
      <sz val="18"/>
      <name val="华文新魏"/>
      <charset val="134"/>
    </font>
    <font>
      <b/>
      <sz val="22"/>
      <color indexed="8"/>
      <name val="黑体"/>
      <charset val="134"/>
    </font>
    <font>
      <sz val="10.5"/>
      <color indexed="8"/>
      <name val="华文新魏"/>
      <charset val="134"/>
    </font>
    <font>
      <b/>
      <sz val="18"/>
      <color indexed="8"/>
      <name val="华文新魏"/>
      <charset val="134"/>
    </font>
    <font>
      <sz val="12"/>
      <color indexed="8"/>
      <name val="Times New Roman"/>
      <charset val="134"/>
    </font>
    <font>
      <b/>
      <u/>
      <sz val="18"/>
      <color indexed="8"/>
      <name val="华文新魏"/>
      <charset val="134"/>
    </font>
    <font>
      <sz val="1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
      <b/>
      <sz val="15"/>
      <name val="宋体"/>
      <charset val="134"/>
    </font>
    <font>
      <b/>
      <sz val="12"/>
      <name val="宋体"/>
      <charset val="134"/>
    </font>
    <font>
      <b/>
      <u/>
      <sz val="12"/>
      <name val="宋体"/>
      <charset val="134"/>
    </font>
    <font>
      <b/>
      <sz val="18"/>
      <name val="宋体"/>
      <charset val="134"/>
    </font>
    <font>
      <b/>
      <sz val="16"/>
      <name val="黑体"/>
      <charset val="134"/>
    </font>
    <font>
      <sz val="10"/>
      <name val="宋体"/>
      <charset val="134"/>
    </font>
    <font>
      <sz val="12"/>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5" fillId="3" borderId="12"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3" applyNumberFormat="0" applyFill="0" applyAlignment="0" applyProtection="0">
      <alignment vertical="center"/>
    </xf>
    <xf numFmtId="0" fontId="38" fillId="0" borderId="13" applyNumberFormat="0" applyFill="0" applyAlignment="0" applyProtection="0">
      <alignment vertical="center"/>
    </xf>
    <xf numFmtId="0" fontId="39" fillId="0" borderId="14" applyNumberFormat="0" applyFill="0" applyAlignment="0" applyProtection="0">
      <alignment vertical="center"/>
    </xf>
    <xf numFmtId="0" fontId="39" fillId="0" borderId="0" applyNumberFormat="0" applyFill="0" applyBorder="0" applyAlignment="0" applyProtection="0">
      <alignment vertical="center"/>
    </xf>
    <xf numFmtId="0" fontId="40" fillId="4" borderId="15" applyNumberFormat="0" applyAlignment="0" applyProtection="0">
      <alignment vertical="center"/>
    </xf>
    <xf numFmtId="0" fontId="41" fillId="5" borderId="16" applyNumberFormat="0" applyAlignment="0" applyProtection="0">
      <alignment vertical="center"/>
    </xf>
    <xf numFmtId="0" fontId="42" fillId="5" borderId="15" applyNumberFormat="0" applyAlignment="0" applyProtection="0">
      <alignment vertical="center"/>
    </xf>
    <xf numFmtId="0" fontId="43" fillId="6" borderId="17" applyNumberFormat="0" applyAlignment="0" applyProtection="0">
      <alignment vertical="center"/>
    </xf>
    <xf numFmtId="0" fontId="44" fillId="0" borderId="18" applyNumberFormat="0" applyFill="0" applyAlignment="0" applyProtection="0">
      <alignment vertical="center"/>
    </xf>
    <xf numFmtId="0" fontId="45" fillId="0" borderId="19" applyNumberFormat="0" applyFill="0" applyAlignment="0" applyProtection="0">
      <alignment vertical="center"/>
    </xf>
    <xf numFmtId="0" fontId="46" fillId="7" borderId="0" applyNumberFormat="0" applyBorder="0" applyAlignment="0" applyProtection="0">
      <alignment vertical="center"/>
    </xf>
    <xf numFmtId="0" fontId="47" fillId="8" borderId="0" applyNumberFormat="0" applyBorder="0" applyAlignment="0" applyProtection="0">
      <alignment vertical="center"/>
    </xf>
    <xf numFmtId="0" fontId="48" fillId="9" borderId="0" applyNumberFormat="0" applyBorder="0" applyAlignment="0" applyProtection="0">
      <alignment vertical="center"/>
    </xf>
    <xf numFmtId="0" fontId="49" fillId="10" borderId="0" applyNumberFormat="0" applyBorder="0" applyAlignment="0" applyProtection="0">
      <alignment vertical="center"/>
    </xf>
    <xf numFmtId="0" fontId="50" fillId="11" borderId="0" applyNumberFormat="0" applyBorder="0" applyAlignment="0" applyProtection="0">
      <alignment vertical="center"/>
    </xf>
    <xf numFmtId="0" fontId="50" fillId="12" borderId="0" applyNumberFormat="0" applyBorder="0" applyAlignment="0" applyProtection="0">
      <alignment vertical="center"/>
    </xf>
    <xf numFmtId="0" fontId="49" fillId="13" borderId="0" applyNumberFormat="0" applyBorder="0" applyAlignment="0" applyProtection="0">
      <alignment vertical="center"/>
    </xf>
    <xf numFmtId="0" fontId="49" fillId="14" borderId="0" applyNumberFormat="0" applyBorder="0" applyAlignment="0" applyProtection="0">
      <alignment vertical="center"/>
    </xf>
    <xf numFmtId="0" fontId="50" fillId="15" borderId="0" applyNumberFormat="0" applyBorder="0" applyAlignment="0" applyProtection="0">
      <alignment vertical="center"/>
    </xf>
    <xf numFmtId="0" fontId="50" fillId="16" borderId="0" applyNumberFormat="0" applyBorder="0" applyAlignment="0" applyProtection="0">
      <alignment vertical="center"/>
    </xf>
    <xf numFmtId="0" fontId="49" fillId="17" borderId="0" applyNumberFormat="0" applyBorder="0" applyAlignment="0" applyProtection="0">
      <alignment vertical="center"/>
    </xf>
    <xf numFmtId="0" fontId="49" fillId="18" borderId="0" applyNumberFormat="0" applyBorder="0" applyAlignment="0" applyProtection="0">
      <alignment vertical="center"/>
    </xf>
    <xf numFmtId="0" fontId="50" fillId="19" borderId="0" applyNumberFormat="0" applyBorder="0" applyAlignment="0" applyProtection="0">
      <alignment vertical="center"/>
    </xf>
    <xf numFmtId="0" fontId="50" fillId="20" borderId="0" applyNumberFormat="0" applyBorder="0" applyAlignment="0" applyProtection="0">
      <alignment vertical="center"/>
    </xf>
    <xf numFmtId="0" fontId="49" fillId="21" borderId="0" applyNumberFormat="0" applyBorder="0" applyAlignment="0" applyProtection="0">
      <alignment vertical="center"/>
    </xf>
    <xf numFmtId="0" fontId="49" fillId="22" borderId="0" applyNumberFormat="0" applyBorder="0" applyAlignment="0" applyProtection="0">
      <alignment vertical="center"/>
    </xf>
    <xf numFmtId="0" fontId="50" fillId="23" borderId="0" applyNumberFormat="0" applyBorder="0" applyAlignment="0" applyProtection="0">
      <alignment vertical="center"/>
    </xf>
    <xf numFmtId="0" fontId="50" fillId="24" borderId="0" applyNumberFormat="0" applyBorder="0" applyAlignment="0" applyProtection="0">
      <alignment vertical="center"/>
    </xf>
    <xf numFmtId="0" fontId="49" fillId="25" borderId="0" applyNumberFormat="0" applyBorder="0" applyAlignment="0" applyProtection="0">
      <alignment vertical="center"/>
    </xf>
    <xf numFmtId="0" fontId="49" fillId="26" borderId="0" applyNumberFormat="0" applyBorder="0" applyAlignment="0" applyProtection="0">
      <alignment vertical="center"/>
    </xf>
    <xf numFmtId="0" fontId="50" fillId="27" borderId="0" applyNumberFormat="0" applyBorder="0" applyAlignment="0" applyProtection="0">
      <alignment vertical="center"/>
    </xf>
    <xf numFmtId="0" fontId="50" fillId="28" borderId="0" applyNumberFormat="0" applyBorder="0" applyAlignment="0" applyProtection="0">
      <alignment vertical="center"/>
    </xf>
    <xf numFmtId="0" fontId="49" fillId="29" borderId="0" applyNumberFormat="0" applyBorder="0" applyAlignment="0" applyProtection="0">
      <alignment vertical="center"/>
    </xf>
    <xf numFmtId="0" fontId="49" fillId="30" borderId="0" applyNumberFormat="0" applyBorder="0" applyAlignment="0" applyProtection="0">
      <alignment vertical="center"/>
    </xf>
    <xf numFmtId="0" fontId="50" fillId="31" borderId="0" applyNumberFormat="0" applyBorder="0" applyAlignment="0" applyProtection="0">
      <alignment vertical="center"/>
    </xf>
    <xf numFmtId="0" fontId="50" fillId="32" borderId="0" applyNumberFormat="0" applyBorder="0" applyAlignment="0" applyProtection="0">
      <alignment vertical="center"/>
    </xf>
    <xf numFmtId="0" fontId="49" fillId="33" borderId="0" applyNumberFormat="0" applyBorder="0" applyAlignment="0" applyProtection="0">
      <alignment vertical="center"/>
    </xf>
    <xf numFmtId="0" fontId="51" fillId="0" borderId="0"/>
  </cellStyleXfs>
  <cellXfs count="118">
    <xf numFmtId="0" fontId="0" fillId="0" borderId="0" xfId="0" applyAlignment="1">
      <alignment horizontal="left" wrapText="1"/>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0" xfId="0" applyFont="1" applyAlignment="1">
      <alignment horizontal="righ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shrinkToFit="1"/>
    </xf>
    <xf numFmtId="0" fontId="3" fillId="0" borderId="4" xfId="0" applyFont="1" applyBorder="1" applyAlignment="1">
      <alignment horizontal="left" vertical="center" shrinkToFit="1"/>
    </xf>
    <xf numFmtId="0" fontId="2" fillId="0" borderId="4" xfId="0" applyFont="1" applyBorder="1" applyAlignment="1">
      <alignment horizontal="left" vertical="center" wrapText="1"/>
    </xf>
    <xf numFmtId="0" fontId="3" fillId="0" borderId="4" xfId="0" applyFont="1" applyBorder="1" applyAlignment="1">
      <alignment horizontal="right" vertical="center" shrinkToFit="1"/>
    </xf>
    <xf numFmtId="0" fontId="2" fillId="0" borderId="4" xfId="0" applyFont="1" applyBorder="1" applyAlignment="1">
      <alignment horizontal="center" vertical="center" shrinkToFit="1"/>
    </xf>
    <xf numFmtId="0" fontId="3" fillId="0" borderId="6" xfId="0" applyFont="1" applyBorder="1" applyAlignment="1">
      <alignment horizontal="right" vertical="center" shrinkToFit="1"/>
    </xf>
    <xf numFmtId="0" fontId="3" fillId="0" borderId="7" xfId="0" applyFont="1" applyBorder="1" applyAlignment="1">
      <alignment horizontal="center" vertical="center" shrinkToFit="1"/>
    </xf>
    <xf numFmtId="0" fontId="3" fillId="0" borderId="8" xfId="0" applyFont="1" applyBorder="1" applyAlignment="1">
      <alignment horizontal="left" vertical="center" shrinkToFit="1"/>
    </xf>
    <xf numFmtId="0" fontId="2" fillId="0" borderId="8" xfId="0" applyFont="1" applyBorder="1" applyAlignment="1">
      <alignment horizontal="left" vertical="center" wrapText="1"/>
    </xf>
    <xf numFmtId="0" fontId="3" fillId="0" borderId="8" xfId="0" applyFont="1" applyBorder="1" applyAlignment="1">
      <alignment horizontal="right" vertical="center" shrinkToFit="1"/>
    </xf>
    <xf numFmtId="0" fontId="2" fillId="0" borderId="8" xfId="0" applyFont="1" applyBorder="1" applyAlignment="1">
      <alignment horizontal="center" vertical="center" shrinkToFit="1"/>
    </xf>
    <xf numFmtId="0" fontId="3" fillId="0" borderId="9" xfId="0" applyFont="1" applyBorder="1" applyAlignment="1">
      <alignment horizontal="right" vertical="center" shrinkToFit="1"/>
    </xf>
    <xf numFmtId="0" fontId="0" fillId="0" borderId="0" xfId="0" applyFont="1" applyFill="1" applyAlignment="1">
      <alignment horizontal="left" wrapText="1"/>
    </xf>
    <xf numFmtId="0" fontId="1" fillId="0" borderId="0" xfId="0" applyFont="1" applyFill="1" applyAlignment="1">
      <alignment horizontal="center" vertical="center" wrapText="1"/>
    </xf>
    <xf numFmtId="0" fontId="4" fillId="0" borderId="10"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right" vertical="center" wrapText="1"/>
    </xf>
    <xf numFmtId="0" fontId="5" fillId="0" borderId="4" xfId="0" applyFont="1" applyFill="1" applyBorder="1" applyAlignment="1" applyProtection="1">
      <alignment horizontal="right" vertical="center" wrapText="1"/>
      <protection locked="0"/>
    </xf>
    <xf numFmtId="0" fontId="5" fillId="0" borderId="6" xfId="0" applyNumberFormat="1" applyFont="1" applyFill="1" applyBorder="1" applyAlignment="1">
      <alignment horizontal="center" vertical="center" wrapText="1"/>
    </xf>
    <xf numFmtId="0" fontId="5" fillId="0" borderId="4" xfId="0" applyNumberFormat="1" applyFont="1" applyFill="1" applyBorder="1" applyAlignment="1">
      <alignment horizontal="center" vertical="center" wrapText="1"/>
    </xf>
    <xf numFmtId="0" fontId="5" fillId="0" borderId="4" xfId="0" applyNumberFormat="1" applyFont="1" applyFill="1" applyBorder="1" applyAlignment="1" applyProtection="1">
      <alignment horizontal="center" vertical="center" wrapText="1"/>
      <protection locked="0"/>
    </xf>
    <xf numFmtId="176" fontId="5" fillId="0" borderId="6" xfId="0" applyNumberFormat="1" applyFont="1" applyFill="1" applyBorder="1" applyAlignment="1" applyProtection="1">
      <alignment horizontal="center" vertical="center" shrinkToFit="1"/>
    </xf>
    <xf numFmtId="0" fontId="5" fillId="0" borderId="5" xfId="0" applyFont="1" applyFill="1" applyBorder="1" applyAlignment="1">
      <alignment horizontal="center" vertical="center" shrinkToFit="1"/>
    </xf>
    <xf numFmtId="0" fontId="5" fillId="0" borderId="4" xfId="0" applyFont="1" applyFill="1" applyBorder="1" applyAlignment="1">
      <alignment horizontal="left" vertical="justify" wrapText="1" shrinkToFit="1"/>
    </xf>
    <xf numFmtId="0" fontId="5" fillId="0" borderId="4" xfId="0" applyFont="1" applyFill="1" applyBorder="1" applyAlignment="1">
      <alignment horizontal="center" vertical="center" shrinkToFit="1"/>
    </xf>
    <xf numFmtId="0" fontId="5" fillId="0" borderId="4" xfId="0" applyNumberFormat="1" applyFont="1" applyFill="1" applyBorder="1" applyAlignment="1">
      <alignment horizontal="center" vertical="center" shrinkToFit="1"/>
    </xf>
    <xf numFmtId="0" fontId="5" fillId="0" borderId="4" xfId="0" applyNumberFormat="1" applyFont="1" applyFill="1" applyBorder="1" applyAlignment="1" applyProtection="1">
      <alignment horizontal="center" vertical="center" shrinkToFit="1"/>
      <protection locked="0"/>
    </xf>
    <xf numFmtId="0" fontId="5" fillId="0" borderId="4" xfId="0" applyFont="1" applyFill="1" applyBorder="1" applyAlignment="1" applyProtection="1">
      <alignment horizontal="center" vertical="center" wrapText="1"/>
      <protection locked="0"/>
    </xf>
    <xf numFmtId="0" fontId="5" fillId="0" borderId="7" xfId="0" applyFont="1" applyFill="1" applyBorder="1" applyAlignment="1">
      <alignment horizontal="center" vertical="center" shrinkToFit="1"/>
    </xf>
    <xf numFmtId="0" fontId="5" fillId="0" borderId="8" xfId="0" applyFont="1" applyFill="1" applyBorder="1" applyAlignment="1">
      <alignment horizontal="center" vertical="center" shrinkToFit="1"/>
    </xf>
    <xf numFmtId="176" fontId="5" fillId="0" borderId="9" xfId="0" applyNumberFormat="1" applyFont="1" applyFill="1" applyBorder="1" applyAlignment="1" applyProtection="1">
      <alignment horizontal="center" vertical="center" shrinkToFit="1"/>
    </xf>
    <xf numFmtId="0" fontId="6" fillId="0" borderId="5" xfId="0" applyFont="1" applyFill="1" applyBorder="1" applyAlignment="1">
      <alignment horizontal="left" vertical="center" shrinkToFit="1"/>
    </xf>
    <xf numFmtId="0" fontId="6" fillId="0" borderId="4" xfId="0" applyFont="1" applyFill="1" applyBorder="1" applyAlignment="1">
      <alignment horizontal="left" vertical="center" wrapText="1"/>
    </xf>
    <xf numFmtId="0" fontId="6" fillId="0" borderId="4" xfId="0" applyFont="1" applyFill="1" applyBorder="1" applyAlignment="1">
      <alignment horizontal="center" vertical="center" shrinkToFit="1"/>
    </xf>
    <xf numFmtId="0" fontId="6" fillId="0" borderId="4" xfId="0" applyFont="1" applyFill="1" applyBorder="1" applyAlignment="1" applyProtection="1">
      <alignment horizontal="center" vertical="center" shrinkToFit="1"/>
      <protection locked="0"/>
    </xf>
    <xf numFmtId="0" fontId="6" fillId="0" borderId="6" xfId="0" applyFont="1" applyFill="1" applyBorder="1" applyAlignment="1">
      <alignment horizontal="center" vertical="center" shrinkToFit="1"/>
    </xf>
    <xf numFmtId="0" fontId="7" fillId="0" borderId="0" xfId="0" applyFont="1" applyFill="1" applyAlignment="1" applyProtection="1">
      <alignment vertical="center"/>
      <protection locked="0"/>
    </xf>
    <xf numFmtId="0" fontId="0" fillId="0" borderId="0" xfId="0" applyFont="1" applyAlignment="1">
      <alignment horizontal="left" wrapText="1"/>
    </xf>
    <xf numFmtId="0" fontId="8" fillId="0" borderId="0" xfId="0" applyFont="1" applyFill="1" applyAlignment="1" applyProtection="1">
      <alignment horizontal="left" vertical="center"/>
      <protection locked="0"/>
    </xf>
    <xf numFmtId="0" fontId="7" fillId="0" borderId="0" xfId="0" applyFont="1" applyFill="1" applyAlignment="1" applyProtection="1">
      <alignment horizontal="left" vertical="center" wrapText="1"/>
      <protection locked="0"/>
    </xf>
    <xf numFmtId="0" fontId="7" fillId="0" borderId="0" xfId="0" applyFont="1" applyFill="1" applyAlignment="1" applyProtection="1">
      <alignment horizontal="center" vertical="center"/>
      <protection locked="0"/>
    </xf>
    <xf numFmtId="177" fontId="7" fillId="0" borderId="0" xfId="0" applyNumberFormat="1" applyFont="1" applyFill="1" applyAlignment="1" applyProtection="1">
      <alignment horizontal="right" vertical="center"/>
      <protection locked="0"/>
    </xf>
    <xf numFmtId="0" fontId="7" fillId="0" borderId="0" xfId="0" applyFont="1" applyFill="1" applyAlignment="1" applyProtection="1">
      <alignment horizontal="right" vertical="center"/>
      <protection locked="0"/>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left" vertical="center" shrinkToFit="1"/>
    </xf>
    <xf numFmtId="0" fontId="5" fillId="0" borderId="4" xfId="0" applyFont="1" applyBorder="1" applyAlignment="1">
      <alignment horizontal="left" vertical="center" wrapText="1"/>
    </xf>
    <xf numFmtId="0" fontId="5" fillId="0" borderId="4" xfId="0" applyFont="1" applyBorder="1" applyAlignment="1">
      <alignment horizontal="center" vertical="center" shrinkToFit="1"/>
    </xf>
    <xf numFmtId="0" fontId="5" fillId="0" borderId="4" xfId="0" applyFont="1" applyBorder="1" applyAlignment="1">
      <alignment horizontal="right" vertical="center" shrinkToFit="1"/>
    </xf>
    <xf numFmtId="0" fontId="5" fillId="0" borderId="6" xfId="0" applyFont="1" applyBorder="1" applyAlignment="1">
      <alignment horizontal="right" vertical="center" shrinkToFit="1"/>
    </xf>
    <xf numFmtId="0" fontId="5" fillId="0" borderId="4" xfId="0" applyNumberFormat="1" applyFont="1" applyBorder="1" applyAlignment="1">
      <alignment horizontal="center" vertical="center" shrinkToFit="1"/>
    </xf>
    <xf numFmtId="0" fontId="5" fillId="0" borderId="4" xfId="0" applyFont="1" applyBorder="1" applyAlignment="1" applyProtection="1">
      <alignment horizontal="center" vertical="center" shrinkToFit="1"/>
    </xf>
    <xf numFmtId="176" fontId="5" fillId="0" borderId="6" xfId="0" applyNumberFormat="1" applyFont="1" applyBorder="1" applyAlignment="1" applyProtection="1">
      <alignment horizontal="center" vertical="center" shrinkToFit="1"/>
    </xf>
    <xf numFmtId="0" fontId="5" fillId="0" borderId="4" xfId="0" applyNumberFormat="1" applyFont="1" applyBorder="1" applyAlignment="1" applyProtection="1">
      <alignment horizontal="center" vertical="center" wrapText="1"/>
    </xf>
    <xf numFmtId="0" fontId="5" fillId="0" borderId="4" xfId="0" applyNumberFormat="1" applyFont="1" applyBorder="1" applyAlignment="1" applyProtection="1">
      <alignment horizontal="center" vertical="center" wrapText="1"/>
      <protection locked="0"/>
    </xf>
    <xf numFmtId="0" fontId="5" fillId="0" borderId="4" xfId="0" applyFont="1" applyBorder="1" applyAlignment="1" applyProtection="1">
      <alignment horizontal="center" vertical="center" shrinkToFit="1"/>
      <protection locked="0"/>
    </xf>
    <xf numFmtId="0" fontId="5" fillId="0" borderId="7" xfId="0" applyFont="1" applyBorder="1" applyAlignment="1">
      <alignment horizontal="center" vertical="center" shrinkToFit="1"/>
    </xf>
    <xf numFmtId="0" fontId="5" fillId="0" borderId="8" xfId="0" applyFont="1" applyBorder="1" applyAlignment="1">
      <alignment horizontal="center" vertical="center" shrinkToFit="1"/>
    </xf>
    <xf numFmtId="176" fontId="5" fillId="0" borderId="9" xfId="0" applyNumberFormat="1" applyFont="1" applyBorder="1" applyAlignment="1" applyProtection="1">
      <alignment horizontal="center" vertical="center" shrinkToFit="1"/>
    </xf>
    <xf numFmtId="0" fontId="5" fillId="0" borderId="0" xfId="0" applyFont="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76" fontId="5" fillId="0" borderId="6" xfId="0" applyNumberFormat="1" applyFont="1" applyBorder="1" applyAlignment="1" applyProtection="1">
      <alignment horizontal="center" vertical="center" wrapText="1"/>
    </xf>
    <xf numFmtId="0" fontId="3" fillId="0" borderId="11" xfId="0" applyFont="1" applyBorder="1" applyAlignment="1">
      <alignment horizontal="center" vertical="center" wrapText="1"/>
    </xf>
    <xf numFmtId="0" fontId="9" fillId="0" borderId="0" xfId="0" applyFont="1" applyFill="1" applyAlignment="1">
      <alignment vertical="center" wrapText="1"/>
    </xf>
    <xf numFmtId="0" fontId="7" fillId="0" borderId="0" xfId="49" applyFont="1" applyFill="1" applyAlignment="1">
      <alignment vertical="center"/>
    </xf>
    <xf numFmtId="0" fontId="7" fillId="0" borderId="0" xfId="49" applyFont="1" applyFill="1" applyAlignment="1">
      <alignment vertical="distributed"/>
    </xf>
    <xf numFmtId="0" fontId="10" fillId="0" borderId="0" xfId="0" applyFont="1" applyFill="1" applyAlignment="1">
      <alignment vertical="center" wrapText="1"/>
    </xf>
    <xf numFmtId="0" fontId="9" fillId="0" borderId="0" xfId="0" applyFont="1" applyAlignment="1">
      <alignment vertical="center" wrapText="1"/>
    </xf>
    <xf numFmtId="0" fontId="11" fillId="0" borderId="0" xfId="0" applyFont="1" applyFill="1" applyAlignment="1">
      <alignment horizontal="center" vertical="center" wrapText="1"/>
    </xf>
    <xf numFmtId="0" fontId="12" fillId="0" borderId="0" xfId="0" applyFont="1" applyFill="1" applyAlignment="1">
      <alignment vertical="center" wrapText="1"/>
    </xf>
    <xf numFmtId="0" fontId="9" fillId="0" borderId="0" xfId="0" applyFont="1" applyFill="1" applyAlignment="1">
      <alignment horizontal="left" vertical="center" wrapText="1"/>
    </xf>
    <xf numFmtId="0" fontId="13" fillId="0" borderId="0" xfId="0" applyFont="1" applyFill="1" applyAlignment="1">
      <alignment vertical="center" wrapText="1"/>
    </xf>
    <xf numFmtId="0" fontId="14" fillId="0" borderId="0" xfId="0" applyFont="1" applyFill="1" applyAlignment="1">
      <alignment vertical="center"/>
    </xf>
    <xf numFmtId="0" fontId="12" fillId="0" borderId="0" xfId="0" applyFont="1" applyFill="1" applyAlignment="1">
      <alignment horizontal="justify" vertical="center" wrapText="1"/>
    </xf>
    <xf numFmtId="0" fontId="9" fillId="0" borderId="0" xfId="49" applyFont="1" applyFill="1" applyAlignment="1" applyProtection="1">
      <alignment horizontal="justify" vertical="center" wrapText="1"/>
      <protection hidden="1"/>
    </xf>
    <xf numFmtId="0" fontId="10" fillId="0" borderId="0" xfId="49" applyFont="1" applyFill="1" applyAlignment="1">
      <alignment vertical="center"/>
    </xf>
    <xf numFmtId="0" fontId="9" fillId="0" borderId="0" xfId="49" applyFont="1" applyFill="1" applyAlignment="1">
      <alignment vertical="center" wrapText="1"/>
    </xf>
    <xf numFmtId="0" fontId="10" fillId="0" borderId="0" xfId="49" applyFont="1" applyFill="1" applyAlignment="1">
      <alignment vertical="distributed"/>
    </xf>
    <xf numFmtId="0" fontId="15" fillId="0" borderId="0" xfId="0" applyFont="1" applyFill="1" applyAlignment="1">
      <alignment vertical="center"/>
    </xf>
    <xf numFmtId="0" fontId="16" fillId="0" borderId="0" xfId="0" applyFont="1" applyFill="1" applyBorder="1" applyAlignment="1" applyProtection="1">
      <alignment vertical="center"/>
      <protection hidden="1"/>
    </xf>
    <xf numFmtId="0" fontId="17" fillId="0" borderId="0" xfId="0" applyFont="1" applyFill="1" applyBorder="1" applyAlignment="1" applyProtection="1">
      <alignment horizontal="right" vertical="center"/>
      <protection hidden="1"/>
    </xf>
    <xf numFmtId="0" fontId="18" fillId="0" borderId="0" xfId="0" applyFont="1" applyFill="1" applyBorder="1" applyAlignment="1" applyProtection="1">
      <alignment horizontal="right" vertical="center"/>
      <protection hidden="1"/>
    </xf>
    <xf numFmtId="0" fontId="19" fillId="0" borderId="0" xfId="0" applyFont="1" applyFill="1" applyBorder="1" applyAlignment="1" applyProtection="1">
      <alignment horizontal="center" vertical="center"/>
      <protection hidden="1"/>
    </xf>
    <xf numFmtId="0" fontId="20" fillId="2" borderId="0" xfId="0" applyFont="1" applyFill="1" applyAlignment="1" applyProtection="1">
      <alignment horizontal="center" vertical="center" wrapText="1"/>
      <protection hidden="1"/>
    </xf>
    <xf numFmtId="0" fontId="21" fillId="2" borderId="0" xfId="0" applyFont="1" applyFill="1" applyAlignment="1" applyProtection="1">
      <alignment horizontal="center" vertical="center" wrapText="1"/>
      <protection hidden="1"/>
    </xf>
    <xf numFmtId="0" fontId="22" fillId="2" borderId="0" xfId="0" applyFont="1" applyFill="1" applyBorder="1" applyAlignment="1" applyProtection="1">
      <alignment horizontal="center" vertical="center"/>
      <protection hidden="1"/>
    </xf>
    <xf numFmtId="0" fontId="23" fillId="0" borderId="0" xfId="0" applyFont="1" applyFill="1" applyBorder="1" applyAlignment="1" applyProtection="1">
      <alignment horizontal="center" vertical="center"/>
      <protection hidden="1"/>
    </xf>
    <xf numFmtId="0" fontId="24" fillId="0" borderId="0" xfId="0" applyFont="1" applyFill="1" applyBorder="1" applyAlignment="1" applyProtection="1">
      <alignment horizontal="center" vertical="center"/>
      <protection hidden="1"/>
    </xf>
    <xf numFmtId="0" fontId="25" fillId="0" borderId="0" xfId="0" applyFont="1" applyFill="1" applyBorder="1" applyAlignment="1" applyProtection="1">
      <alignment horizontal="center"/>
      <protection hidden="1"/>
    </xf>
    <xf numFmtId="0" fontId="26" fillId="0" borderId="0" xfId="0" applyFont="1" applyFill="1" applyBorder="1" applyAlignment="1" applyProtection="1">
      <alignment horizontal="center" vertical="center"/>
      <protection hidden="1"/>
    </xf>
    <xf numFmtId="0" fontId="27" fillId="0" borderId="0" xfId="0" applyFont="1" applyFill="1" applyBorder="1" applyAlignment="1" applyProtection="1">
      <alignment horizontal="justify" vertical="center"/>
      <protection hidden="1"/>
    </xf>
    <xf numFmtId="0" fontId="28" fillId="0" borderId="0" xfId="0" applyFont="1" applyFill="1" applyAlignment="1" applyProtection="1">
      <alignment horizontal="center" vertical="center"/>
      <protection hidden="1"/>
    </xf>
    <xf numFmtId="0" fontId="29" fillId="0" borderId="0" xfId="0" applyFont="1" applyFill="1" applyBorder="1" applyAlignment="1" applyProtection="1">
      <alignment horizontal="justify" vertical="center"/>
      <protection hidden="1"/>
    </xf>
    <xf numFmtId="0" fontId="30" fillId="0" borderId="0" xfId="0" applyFont="1" applyFill="1" applyBorder="1" applyAlignment="1" applyProtection="1">
      <alignment horizontal="center" vertical="top"/>
      <protection hidden="1"/>
    </xf>
    <xf numFmtId="0" fontId="31" fillId="0" borderId="0" xfId="0" applyFont="1" applyFill="1" applyBorder="1" applyAlignment="1" applyProtection="1">
      <alignment vertical="center"/>
      <protection hidden="1"/>
    </xf>
    <xf numFmtId="0" fontId="28" fillId="0" borderId="0" xfId="0" applyFont="1" applyFill="1" applyBorder="1" applyAlignment="1" applyProtection="1">
      <alignment horizontal="right" vertical="top" wrapText="1"/>
      <protection hidden="1"/>
    </xf>
    <xf numFmtId="0" fontId="28" fillId="0" borderId="0" xfId="0" applyFont="1" applyFill="1" applyBorder="1" applyAlignment="1" applyProtection="1">
      <alignment horizontal="justify" vertical="top" wrapText="1"/>
      <protection hidden="1"/>
    </xf>
    <xf numFmtId="0" fontId="25" fillId="0" borderId="0" xfId="0" applyFont="1" applyFill="1" applyBorder="1" applyAlignment="1" applyProtection="1">
      <alignment horizontal="center" vertical="center"/>
      <protection hidden="1"/>
    </xf>
    <xf numFmtId="0" fontId="15" fillId="0" borderId="0" xfId="0" applyFont="1" applyFill="1" applyAlignment="1" applyProtection="1">
      <alignment vertical="center"/>
      <protection hidden="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tabSelected="1" workbookViewId="0">
      <selection activeCell="I11" sqref="I11"/>
    </sheetView>
  </sheetViews>
  <sheetFormatPr defaultColWidth="8.875" defaultRowHeight="13.5" outlineLevelCol="4"/>
  <cols>
    <col min="1" max="1" width="4.75" style="97" customWidth="1"/>
    <col min="2" max="2" width="15.5" style="97" customWidth="1"/>
    <col min="3" max="3" width="15.875" style="97" customWidth="1"/>
    <col min="4" max="4" width="25.625" style="97" customWidth="1"/>
    <col min="5" max="5" width="16.25" style="97" customWidth="1"/>
    <col min="6" max="16384" width="8.875" style="97"/>
  </cols>
  <sheetData>
    <row r="1" s="97" customFormat="1" ht="14.25" spans="1:5">
      <c r="A1" s="98"/>
      <c r="B1" s="98"/>
      <c r="C1" s="98"/>
      <c r="D1" s="98"/>
      <c r="E1" s="98"/>
    </row>
    <row r="2" s="97" customFormat="1" ht="15.75" spans="1:5">
      <c r="A2" s="98"/>
      <c r="B2" s="98"/>
      <c r="C2" s="98"/>
      <c r="D2" s="98"/>
      <c r="E2" s="99" t="s">
        <v>0</v>
      </c>
    </row>
    <row r="3" s="97" customFormat="1" ht="18" spans="1:5">
      <c r="A3" s="98"/>
      <c r="B3" s="98"/>
      <c r="C3" s="98"/>
      <c r="D3" s="100"/>
      <c r="E3" s="98"/>
    </row>
    <row r="4" s="97" customFormat="1" ht="25.5" spans="1:5">
      <c r="A4" s="101" t="s">
        <v>1</v>
      </c>
      <c r="B4" s="101"/>
      <c r="C4" s="101"/>
      <c r="D4" s="101"/>
      <c r="E4" s="101"/>
    </row>
    <row r="5" s="97" customFormat="1" ht="25.5" spans="1:5">
      <c r="A5" s="101" t="s">
        <v>2</v>
      </c>
      <c r="B5" s="101"/>
      <c r="C5" s="101"/>
      <c r="D5" s="101"/>
      <c r="E5" s="101"/>
    </row>
    <row r="6" s="97" customFormat="1" ht="14.25" spans="1:5">
      <c r="A6" s="98"/>
      <c r="B6" s="98"/>
      <c r="C6" s="98"/>
      <c r="D6" s="98"/>
      <c r="E6" s="98"/>
    </row>
    <row r="7" s="97" customFormat="1" spans="1:5">
      <c r="A7" s="102" t="s">
        <v>3</v>
      </c>
      <c r="B7" s="103"/>
      <c r="C7" s="103"/>
      <c r="D7" s="103"/>
      <c r="E7" s="103"/>
    </row>
    <row r="8" s="97" customFormat="1" ht="34" customHeight="1" spans="1:5">
      <c r="A8" s="103"/>
      <c r="B8" s="103"/>
      <c r="C8" s="103"/>
      <c r="D8" s="103"/>
      <c r="E8" s="103"/>
    </row>
    <row r="9" s="97" customFormat="1" ht="31.5" spans="1:5">
      <c r="A9" s="104" t="s">
        <v>4</v>
      </c>
      <c r="B9" s="104"/>
      <c r="C9" s="104"/>
      <c r="D9" s="104"/>
      <c r="E9" s="104"/>
    </row>
    <row r="10" s="97" customFormat="1" ht="27.75" spans="1:5">
      <c r="A10" s="105"/>
      <c r="B10" s="105"/>
      <c r="C10" s="105"/>
      <c r="D10" s="105"/>
      <c r="E10" s="105"/>
    </row>
    <row r="11" s="97" customFormat="1" ht="14.25" spans="1:5">
      <c r="A11" s="98"/>
      <c r="B11" s="98"/>
      <c r="C11" s="98"/>
      <c r="D11" s="98"/>
      <c r="E11" s="98"/>
    </row>
    <row r="12" s="97" customFormat="1" ht="55.5" spans="1:5">
      <c r="A12" s="106" t="s">
        <v>5</v>
      </c>
      <c r="B12" s="106"/>
      <c r="C12" s="106"/>
      <c r="D12" s="106"/>
      <c r="E12" s="106"/>
    </row>
    <row r="13" s="97" customFormat="1" ht="23.25" spans="1:5">
      <c r="A13" s="107"/>
      <c r="B13" s="107"/>
      <c r="C13" s="107"/>
      <c r="D13" s="107"/>
      <c r="E13" s="107"/>
    </row>
    <row r="14" s="97" customFormat="1" ht="27" spans="1:5">
      <c r="A14" s="108"/>
      <c r="B14" s="108"/>
      <c r="C14" s="108"/>
      <c r="D14" s="108"/>
      <c r="E14" s="108"/>
    </row>
    <row r="15" s="97" customFormat="1" ht="14.25" spans="1:5">
      <c r="A15" s="98"/>
      <c r="B15" s="98"/>
      <c r="C15" s="109"/>
      <c r="D15" s="98"/>
      <c r="E15" s="98"/>
    </row>
    <row r="16" s="97" customFormat="1" ht="14.25" spans="1:5">
      <c r="A16" s="98"/>
      <c r="B16" s="98"/>
      <c r="C16" s="109"/>
      <c r="D16" s="98"/>
      <c r="E16" s="98"/>
    </row>
    <row r="17" s="97" customFormat="1" ht="23.25" spans="1:5">
      <c r="A17" s="98"/>
      <c r="B17" s="98"/>
      <c r="C17" s="110"/>
      <c r="D17" s="110"/>
      <c r="E17" s="98"/>
    </row>
    <row r="18" s="97" customFormat="1" ht="14.25" spans="1:5">
      <c r="A18" s="98"/>
      <c r="B18" s="98"/>
      <c r="C18" s="109"/>
      <c r="D18" s="98"/>
      <c r="E18" s="98"/>
    </row>
    <row r="19" s="97" customFormat="1" ht="14.25" spans="1:5">
      <c r="A19" s="98"/>
      <c r="B19" s="98"/>
      <c r="C19" s="109"/>
      <c r="D19" s="98"/>
      <c r="E19" s="98"/>
    </row>
    <row r="20" s="97" customFormat="1" ht="14.25" spans="1:5">
      <c r="A20" s="98"/>
      <c r="B20" s="98"/>
      <c r="C20" s="109"/>
      <c r="D20" s="98"/>
      <c r="E20" s="98"/>
    </row>
    <row r="21" s="97" customFormat="1" ht="14.25" spans="1:5">
      <c r="A21" s="98"/>
      <c r="B21" s="98"/>
      <c r="C21" s="109"/>
      <c r="D21" s="98"/>
      <c r="E21" s="98"/>
    </row>
    <row r="22" s="97" customFormat="1" ht="14.25" spans="1:5">
      <c r="A22" s="98"/>
      <c r="B22" s="98"/>
      <c r="C22" s="109"/>
      <c r="D22" s="98"/>
      <c r="E22" s="98"/>
    </row>
    <row r="23" s="97" customFormat="1" ht="14.25" spans="1:5">
      <c r="A23" s="98"/>
      <c r="B23" s="98"/>
      <c r="C23" s="109"/>
      <c r="D23" s="98"/>
      <c r="E23" s="98"/>
    </row>
    <row r="24" s="97" customFormat="1" ht="15.75" spans="1:5">
      <c r="A24" s="98"/>
      <c r="B24" s="98"/>
      <c r="C24" s="111"/>
      <c r="D24" s="98"/>
      <c r="E24" s="98"/>
    </row>
    <row r="25" s="97" customFormat="1" ht="23.25" spans="1:5">
      <c r="A25" s="112" t="s">
        <v>6</v>
      </c>
      <c r="B25" s="112"/>
      <c r="C25" s="112"/>
      <c r="D25" s="112"/>
      <c r="E25" s="112"/>
    </row>
    <row r="26" s="97" customFormat="1" ht="23.25" spans="1:5">
      <c r="A26" s="113"/>
      <c r="B26" s="113"/>
      <c r="C26" s="114"/>
      <c r="D26" s="115"/>
      <c r="E26" s="113"/>
    </row>
    <row r="27" s="97" customFormat="1" ht="23.25" spans="1:5">
      <c r="A27" s="116" t="s">
        <v>7</v>
      </c>
      <c r="B27" s="116"/>
      <c r="C27" s="116"/>
      <c r="D27" s="116"/>
      <c r="E27" s="116"/>
    </row>
    <row r="28" s="97" customFormat="1" spans="1:5">
      <c r="A28" s="117"/>
      <c r="B28" s="117"/>
      <c r="C28" s="117"/>
      <c r="D28" s="117"/>
      <c r="E28" s="117"/>
    </row>
  </sheetData>
  <mergeCells count="11">
    <mergeCell ref="A4:E4"/>
    <mergeCell ref="A5:E5"/>
    <mergeCell ref="A9:E9"/>
    <mergeCell ref="A11:D11"/>
    <mergeCell ref="A12:E12"/>
    <mergeCell ref="A13:E13"/>
    <mergeCell ref="A14:E14"/>
    <mergeCell ref="C17:D17"/>
    <mergeCell ref="A25:E25"/>
    <mergeCell ref="A27:E27"/>
    <mergeCell ref="A7:E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Y20"/>
  <sheetViews>
    <sheetView workbookViewId="0">
      <selection activeCell="A20" sqref="A20"/>
    </sheetView>
  </sheetViews>
  <sheetFormatPr defaultColWidth="9" defaultRowHeight="30.75"/>
  <cols>
    <col min="1" max="1" width="75.1" style="82" customWidth="1"/>
    <col min="2" max="51" width="9" style="85"/>
    <col min="52" max="16383" width="9" style="82"/>
    <col min="16384" max="16384" width="9" style="86"/>
  </cols>
  <sheetData>
    <row r="1" s="82" customFormat="1" ht="42" customHeight="1" spans="1:51">
      <c r="A1" s="87" t="s">
        <v>8</v>
      </c>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c r="AQ1" s="85"/>
      <c r="AR1" s="85"/>
      <c r="AS1" s="85"/>
      <c r="AT1" s="85"/>
      <c r="AU1" s="85"/>
      <c r="AV1" s="85"/>
      <c r="AW1" s="85"/>
      <c r="AX1" s="85"/>
      <c r="AY1" s="85"/>
    </row>
    <row r="2" s="82" customFormat="1" ht="39.9" customHeight="1" spans="1:51">
      <c r="A2" s="88" t="s">
        <v>9</v>
      </c>
      <c r="B2" s="85"/>
      <c r="C2" s="85"/>
      <c r="D2" s="85"/>
      <c r="E2" s="85"/>
      <c r="F2" s="85"/>
      <c r="G2" s="85"/>
      <c r="H2" s="85"/>
      <c r="I2" s="85"/>
      <c r="J2" s="85"/>
      <c r="K2" s="8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c r="AQ2" s="85"/>
      <c r="AR2" s="85"/>
      <c r="AS2" s="85"/>
      <c r="AT2" s="85"/>
      <c r="AU2" s="85"/>
      <c r="AV2" s="85"/>
      <c r="AW2" s="85"/>
      <c r="AX2" s="85"/>
      <c r="AY2" s="85"/>
    </row>
    <row r="3" s="82" customFormat="1" ht="75" customHeight="1" spans="1:51">
      <c r="A3" s="89" t="s">
        <v>10</v>
      </c>
      <c r="B3" s="85"/>
      <c r="C3" s="85"/>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c r="AQ3" s="85"/>
      <c r="AR3" s="85"/>
      <c r="AS3" s="85"/>
      <c r="AT3" s="85"/>
      <c r="AU3" s="85"/>
      <c r="AV3" s="85"/>
      <c r="AW3" s="85"/>
      <c r="AX3" s="85"/>
      <c r="AY3" s="85"/>
    </row>
    <row r="4" s="82" customFormat="1" ht="32" customHeight="1" spans="1:51">
      <c r="A4" s="82" t="s">
        <v>11</v>
      </c>
      <c r="B4" s="85"/>
      <c r="C4" s="85"/>
      <c r="D4" s="85"/>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5"/>
      <c r="AR4" s="85"/>
      <c r="AS4" s="85"/>
      <c r="AT4" s="85"/>
      <c r="AU4" s="85"/>
      <c r="AV4" s="85"/>
      <c r="AW4" s="85"/>
      <c r="AX4" s="85"/>
      <c r="AY4" s="85"/>
    </row>
    <row r="5" s="82" customFormat="1" ht="80" customHeight="1" spans="1:51">
      <c r="A5" s="90" t="s">
        <v>12</v>
      </c>
      <c r="B5" s="91"/>
      <c r="C5" s="85"/>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c r="AS5" s="85"/>
      <c r="AT5" s="85"/>
      <c r="AU5" s="85"/>
      <c r="AV5" s="85"/>
      <c r="AW5" s="85"/>
      <c r="AX5" s="85"/>
      <c r="AY5" s="85"/>
    </row>
    <row r="6" s="82" customFormat="1" ht="32" customHeight="1" spans="1:51">
      <c r="A6" s="82" t="s">
        <v>13</v>
      </c>
      <c r="B6" s="85"/>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5"/>
      <c r="AR6" s="85"/>
      <c r="AS6" s="85"/>
      <c r="AT6" s="85"/>
      <c r="AU6" s="85"/>
      <c r="AV6" s="85"/>
      <c r="AW6" s="85"/>
      <c r="AX6" s="85"/>
      <c r="AY6" s="85"/>
    </row>
    <row r="7" s="82" customFormat="1" ht="32" customHeight="1" spans="1:51">
      <c r="A7" s="82" t="s">
        <v>14</v>
      </c>
      <c r="B7" s="85"/>
      <c r="C7" s="85"/>
      <c r="D7" s="85"/>
      <c r="E7" s="85"/>
      <c r="F7" s="85"/>
      <c r="G7" s="85"/>
      <c r="H7" s="85"/>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5"/>
      <c r="AR7" s="85"/>
      <c r="AS7" s="85"/>
      <c r="AT7" s="85"/>
      <c r="AU7" s="85"/>
      <c r="AV7" s="85"/>
      <c r="AW7" s="85"/>
      <c r="AX7" s="85"/>
      <c r="AY7" s="85"/>
    </row>
    <row r="8" s="82" customFormat="1" ht="39.9" customHeight="1" spans="1:51">
      <c r="A8" s="88" t="s">
        <v>15</v>
      </c>
      <c r="B8" s="85"/>
      <c r="C8" s="85"/>
      <c r="D8" s="85"/>
      <c r="E8" s="85"/>
      <c r="F8" s="85"/>
      <c r="G8" s="85"/>
      <c r="H8" s="85"/>
      <c r="I8" s="85"/>
      <c r="J8" s="85"/>
      <c r="K8" s="85"/>
      <c r="L8" s="85"/>
      <c r="M8" s="85"/>
      <c r="N8" s="85"/>
      <c r="O8" s="85"/>
      <c r="P8" s="85"/>
      <c r="Q8" s="85"/>
      <c r="R8" s="85"/>
      <c r="S8" s="85"/>
      <c r="T8" s="85"/>
      <c r="U8" s="85"/>
      <c r="V8" s="85"/>
      <c r="W8" s="85"/>
      <c r="X8" s="85"/>
      <c r="Y8" s="85"/>
      <c r="Z8" s="85"/>
      <c r="AA8" s="85"/>
      <c r="AB8" s="85"/>
      <c r="AC8" s="85"/>
      <c r="AD8" s="85"/>
      <c r="AE8" s="85"/>
      <c r="AF8" s="85"/>
      <c r="AG8" s="85"/>
      <c r="AH8" s="85"/>
      <c r="AI8" s="85"/>
      <c r="AJ8" s="85"/>
      <c r="AK8" s="85"/>
      <c r="AL8" s="85"/>
      <c r="AM8" s="85"/>
      <c r="AN8" s="85"/>
      <c r="AO8" s="85"/>
      <c r="AP8" s="85"/>
      <c r="AQ8" s="85"/>
      <c r="AR8" s="85"/>
      <c r="AS8" s="85"/>
      <c r="AT8" s="85"/>
      <c r="AU8" s="85"/>
      <c r="AV8" s="85"/>
      <c r="AW8" s="85"/>
      <c r="AX8" s="85"/>
      <c r="AY8" s="85"/>
    </row>
    <row r="9" s="82" customFormat="1" ht="32" customHeight="1" spans="1:51">
      <c r="A9" s="82" t="s">
        <v>16</v>
      </c>
      <c r="B9" s="85"/>
      <c r="C9" s="85"/>
      <c r="D9" s="85"/>
      <c r="E9" s="85"/>
      <c r="F9" s="85"/>
      <c r="G9" s="85"/>
      <c r="H9" s="85"/>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85"/>
      <c r="AR9" s="85"/>
      <c r="AS9" s="85"/>
      <c r="AT9" s="85"/>
      <c r="AU9" s="85"/>
      <c r="AV9" s="85"/>
      <c r="AW9" s="85"/>
      <c r="AX9" s="85"/>
      <c r="AY9" s="85"/>
    </row>
    <row r="10" s="82" customFormat="1" ht="48" customHeight="1" spans="1:51">
      <c r="A10" s="82" t="s">
        <v>17</v>
      </c>
      <c r="B10" s="85"/>
      <c r="C10" s="85"/>
      <c r="D10" s="85"/>
      <c r="E10" s="85"/>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5"/>
      <c r="AR10" s="85"/>
      <c r="AS10" s="85"/>
      <c r="AT10" s="85"/>
      <c r="AU10" s="85"/>
      <c r="AV10" s="85"/>
      <c r="AW10" s="85"/>
      <c r="AX10" s="85"/>
      <c r="AY10" s="85"/>
    </row>
    <row r="11" s="82" customFormat="1" ht="48" customHeight="1" spans="1:51">
      <c r="A11" s="82" t="s">
        <v>18</v>
      </c>
      <c r="B11" s="85"/>
      <c r="C11" s="85"/>
      <c r="D11" s="85"/>
      <c r="E11" s="85"/>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85"/>
      <c r="AU11" s="85"/>
      <c r="AV11" s="85"/>
      <c r="AW11" s="85"/>
      <c r="AX11" s="85"/>
      <c r="AY11" s="85"/>
    </row>
    <row r="12" s="82" customFormat="1" ht="48" customHeight="1" spans="1:51">
      <c r="A12" s="82" t="s">
        <v>19</v>
      </c>
      <c r="B12" s="85"/>
      <c r="C12" s="85"/>
      <c r="D12" s="85"/>
      <c r="E12" s="85"/>
      <c r="F12" s="85"/>
      <c r="G12" s="85"/>
      <c r="H12" s="8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85"/>
      <c r="AR12" s="85"/>
      <c r="AS12" s="85"/>
      <c r="AT12" s="85"/>
      <c r="AU12" s="85"/>
      <c r="AV12" s="85"/>
      <c r="AW12" s="85"/>
      <c r="AX12" s="85"/>
      <c r="AY12" s="85"/>
    </row>
    <row r="13" s="82" customFormat="1" ht="32" customHeight="1" spans="1:51">
      <c r="A13" s="82" t="s">
        <v>20</v>
      </c>
      <c r="B13" s="85"/>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5"/>
      <c r="AR13" s="85"/>
      <c r="AS13" s="85"/>
      <c r="AT13" s="85"/>
      <c r="AU13" s="85"/>
      <c r="AV13" s="85"/>
      <c r="AW13" s="85"/>
      <c r="AX13" s="85"/>
      <c r="AY13" s="85"/>
    </row>
    <row r="14" s="82" customFormat="1" ht="16" customHeight="1" spans="1:51">
      <c r="A14" s="82" t="s">
        <v>21</v>
      </c>
      <c r="B14" s="85"/>
      <c r="C14" s="85"/>
      <c r="D14" s="85"/>
      <c r="E14" s="85"/>
      <c r="F14" s="85"/>
      <c r="G14" s="85"/>
      <c r="H14" s="85"/>
      <c r="I14" s="85"/>
      <c r="J14" s="85"/>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5"/>
      <c r="AO14" s="85"/>
      <c r="AP14" s="85"/>
      <c r="AQ14" s="85"/>
      <c r="AR14" s="85"/>
      <c r="AS14" s="85"/>
      <c r="AT14" s="85"/>
      <c r="AU14" s="85"/>
      <c r="AV14" s="85"/>
      <c r="AW14" s="85"/>
      <c r="AX14" s="85"/>
      <c r="AY14" s="85"/>
    </row>
    <row r="15" s="82" customFormat="1" ht="16" customHeight="1" spans="1:51">
      <c r="A15" s="82" t="s">
        <v>22</v>
      </c>
      <c r="B15" s="85"/>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row>
    <row r="16" s="82" customFormat="1" ht="39.9" customHeight="1" spans="1:51">
      <c r="A16" s="92" t="s">
        <v>23</v>
      </c>
      <c r="B16" s="85"/>
      <c r="C16" s="85"/>
      <c r="D16" s="85"/>
      <c r="E16" s="85"/>
      <c r="F16" s="85"/>
      <c r="G16" s="85"/>
      <c r="H16" s="85"/>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5"/>
      <c r="AR16" s="85"/>
      <c r="AS16" s="85"/>
      <c r="AT16" s="85"/>
      <c r="AU16" s="85"/>
      <c r="AV16" s="85"/>
      <c r="AW16" s="85"/>
      <c r="AX16" s="85"/>
      <c r="AY16" s="85"/>
    </row>
    <row r="17" s="82" customFormat="1" ht="39.9" customHeight="1" spans="1:51">
      <c r="A17" s="92" t="s">
        <v>24</v>
      </c>
      <c r="B17" s="85"/>
      <c r="C17" s="85"/>
      <c r="D17" s="85"/>
      <c r="E17" s="85"/>
      <c r="F17" s="85"/>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row>
    <row r="18" s="83" customFormat="1" ht="96" customHeight="1" spans="1:51">
      <c r="A18" s="93" t="s">
        <v>25</v>
      </c>
      <c r="Z18" s="94"/>
      <c r="AA18" s="94"/>
      <c r="AB18" s="94"/>
      <c r="AC18" s="94"/>
      <c r="AD18" s="94"/>
      <c r="AE18" s="94"/>
      <c r="AF18" s="94"/>
      <c r="AG18" s="94"/>
      <c r="AH18" s="94"/>
      <c r="AI18" s="94"/>
      <c r="AJ18" s="94"/>
      <c r="AK18" s="94"/>
      <c r="AL18" s="94"/>
      <c r="AM18" s="94"/>
      <c r="AN18" s="94"/>
      <c r="AO18" s="94"/>
      <c r="AP18" s="94"/>
      <c r="AQ18" s="94"/>
      <c r="AR18" s="94"/>
      <c r="AS18" s="94"/>
      <c r="AT18" s="94"/>
      <c r="AU18" s="94"/>
      <c r="AV18" s="94"/>
      <c r="AW18" s="94"/>
      <c r="AX18" s="94"/>
      <c r="AY18" s="94"/>
    </row>
    <row r="19" s="84" customFormat="1" ht="135" customHeight="1" spans="1:51">
      <c r="A19" s="95" t="s">
        <v>26</v>
      </c>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row>
    <row r="20" s="82" customFormat="1" ht="48" customHeight="1" spans="1:51">
      <c r="A20" s="95" t="s">
        <v>27</v>
      </c>
      <c r="B20" s="85"/>
      <c r="C20" s="85"/>
      <c r="D20" s="85"/>
      <c r="E20" s="85"/>
      <c r="F20" s="85"/>
      <c r="G20" s="85"/>
      <c r="H20" s="85"/>
      <c r="I20" s="85"/>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5"/>
      <c r="AJ20" s="85"/>
      <c r="AK20" s="85"/>
      <c r="AL20" s="85"/>
      <c r="AM20" s="85"/>
      <c r="AN20" s="85"/>
      <c r="AO20" s="85"/>
      <c r="AP20" s="85"/>
      <c r="AQ20" s="85"/>
      <c r="AR20" s="85"/>
      <c r="AS20" s="85"/>
      <c r="AT20" s="85"/>
      <c r="AU20" s="85"/>
      <c r="AV20" s="85"/>
      <c r="AW20" s="85"/>
      <c r="AX20" s="85"/>
      <c r="AY20" s="85"/>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showZeros="0" workbookViewId="0">
      <selection activeCell="A2" sqref="A2:D2"/>
    </sheetView>
  </sheetViews>
  <sheetFormatPr defaultColWidth="9" defaultRowHeight="14.25" outlineLevelCol="3"/>
  <cols>
    <col min="1" max="1" width="13.125" customWidth="1"/>
    <col min="2" max="2" width="14.25" customWidth="1"/>
    <col min="3" max="3" width="35.7416666666667" customWidth="1"/>
    <col min="4" max="4" width="17.125" customWidth="1"/>
    <col min="5" max="5" width="10" customWidth="1"/>
  </cols>
  <sheetData>
    <row r="1" ht="40" customHeight="1" spans="1:4">
      <c r="A1" s="1" t="s">
        <v>28</v>
      </c>
      <c r="B1" s="1"/>
      <c r="C1" s="1"/>
      <c r="D1" s="1"/>
    </row>
    <row r="2" ht="32" customHeight="1" spans="1:4">
      <c r="A2" s="76" t="s">
        <v>29</v>
      </c>
      <c r="B2" s="76"/>
      <c r="C2" s="76"/>
      <c r="D2" s="76"/>
    </row>
    <row r="3" ht="32" customHeight="1" spans="1:4">
      <c r="A3" s="77" t="s">
        <v>30</v>
      </c>
      <c r="B3" s="78" t="s">
        <v>31</v>
      </c>
      <c r="C3" s="78" t="s">
        <v>32</v>
      </c>
      <c r="D3" s="79" t="s">
        <v>33</v>
      </c>
    </row>
    <row r="4" ht="32" customHeight="1" spans="1:4">
      <c r="A4" s="59" t="s">
        <v>34</v>
      </c>
      <c r="B4" s="60" t="s">
        <v>35</v>
      </c>
      <c r="C4" s="60" t="s">
        <v>36</v>
      </c>
      <c r="D4" s="80" t="str">
        <f>'100章'!F18</f>
        <v/>
      </c>
    </row>
    <row r="5" ht="32" customHeight="1" spans="1:4">
      <c r="A5" s="59" t="s">
        <v>37</v>
      </c>
      <c r="B5" s="60" t="s">
        <v>38</v>
      </c>
      <c r="C5" s="60" t="s">
        <v>39</v>
      </c>
      <c r="D5" s="80">
        <f>'200章'!F34</f>
        <v>0</v>
      </c>
    </row>
    <row r="6" ht="32" customHeight="1" spans="1:4">
      <c r="A6" s="59" t="s">
        <v>40</v>
      </c>
      <c r="B6" s="60" t="s">
        <v>41</v>
      </c>
      <c r="C6" s="60" t="s">
        <v>42</v>
      </c>
      <c r="D6" s="80">
        <f>'300章'!F24</f>
        <v>0</v>
      </c>
    </row>
    <row r="7" ht="32" customHeight="1" spans="1:4">
      <c r="A7" s="59" t="s">
        <v>43</v>
      </c>
      <c r="B7" s="60" t="s">
        <v>44</v>
      </c>
      <c r="C7" s="60"/>
      <c r="D7" s="80">
        <f>IF(D4=0,0,SUM(D4:D6))</f>
        <v>0</v>
      </c>
    </row>
    <row r="8" ht="32" customHeight="1" spans="1:4">
      <c r="A8" s="59" t="s">
        <v>45</v>
      </c>
      <c r="B8" s="60" t="s">
        <v>46</v>
      </c>
      <c r="C8" s="60"/>
      <c r="D8" s="80"/>
    </row>
    <row r="9" ht="32" customHeight="1" spans="1:4">
      <c r="A9" s="59" t="s">
        <v>47</v>
      </c>
      <c r="B9" s="60" t="s">
        <v>48</v>
      </c>
      <c r="C9" s="60"/>
      <c r="D9" s="80">
        <f>IF(D8=0,0,D7-D8)</f>
        <v>0</v>
      </c>
    </row>
    <row r="10" ht="32" customHeight="1" spans="1:4">
      <c r="A10" s="59" t="s">
        <v>49</v>
      </c>
      <c r="B10" s="60" t="s">
        <v>50</v>
      </c>
      <c r="C10" s="60"/>
      <c r="D10" s="80"/>
    </row>
    <row r="11" ht="32" customHeight="1" spans="1:4">
      <c r="A11" s="59" t="s">
        <v>51</v>
      </c>
      <c r="B11" s="60" t="s">
        <v>52</v>
      </c>
      <c r="C11" s="60"/>
      <c r="D11" s="80">
        <f>IF(D7=0,0,ROUND(D9*3%,0))</f>
        <v>0</v>
      </c>
    </row>
    <row r="12" ht="32" customHeight="1" spans="1:4">
      <c r="A12" s="59" t="s">
        <v>53</v>
      </c>
      <c r="B12" s="60" t="s">
        <v>54</v>
      </c>
      <c r="C12" s="60"/>
      <c r="D12" s="80">
        <f>IF(D7=0,0,D7+D10+D11)</f>
        <v>0</v>
      </c>
    </row>
    <row r="13" ht="307" customHeight="1" spans="1:4">
      <c r="A13" s="81"/>
      <c r="B13" s="81"/>
      <c r="C13" s="81"/>
      <c r="D13" s="81"/>
    </row>
  </sheetData>
  <sheetProtection algorithmName="SHA-512" hashValue="b0Mbwj+lHlmjKgUDdcVWPpc9AYUT7eEk8OA+el6vq5MzjauNiCHao7wa3+tjAPP1kygj7Cda6SwrjYCECeuYrg==" saltValue="fnI0fT8VzyEaVidhVGKDsQ==" spinCount="100000" sheet="1" objects="1"/>
  <mergeCells count="9">
    <mergeCell ref="A1:D1"/>
    <mergeCell ref="A2:D2"/>
    <mergeCell ref="B7:C7"/>
    <mergeCell ref="B8:C8"/>
    <mergeCell ref="B9:C9"/>
    <mergeCell ref="B10:C10"/>
    <mergeCell ref="B11:C11"/>
    <mergeCell ref="B12:C12"/>
    <mergeCell ref="A13:D13"/>
  </mergeCells>
  <printOptions horizontalCentered="1" verticalCentered="1"/>
  <pageMargins left="0.50125" right="0.50125" top="0.315" bottom="0.315" header="0" footer="0"/>
  <pageSetup paperSize="9" fitToWidth="0" fitToHeight="0"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Zeros="0" workbookViewId="0">
      <selection activeCell="E13" sqref="E13"/>
    </sheetView>
  </sheetViews>
  <sheetFormatPr defaultColWidth="9" defaultRowHeight="14.25" outlineLevelCol="6"/>
  <cols>
    <col min="1" max="1" width="7.125" style="50" customWidth="1"/>
    <col min="2" max="2" width="35.375" style="50" customWidth="1"/>
    <col min="3" max="3" width="7.125" style="50" customWidth="1"/>
    <col min="4" max="4" width="11.375" style="50" customWidth="1"/>
    <col min="5" max="5" width="12.625" style="50" customWidth="1"/>
    <col min="6" max="6" width="13.25" style="50" customWidth="1"/>
    <col min="7" max="7" width="10" style="50" customWidth="1"/>
    <col min="8" max="16384" width="9" style="50"/>
  </cols>
  <sheetData>
    <row r="1" s="49" customFormat="1" ht="28.95" customHeight="1" spans="1:7">
      <c r="A1" s="51" t="s">
        <v>55</v>
      </c>
      <c r="B1" s="52"/>
      <c r="C1" s="53"/>
      <c r="E1" s="54"/>
      <c r="F1" s="55"/>
    </row>
    <row r="2" ht="30.75" customHeight="1" spans="1:7">
      <c r="A2" s="1" t="s">
        <v>56</v>
      </c>
      <c r="B2" s="1"/>
      <c r="C2" s="1"/>
      <c r="D2" s="1"/>
      <c r="E2" s="1"/>
      <c r="F2" s="1"/>
    </row>
    <row r="3" ht="18" customHeight="1" spans="1:7">
      <c r="A3" s="2" t="s">
        <v>29</v>
      </c>
      <c r="B3" s="2"/>
      <c r="C3" s="2"/>
      <c r="D3" s="2"/>
      <c r="E3" s="2"/>
      <c r="F3" s="2"/>
    </row>
    <row r="4" ht="35" customHeight="1" spans="1:7">
      <c r="A4" s="56" t="s">
        <v>36</v>
      </c>
      <c r="B4" s="57"/>
      <c r="C4" s="57"/>
      <c r="D4" s="57"/>
      <c r="E4" s="57"/>
      <c r="F4" s="58"/>
    </row>
    <row r="5" ht="35" customHeight="1" spans="1:7">
      <c r="A5" s="59" t="s">
        <v>57</v>
      </c>
      <c r="B5" s="60" t="s">
        <v>58</v>
      </c>
      <c r="C5" s="60" t="s">
        <v>59</v>
      </c>
      <c r="D5" s="60" t="s">
        <v>60</v>
      </c>
      <c r="E5" s="60" t="s">
        <v>61</v>
      </c>
      <c r="F5" s="61" t="s">
        <v>62</v>
      </c>
    </row>
    <row r="6" ht="35" customHeight="1" spans="1:7">
      <c r="A6" s="62" t="s">
        <v>63</v>
      </c>
      <c r="B6" s="63" t="s">
        <v>64</v>
      </c>
      <c r="C6" s="64"/>
      <c r="D6" s="65"/>
      <c r="E6" s="65"/>
      <c r="F6" s="66"/>
    </row>
    <row r="7" ht="35" customHeight="1" spans="1:7">
      <c r="A7" s="62" t="s">
        <v>65</v>
      </c>
      <c r="B7" s="63" t="s">
        <v>66</v>
      </c>
      <c r="C7" s="64" t="s">
        <v>67</v>
      </c>
      <c r="D7" s="67">
        <v>1</v>
      </c>
      <c r="E7" s="68">
        <f>IF(E10=0,0,ROUND(SUM(F9:F17,SUM(汇总表!D5:D6))*0.003,0))</f>
        <v>0</v>
      </c>
      <c r="F7" s="69" t="str">
        <f>IF(E7&gt;0,ROUND(D7*E7,0),"")</f>
        <v/>
      </c>
    </row>
    <row r="8" ht="35" customHeight="1" spans="1:7">
      <c r="A8" s="62" t="s">
        <v>68</v>
      </c>
      <c r="B8" s="63" t="s">
        <v>69</v>
      </c>
      <c r="C8" s="64" t="s">
        <v>67</v>
      </c>
      <c r="D8" s="67">
        <v>1</v>
      </c>
      <c r="E8" s="70">
        <v>4000</v>
      </c>
      <c r="F8" s="69">
        <f>IF(E8&gt;0,ROUND(D8*E8,0),"")</f>
        <v>4000</v>
      </c>
    </row>
    <row r="9" ht="35" customHeight="1" spans="1:7">
      <c r="A9" s="62" t="s">
        <v>70</v>
      </c>
      <c r="B9" s="63" t="s">
        <v>71</v>
      </c>
      <c r="C9" s="64"/>
      <c r="D9" s="67"/>
      <c r="E9" s="71"/>
      <c r="F9" s="69" t="str">
        <f>IF(E9&gt;0,ROUND(D9*E9,0),"")</f>
        <v/>
      </c>
    </row>
    <row r="10" ht="35" customHeight="1" spans="1:7">
      <c r="A10" s="62" t="s">
        <v>72</v>
      </c>
      <c r="B10" s="63" t="s">
        <v>73</v>
      </c>
      <c r="C10" s="64" t="s">
        <v>67</v>
      </c>
      <c r="D10" s="67">
        <v>1</v>
      </c>
      <c r="E10" s="71"/>
      <c r="F10" s="69" t="str">
        <f>IF(E10&gt;0,ROUND(D10*E10,0),"")</f>
        <v/>
      </c>
      <c r="G10" s="49" t="s">
        <v>74</v>
      </c>
    </row>
    <row r="11" ht="35" customHeight="1" spans="1:7">
      <c r="A11" s="62"/>
      <c r="B11" s="63"/>
      <c r="C11" s="64"/>
      <c r="D11" s="64"/>
      <c r="E11" s="72"/>
      <c r="F11" s="69"/>
    </row>
    <row r="12" ht="35" customHeight="1" spans="1:7">
      <c r="A12" s="62"/>
      <c r="B12" s="63"/>
      <c r="C12" s="64"/>
      <c r="D12" s="64"/>
      <c r="E12" s="72"/>
      <c r="F12" s="69"/>
    </row>
    <row r="13" ht="35" customHeight="1" spans="1:7">
      <c r="A13" s="62"/>
      <c r="B13" s="63"/>
      <c r="C13" s="64"/>
      <c r="D13" s="64"/>
      <c r="E13" s="72"/>
      <c r="F13" s="69"/>
    </row>
    <row r="14" ht="35" customHeight="1" spans="1:7">
      <c r="A14" s="62"/>
      <c r="B14" s="63"/>
      <c r="C14" s="64"/>
      <c r="D14" s="64"/>
      <c r="E14" s="72"/>
      <c r="F14" s="69"/>
    </row>
    <row r="15" ht="35" customHeight="1" spans="1:7">
      <c r="A15" s="62"/>
      <c r="B15" s="63"/>
      <c r="C15" s="64"/>
      <c r="D15" s="64"/>
      <c r="E15" s="72"/>
      <c r="F15" s="69"/>
    </row>
    <row r="16" ht="35" customHeight="1" spans="1:7">
      <c r="A16" s="62"/>
      <c r="B16" s="63"/>
      <c r="C16" s="64"/>
      <c r="D16" s="64"/>
      <c r="E16" s="72"/>
      <c r="F16" s="69"/>
    </row>
    <row r="17" ht="35" customHeight="1" spans="1:6">
      <c r="A17" s="62"/>
      <c r="B17" s="63"/>
      <c r="C17" s="64"/>
      <c r="D17" s="64"/>
      <c r="E17" s="72"/>
      <c r="F17" s="69"/>
    </row>
    <row r="18" ht="35" customHeight="1" spans="1:6">
      <c r="A18" s="73" t="s">
        <v>75</v>
      </c>
      <c r="B18" s="74"/>
      <c r="C18" s="74"/>
      <c r="D18" s="74"/>
      <c r="E18" s="74"/>
      <c r="F18" s="75" t="str">
        <f>IF(E10=0,"",SUM(F7:F17))</f>
        <v/>
      </c>
    </row>
  </sheetData>
  <sheetProtection algorithmName="SHA-512" hashValue="kPUWkdkIThJHx6sRcuzr9RMT3GVgbfr0d73p97QnCEJaRfxqM0ohNdDow/+MmSis5ZmvBb85QTdzGq4QddRZow==" saltValue="JB2thDdsbi4+sYmXaZKpsw==" spinCount="100000" sheet="1" objects="1"/>
  <mergeCells count="4">
    <mergeCell ref="A2:F2"/>
    <mergeCell ref="A3:F3"/>
    <mergeCell ref="A4:F4"/>
    <mergeCell ref="A18:E18"/>
  </mergeCells>
  <printOptions horizontalCentered="1" verticalCentered="1"/>
  <pageMargins left="0.50125" right="0.50125" top="0.315" bottom="0.315" header="0" footer="0"/>
  <pageSetup paperSize="9" fitToWidth="0" fitToHeight="0" orientation="portrait"/>
  <headerFooter alignWithMargins="0"/>
  <rowBreaks count="1" manualBreakCount="1">
    <brk id="18"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showZeros="0" topLeftCell="A12" workbookViewId="0">
      <selection activeCell="E6" sqref="E6:E31"/>
    </sheetView>
  </sheetViews>
  <sheetFormatPr defaultColWidth="9" defaultRowHeight="14.25" outlineLevelCol="5"/>
  <cols>
    <col min="1" max="1" width="12.625" style="20" customWidth="1"/>
    <col min="2" max="2" width="28.7416666666667" style="20" customWidth="1"/>
    <col min="3" max="3" width="7.125" style="20" customWidth="1"/>
    <col min="4" max="6" width="10.625" style="20" customWidth="1"/>
    <col min="7" max="7" width="10" style="20" customWidth="1"/>
    <col min="8" max="32" width="9" style="20"/>
    <col min="33" max="16384" width="11" style="20"/>
  </cols>
  <sheetData>
    <row r="1" s="20" customFormat="1" ht="34.95" customHeight="1" spans="1:6">
      <c r="A1" s="21" t="s">
        <v>56</v>
      </c>
      <c r="B1" s="21"/>
      <c r="C1" s="21"/>
      <c r="D1" s="21"/>
      <c r="E1" s="21"/>
      <c r="F1" s="21"/>
    </row>
    <row r="2" s="20" customFormat="1" ht="18" customHeight="1" spans="1:6">
      <c r="A2" s="2" t="s">
        <v>29</v>
      </c>
      <c r="B2" s="2"/>
      <c r="C2" s="2"/>
      <c r="D2" s="2"/>
      <c r="E2" s="2"/>
      <c r="F2" s="2"/>
    </row>
    <row r="3" s="20" customFormat="1" ht="27.15" customHeight="1" spans="1:6">
      <c r="A3" s="22" t="s">
        <v>39</v>
      </c>
      <c r="B3" s="22"/>
      <c r="C3" s="22"/>
      <c r="D3" s="22"/>
      <c r="E3" s="22"/>
      <c r="F3" s="22"/>
    </row>
    <row r="4" s="20" customFormat="1" ht="27.15" customHeight="1" spans="1:6">
      <c r="A4" s="23" t="s">
        <v>57</v>
      </c>
      <c r="B4" s="24" t="s">
        <v>58</v>
      </c>
      <c r="C4" s="24" t="s">
        <v>59</v>
      </c>
      <c r="D4" s="24" t="s">
        <v>60</v>
      </c>
      <c r="E4" s="24" t="s">
        <v>61</v>
      </c>
      <c r="F4" s="25" t="s">
        <v>62</v>
      </c>
    </row>
    <row r="5" s="20" customFormat="1" ht="27.15" customHeight="1" spans="1:6">
      <c r="A5" s="26" t="s">
        <v>76</v>
      </c>
      <c r="B5" s="27" t="s">
        <v>77</v>
      </c>
      <c r="C5" s="28"/>
      <c r="D5" s="29"/>
      <c r="E5" s="30"/>
      <c r="F5" s="34" t="str">
        <f t="shared" ref="F5:F11" si="0">IF(E5&gt;0,ROUND(D5*E5,0),"")</f>
        <v/>
      </c>
    </row>
    <row r="6" s="20" customFormat="1" ht="27.15" customHeight="1" spans="1:6">
      <c r="A6" s="26" t="s">
        <v>78</v>
      </c>
      <c r="B6" s="27" t="s">
        <v>79</v>
      </c>
      <c r="C6" s="28" t="s">
        <v>80</v>
      </c>
      <c r="D6" s="32">
        <v>891</v>
      </c>
      <c r="E6" s="33"/>
      <c r="F6" s="34" t="str">
        <f t="shared" si="0"/>
        <v/>
      </c>
    </row>
    <row r="7" s="20" customFormat="1" ht="27.15" customHeight="1" spans="1:6">
      <c r="A7" s="26" t="s">
        <v>81</v>
      </c>
      <c r="B7" s="27" t="s">
        <v>82</v>
      </c>
      <c r="C7" s="28"/>
      <c r="D7" s="32"/>
      <c r="E7" s="33"/>
      <c r="F7" s="34" t="str">
        <f t="shared" si="0"/>
        <v/>
      </c>
    </row>
    <row r="8" s="20" customFormat="1" ht="27.15" customHeight="1" spans="1:6">
      <c r="A8" s="26" t="s">
        <v>83</v>
      </c>
      <c r="B8" s="27" t="s">
        <v>84</v>
      </c>
      <c r="C8" s="28"/>
      <c r="D8" s="32"/>
      <c r="E8" s="33"/>
      <c r="F8" s="34" t="str">
        <f t="shared" si="0"/>
        <v/>
      </c>
    </row>
    <row r="9" s="20" customFormat="1" ht="27.15" customHeight="1" spans="1:6">
      <c r="A9" s="26" t="s">
        <v>85</v>
      </c>
      <c r="B9" s="27" t="s">
        <v>86</v>
      </c>
      <c r="C9" s="28"/>
      <c r="D9" s="32"/>
      <c r="E9" s="33"/>
      <c r="F9" s="34" t="str">
        <f t="shared" si="0"/>
        <v/>
      </c>
    </row>
    <row r="10" s="20" customFormat="1" ht="27.15" customHeight="1" spans="1:6">
      <c r="A10" s="26" t="s">
        <v>87</v>
      </c>
      <c r="B10" s="27" t="s">
        <v>88</v>
      </c>
      <c r="C10" s="28" t="s">
        <v>89</v>
      </c>
      <c r="D10" s="32">
        <v>2603.2</v>
      </c>
      <c r="E10" s="33"/>
      <c r="F10" s="34" t="str">
        <f t="shared" si="0"/>
        <v/>
      </c>
    </row>
    <row r="11" s="20" customFormat="1" ht="27.15" customHeight="1" spans="1:6">
      <c r="A11" s="26" t="s">
        <v>90</v>
      </c>
      <c r="B11" s="27" t="s">
        <v>91</v>
      </c>
      <c r="C11" s="28" t="s">
        <v>89</v>
      </c>
      <c r="D11" s="32">
        <v>11026</v>
      </c>
      <c r="E11" s="33"/>
      <c r="F11" s="34" t="str">
        <f t="shared" si="0"/>
        <v/>
      </c>
    </row>
    <row r="12" s="20" customFormat="1" ht="27.15" customHeight="1" spans="1:6">
      <c r="A12" s="26" t="s">
        <v>92</v>
      </c>
      <c r="B12" s="27" t="s">
        <v>93</v>
      </c>
      <c r="C12" s="28"/>
      <c r="D12" s="28"/>
      <c r="E12" s="40"/>
      <c r="F12" s="34" t="str">
        <f t="shared" ref="F12:F31" si="1">IF(E12&gt;0,ROUND(D12*E12,0),"")</f>
        <v/>
      </c>
    </row>
    <row r="13" s="20" customFormat="1" ht="27.15" customHeight="1" spans="1:6">
      <c r="A13" s="26" t="s">
        <v>94</v>
      </c>
      <c r="B13" s="27" t="s">
        <v>95</v>
      </c>
      <c r="C13" s="28"/>
      <c r="D13" s="32"/>
      <c r="E13" s="33"/>
      <c r="F13" s="34" t="str">
        <f t="shared" si="1"/>
        <v/>
      </c>
    </row>
    <row r="14" s="20" customFormat="1" ht="27.15" customHeight="1" spans="1:6">
      <c r="A14" s="26" t="s">
        <v>96</v>
      </c>
      <c r="B14" s="27" t="s">
        <v>97</v>
      </c>
      <c r="C14" s="28" t="s">
        <v>80</v>
      </c>
      <c r="D14" s="32">
        <v>5349.2</v>
      </c>
      <c r="E14" s="33"/>
      <c r="F14" s="34" t="str">
        <f t="shared" si="1"/>
        <v/>
      </c>
    </row>
    <row r="15" s="20" customFormat="1" ht="27.15" customHeight="1" spans="1:6">
      <c r="A15" s="26" t="s">
        <v>98</v>
      </c>
      <c r="B15" s="27" t="s">
        <v>99</v>
      </c>
      <c r="C15" s="28" t="s">
        <v>80</v>
      </c>
      <c r="D15" s="32">
        <v>163.8</v>
      </c>
      <c r="E15" s="33"/>
      <c r="F15" s="34" t="str">
        <f t="shared" si="1"/>
        <v/>
      </c>
    </row>
    <row r="16" s="20" customFormat="1" ht="27.15" customHeight="1" spans="1:6">
      <c r="A16" s="26" t="s">
        <v>100</v>
      </c>
      <c r="B16" s="27" t="s">
        <v>101</v>
      </c>
      <c r="C16" s="28"/>
      <c r="D16" s="28"/>
      <c r="E16" s="40"/>
      <c r="F16" s="34" t="str">
        <f t="shared" si="1"/>
        <v/>
      </c>
    </row>
    <row r="17" s="20" customFormat="1" ht="27.15" customHeight="1" spans="1:6">
      <c r="A17" s="26" t="s">
        <v>102</v>
      </c>
      <c r="B17" s="27" t="s">
        <v>103</v>
      </c>
      <c r="C17" s="28"/>
      <c r="D17" s="32"/>
      <c r="E17" s="33"/>
      <c r="F17" s="34" t="str">
        <f t="shared" si="1"/>
        <v/>
      </c>
    </row>
    <row r="18" s="20" customFormat="1" ht="27.15" customHeight="1" spans="1:6">
      <c r="A18" s="26" t="s">
        <v>104</v>
      </c>
      <c r="B18" s="27" t="s">
        <v>105</v>
      </c>
      <c r="C18" s="28" t="s">
        <v>80</v>
      </c>
      <c r="D18" s="32">
        <v>3078.3</v>
      </c>
      <c r="E18" s="33"/>
      <c r="F18" s="34" t="str">
        <f t="shared" si="1"/>
        <v/>
      </c>
    </row>
    <row r="19" s="20" customFormat="1" ht="27.15" customHeight="1" spans="1:6">
      <c r="A19" s="26" t="s">
        <v>106</v>
      </c>
      <c r="B19" s="27" t="s">
        <v>107</v>
      </c>
      <c r="C19" s="28"/>
      <c r="D19" s="32"/>
      <c r="E19" s="33"/>
      <c r="F19" s="34" t="str">
        <f t="shared" si="1"/>
        <v/>
      </c>
    </row>
    <row r="20" s="20" customFormat="1" ht="27.15" customHeight="1" spans="1:6">
      <c r="A20" s="26" t="s">
        <v>108</v>
      </c>
      <c r="B20" s="27" t="s">
        <v>109</v>
      </c>
      <c r="C20" s="28" t="s">
        <v>80</v>
      </c>
      <c r="D20" s="32">
        <v>163.8</v>
      </c>
      <c r="E20" s="33"/>
      <c r="F20" s="34" t="str">
        <f t="shared" si="1"/>
        <v/>
      </c>
    </row>
    <row r="21" s="20" customFormat="1" ht="27.15" customHeight="1" spans="1:6">
      <c r="A21" s="26" t="s">
        <v>110</v>
      </c>
      <c r="B21" s="27" t="s">
        <v>111</v>
      </c>
      <c r="C21" s="28" t="s">
        <v>80</v>
      </c>
      <c r="D21" s="32">
        <v>28</v>
      </c>
      <c r="E21" s="33"/>
      <c r="F21" s="34" t="str">
        <f t="shared" si="1"/>
        <v/>
      </c>
    </row>
    <row r="22" s="20" customFormat="1" ht="27.15" customHeight="1" spans="1:6">
      <c r="A22" s="26" t="s">
        <v>112</v>
      </c>
      <c r="B22" s="27" t="s">
        <v>113</v>
      </c>
      <c r="C22" s="28"/>
      <c r="D22" s="28"/>
      <c r="E22" s="40"/>
      <c r="F22" s="34" t="str">
        <f t="shared" si="1"/>
        <v/>
      </c>
    </row>
    <row r="23" s="20" customFormat="1" ht="27.15" customHeight="1" spans="1:6">
      <c r="A23" s="26" t="s">
        <v>114</v>
      </c>
      <c r="B23" s="27" t="s">
        <v>115</v>
      </c>
      <c r="C23" s="28"/>
      <c r="D23" s="28"/>
      <c r="E23" s="40"/>
      <c r="F23" s="34" t="str">
        <f t="shared" si="1"/>
        <v/>
      </c>
    </row>
    <row r="24" s="20" customFormat="1" ht="27.15" customHeight="1" spans="1:6">
      <c r="A24" s="26" t="s">
        <v>116</v>
      </c>
      <c r="B24" s="27" t="s">
        <v>117</v>
      </c>
      <c r="C24" s="28"/>
      <c r="D24" s="28"/>
      <c r="E24" s="40"/>
      <c r="F24" s="34" t="str">
        <f t="shared" si="1"/>
        <v/>
      </c>
    </row>
    <row r="25" s="20" customFormat="1" ht="27.15" customHeight="1" spans="1:6">
      <c r="A25" s="26" t="s">
        <v>118</v>
      </c>
      <c r="B25" s="27" t="s">
        <v>119</v>
      </c>
      <c r="C25" s="28"/>
      <c r="D25" s="28"/>
      <c r="E25" s="40"/>
      <c r="F25" s="34" t="str">
        <f t="shared" si="1"/>
        <v/>
      </c>
    </row>
    <row r="26" s="20" customFormat="1" ht="27.15" customHeight="1" spans="1:6">
      <c r="A26" s="26" t="s">
        <v>120</v>
      </c>
      <c r="B26" s="27" t="s">
        <v>121</v>
      </c>
      <c r="C26" s="28"/>
      <c r="D26" s="28"/>
      <c r="E26" s="40"/>
      <c r="F26" s="34" t="str">
        <f t="shared" si="1"/>
        <v/>
      </c>
    </row>
    <row r="27" s="20" customFormat="1" ht="27.15" customHeight="1" spans="1:6">
      <c r="A27" s="26" t="s">
        <v>122</v>
      </c>
      <c r="B27" s="27" t="s">
        <v>123</v>
      </c>
      <c r="C27" s="28" t="s">
        <v>80</v>
      </c>
      <c r="D27" s="32">
        <v>202.91</v>
      </c>
      <c r="E27" s="33"/>
      <c r="F27" s="34" t="str">
        <f t="shared" si="1"/>
        <v/>
      </c>
    </row>
    <row r="28" s="20" customFormat="1" ht="27.15" customHeight="1" spans="1:6">
      <c r="A28" s="26" t="s">
        <v>124</v>
      </c>
      <c r="B28" s="27" t="s">
        <v>125</v>
      </c>
      <c r="C28" s="28"/>
      <c r="D28" s="28"/>
      <c r="E28" s="40"/>
      <c r="F28" s="34" t="str">
        <f t="shared" si="1"/>
        <v/>
      </c>
    </row>
    <row r="29" s="20" customFormat="1" ht="27.15" customHeight="1" spans="1:6">
      <c r="A29" s="26" t="s">
        <v>126</v>
      </c>
      <c r="B29" s="27" t="s">
        <v>127</v>
      </c>
      <c r="C29" s="28" t="s">
        <v>80</v>
      </c>
      <c r="D29" s="32">
        <v>1943.1</v>
      </c>
      <c r="E29" s="33"/>
      <c r="F29" s="34" t="str">
        <f t="shared" si="1"/>
        <v/>
      </c>
    </row>
    <row r="30" s="20" customFormat="1" ht="27.15" customHeight="1" spans="1:6">
      <c r="A30" s="26" t="s">
        <v>128</v>
      </c>
      <c r="B30" s="27" t="s">
        <v>129</v>
      </c>
      <c r="C30" s="28"/>
      <c r="D30" s="28"/>
      <c r="E30" s="40"/>
      <c r="F30" s="34" t="str">
        <f t="shared" si="1"/>
        <v/>
      </c>
    </row>
    <row r="31" s="20" customFormat="1" ht="27.15" customHeight="1" spans="1:6">
      <c r="A31" s="26" t="s">
        <v>130</v>
      </c>
      <c r="B31" s="27" t="s">
        <v>131</v>
      </c>
      <c r="C31" s="28" t="s">
        <v>132</v>
      </c>
      <c r="D31" s="32">
        <v>34876</v>
      </c>
      <c r="E31" s="33"/>
      <c r="F31" s="34" t="str">
        <f t="shared" si="1"/>
        <v/>
      </c>
    </row>
    <row r="32" s="20" customFormat="1" ht="27.15" customHeight="1" spans="1:6">
      <c r="A32" s="44"/>
      <c r="B32" s="45"/>
      <c r="C32" s="46"/>
      <c r="D32" s="46"/>
      <c r="E32" s="47"/>
      <c r="F32" s="48"/>
    </row>
    <row r="33" s="20" customFormat="1" ht="27.15" customHeight="1" spans="1:6">
      <c r="A33" s="44"/>
      <c r="B33" s="45"/>
      <c r="C33" s="46"/>
      <c r="D33" s="46"/>
      <c r="E33" s="47"/>
      <c r="F33" s="48"/>
    </row>
    <row r="34" s="20" customFormat="1" ht="27.15" customHeight="1" spans="1:6">
      <c r="A34" s="41" t="s">
        <v>133</v>
      </c>
      <c r="B34" s="42"/>
      <c r="C34" s="42"/>
      <c r="D34" s="42"/>
      <c r="E34" s="42"/>
      <c r="F34" s="43">
        <f>SUM(F5:F33)</f>
        <v>0</v>
      </c>
    </row>
  </sheetData>
  <sheetProtection algorithmName="SHA-512" hashValue="1I4iJHAJRdM/u0XHq5i9qBdby8m8scMgVH5o7qMLySDaekh953SUhueAy6SAreSRCLxLd74RU9qhr2V1LUgcxA==" saltValue="DmrAV/fnbfK9mPuDDNm54g==" spinCount="100000" sheet="1" objects="1"/>
  <mergeCells count="4">
    <mergeCell ref="A1:F1"/>
    <mergeCell ref="A2:F2"/>
    <mergeCell ref="A3:F3"/>
    <mergeCell ref="A34:E34"/>
  </mergeCells>
  <pageMargins left="0.751388888888889" right="0.751388888888889" top="1" bottom="1" header="0.5" footer="0.5"/>
  <pageSetup paperSize="9"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showZeros="0" workbookViewId="0">
      <selection activeCell="E8" sqref="E8:E22"/>
    </sheetView>
  </sheetViews>
  <sheetFormatPr defaultColWidth="9" defaultRowHeight="14.25" outlineLevelCol="5"/>
  <cols>
    <col min="1" max="1" width="15" style="20" customWidth="1"/>
    <col min="2" max="2" width="21.875" style="20" customWidth="1"/>
    <col min="3" max="3" width="7.125" style="20" customWidth="1"/>
    <col min="4" max="6" width="10.625" style="20" customWidth="1"/>
    <col min="7" max="7" width="10" style="20" customWidth="1"/>
    <col min="8" max="16384" width="9" style="20"/>
  </cols>
  <sheetData>
    <row r="1" s="20" customFormat="1" ht="34" customHeight="1" spans="1:6">
      <c r="A1" s="21" t="s">
        <v>56</v>
      </c>
      <c r="B1" s="21"/>
      <c r="C1" s="21"/>
      <c r="D1" s="21"/>
      <c r="E1" s="21"/>
      <c r="F1" s="21"/>
    </row>
    <row r="2" s="20" customFormat="1" ht="22" customHeight="1" spans="1:6">
      <c r="A2" s="2" t="s">
        <v>29</v>
      </c>
      <c r="B2" s="2"/>
      <c r="C2" s="2"/>
      <c r="D2" s="2"/>
      <c r="E2" s="2"/>
      <c r="F2" s="2"/>
    </row>
    <row r="3" s="20" customFormat="1" ht="28" customHeight="1" spans="1:6">
      <c r="A3" s="22" t="s">
        <v>42</v>
      </c>
      <c r="B3" s="22"/>
      <c r="C3" s="22"/>
      <c r="D3" s="22"/>
      <c r="E3" s="22"/>
      <c r="F3" s="22"/>
    </row>
    <row r="4" s="20" customFormat="1" ht="28" customHeight="1" spans="1:6">
      <c r="A4" s="23" t="s">
        <v>57</v>
      </c>
      <c r="B4" s="24" t="s">
        <v>58</v>
      </c>
      <c r="C4" s="24" t="s">
        <v>59</v>
      </c>
      <c r="D4" s="24" t="s">
        <v>60</v>
      </c>
      <c r="E4" s="24" t="s">
        <v>61</v>
      </c>
      <c r="F4" s="25" t="s">
        <v>62</v>
      </c>
    </row>
    <row r="5" s="20" customFormat="1" ht="28" customHeight="1" spans="1:6">
      <c r="A5" s="26" t="s">
        <v>134</v>
      </c>
      <c r="B5" s="27" t="s">
        <v>135</v>
      </c>
      <c r="C5" s="28"/>
      <c r="D5" s="29"/>
      <c r="E5" s="30"/>
      <c r="F5" s="31"/>
    </row>
    <row r="6" s="20" customFormat="1" ht="28" customHeight="1" spans="1:6">
      <c r="A6" s="26" t="s">
        <v>136</v>
      </c>
      <c r="B6" s="27" t="s">
        <v>137</v>
      </c>
      <c r="C6" s="28"/>
      <c r="D6" s="29"/>
      <c r="E6" s="30"/>
      <c r="F6" s="31"/>
    </row>
    <row r="7" s="20" customFormat="1" ht="28" customHeight="1" spans="1:6">
      <c r="A7" s="26" t="s">
        <v>138</v>
      </c>
      <c r="B7" s="27" t="s">
        <v>139</v>
      </c>
      <c r="C7" s="28"/>
      <c r="D7" s="29"/>
      <c r="E7" s="30"/>
      <c r="F7" s="31"/>
    </row>
    <row r="8" s="20" customFormat="1" ht="28" customHeight="1" spans="1:6">
      <c r="A8" s="26" t="s">
        <v>140</v>
      </c>
      <c r="B8" s="27" t="s">
        <v>141</v>
      </c>
      <c r="C8" s="28" t="s">
        <v>80</v>
      </c>
      <c r="D8" s="32">
        <v>410.6</v>
      </c>
      <c r="E8" s="33"/>
      <c r="F8" s="34" t="str">
        <f>IF(E8&gt;0,ROUND(D8*E8,0),"")</f>
        <v/>
      </c>
    </row>
    <row r="9" s="20" customFormat="1" ht="28" customHeight="1" spans="1:6">
      <c r="A9" s="35" t="s">
        <v>142</v>
      </c>
      <c r="B9" s="36" t="s">
        <v>143</v>
      </c>
      <c r="C9" s="37"/>
      <c r="D9" s="38"/>
      <c r="E9" s="39"/>
      <c r="F9" s="34" t="str">
        <f t="shared" ref="F9:F23" si="0">IF(E9&gt;0,ROUND(D9*E9,0),"")</f>
        <v/>
      </c>
    </row>
    <row r="10" s="20" customFormat="1" ht="28" customHeight="1" spans="1:6">
      <c r="A10" s="26" t="s">
        <v>144</v>
      </c>
      <c r="B10" s="27" t="s">
        <v>145</v>
      </c>
      <c r="C10" s="28"/>
      <c r="D10" s="28"/>
      <c r="E10" s="40"/>
      <c r="F10" s="34" t="str">
        <f t="shared" si="0"/>
        <v/>
      </c>
    </row>
    <row r="11" s="20" customFormat="1" ht="28" customHeight="1" spans="1:6">
      <c r="A11" s="26" t="s">
        <v>146</v>
      </c>
      <c r="B11" s="27" t="s">
        <v>141</v>
      </c>
      <c r="C11" s="28"/>
      <c r="D11" s="28"/>
      <c r="E11" s="40"/>
      <c r="F11" s="34" t="str">
        <f t="shared" si="0"/>
        <v/>
      </c>
    </row>
    <row r="12" s="20" customFormat="1" ht="28" customHeight="1" spans="1:6">
      <c r="A12" s="26" t="s">
        <v>147</v>
      </c>
      <c r="B12" s="27" t="s">
        <v>148</v>
      </c>
      <c r="C12" s="28" t="s">
        <v>149</v>
      </c>
      <c r="D12" s="32">
        <v>2053</v>
      </c>
      <c r="E12" s="33"/>
      <c r="F12" s="34" t="str">
        <f t="shared" si="0"/>
        <v/>
      </c>
    </row>
    <row r="13" s="20" customFormat="1" ht="28" customHeight="1" spans="1:6">
      <c r="A13" s="26" t="s">
        <v>150</v>
      </c>
      <c r="B13" s="27" t="s">
        <v>151</v>
      </c>
      <c r="C13" s="28"/>
      <c r="D13" s="32"/>
      <c r="E13" s="33"/>
      <c r="F13" s="34" t="str">
        <f t="shared" si="0"/>
        <v/>
      </c>
    </row>
    <row r="14" s="20" customFormat="1" ht="28" customHeight="1" spans="1:6">
      <c r="A14" s="26" t="s">
        <v>152</v>
      </c>
      <c r="B14" s="27" t="s">
        <v>153</v>
      </c>
      <c r="C14" s="28"/>
      <c r="D14" s="28"/>
      <c r="E14" s="40"/>
      <c r="F14" s="34" t="str">
        <f t="shared" si="0"/>
        <v/>
      </c>
    </row>
    <row r="15" s="20" customFormat="1" ht="28" customHeight="1" spans="1:6">
      <c r="A15" s="26" t="s">
        <v>154</v>
      </c>
      <c r="B15" s="27" t="s">
        <v>155</v>
      </c>
      <c r="C15" s="28" t="s">
        <v>149</v>
      </c>
      <c r="D15" s="32">
        <v>1738</v>
      </c>
      <c r="E15" s="33"/>
      <c r="F15" s="34" t="str">
        <f t="shared" si="0"/>
        <v/>
      </c>
    </row>
    <row r="16" s="20" customFormat="1" ht="28" customHeight="1" spans="1:6">
      <c r="A16" s="26" t="s">
        <v>156</v>
      </c>
      <c r="B16" s="27" t="s">
        <v>157</v>
      </c>
      <c r="C16" s="28"/>
      <c r="D16" s="28"/>
      <c r="E16" s="40"/>
      <c r="F16" s="34" t="str">
        <f t="shared" si="0"/>
        <v/>
      </c>
    </row>
    <row r="17" s="20" customFormat="1" ht="28" customHeight="1" spans="1:6">
      <c r="A17" s="26" t="s">
        <v>158</v>
      </c>
      <c r="B17" s="27" t="s">
        <v>159</v>
      </c>
      <c r="C17" s="28"/>
      <c r="D17" s="28"/>
      <c r="E17" s="40"/>
      <c r="F17" s="34" t="str">
        <f t="shared" si="0"/>
        <v/>
      </c>
    </row>
    <row r="18" s="20" customFormat="1" ht="28" customHeight="1" spans="1:6">
      <c r="A18" s="26" t="s">
        <v>160</v>
      </c>
      <c r="B18" s="27" t="s">
        <v>161</v>
      </c>
      <c r="C18" s="28"/>
      <c r="D18" s="28"/>
      <c r="E18" s="40"/>
      <c r="F18" s="34" t="str">
        <f t="shared" si="0"/>
        <v/>
      </c>
    </row>
    <row r="19" s="20" customFormat="1" ht="28" customHeight="1" spans="1:6">
      <c r="A19" s="26" t="s">
        <v>162</v>
      </c>
      <c r="B19" s="27" t="s">
        <v>163</v>
      </c>
      <c r="C19" s="28" t="s">
        <v>80</v>
      </c>
      <c r="D19" s="32">
        <v>19.4</v>
      </c>
      <c r="E19" s="33"/>
      <c r="F19" s="34" t="str">
        <f t="shared" si="0"/>
        <v/>
      </c>
    </row>
    <row r="20" s="20" customFormat="1" ht="28" customHeight="1" spans="1:6">
      <c r="A20" s="26" t="s">
        <v>164</v>
      </c>
      <c r="B20" s="27" t="s">
        <v>165</v>
      </c>
      <c r="C20" s="28"/>
      <c r="D20" s="28"/>
      <c r="E20" s="40"/>
      <c r="F20" s="34" t="str">
        <f t="shared" si="0"/>
        <v/>
      </c>
    </row>
    <row r="21" s="20" customFormat="1" ht="28" customHeight="1" spans="1:6">
      <c r="A21" s="26" t="s">
        <v>166</v>
      </c>
      <c r="B21" s="27" t="s">
        <v>167</v>
      </c>
      <c r="C21" s="28"/>
      <c r="D21" s="28"/>
      <c r="E21" s="40"/>
      <c r="F21" s="34" t="str">
        <f t="shared" si="0"/>
        <v/>
      </c>
    </row>
    <row r="22" s="20" customFormat="1" ht="28" customHeight="1" spans="1:6">
      <c r="A22" s="26" t="s">
        <v>168</v>
      </c>
      <c r="B22" s="27" t="s">
        <v>169</v>
      </c>
      <c r="C22" s="28" t="s">
        <v>170</v>
      </c>
      <c r="D22" s="32">
        <v>202</v>
      </c>
      <c r="E22" s="33"/>
      <c r="F22" s="34" t="str">
        <f t="shared" si="0"/>
        <v/>
      </c>
    </row>
    <row r="23" s="20" customFormat="1" ht="28" customHeight="1" spans="1:6">
      <c r="A23" s="26"/>
      <c r="B23" s="27"/>
      <c r="C23" s="28"/>
      <c r="D23" s="32"/>
      <c r="E23" s="33"/>
      <c r="F23" s="34" t="str">
        <f t="shared" si="0"/>
        <v/>
      </c>
    </row>
    <row r="24" s="20" customFormat="1" ht="28" customHeight="1" spans="1:6">
      <c r="A24" s="41" t="s">
        <v>171</v>
      </c>
      <c r="B24" s="42"/>
      <c r="C24" s="42"/>
      <c r="D24" s="42"/>
      <c r="E24" s="42"/>
      <c r="F24" s="43">
        <f>SUM(F5:F23)</f>
        <v>0</v>
      </c>
    </row>
  </sheetData>
  <sheetProtection algorithmName="SHA-512" hashValue="Jjfr9pfKHVwSAHGmwsStIIzXwjDIABqUMksAE3D6MlK4Cd1/ZiIfLPpv8PHQvEK2JwtQCkuD9Ud0K7kVt/O09w==" saltValue="qL2Tr9Ao6js40KHLmOBo8A==" spinCount="100000" sheet="1" objects="1"/>
  <mergeCells count="4">
    <mergeCell ref="A1:F1"/>
    <mergeCell ref="A2:F2"/>
    <mergeCell ref="A3:F3"/>
    <mergeCell ref="A24:E24"/>
  </mergeCells>
  <pageMargins left="0.751388888888889" right="0.751388888888889" top="1" bottom="1" header="0.5" footer="0.5"/>
  <pageSetup paperSize="9"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6"/>
  <sheetViews>
    <sheetView workbookViewId="0">
      <selection activeCell="K31" sqref="K31"/>
    </sheetView>
  </sheetViews>
  <sheetFormatPr defaultColWidth="9" defaultRowHeight="14.25"/>
  <cols>
    <col min="1" max="1" width="2.75" customWidth="1"/>
    <col min="2" max="2" width="7.25" customWidth="1"/>
    <col min="3" max="3" width="18" customWidth="1"/>
    <col min="4" max="4" width="4.875" customWidth="1"/>
    <col min="5" max="5" width="6.125" customWidth="1"/>
    <col min="6" max="6" width="6.375" customWidth="1"/>
    <col min="7" max="7" width="6.125" customWidth="1"/>
    <col min="8" max="8" width="5.125" customWidth="1"/>
    <col min="9" max="9" width="6.375" customWidth="1"/>
    <col min="10" max="10" width="6.25" customWidth="1"/>
    <col min="11" max="11" width="6.5" customWidth="1"/>
    <col min="12" max="12" width="6.125" customWidth="1"/>
    <col min="13" max="13" width="6.5" customWidth="1"/>
    <col min="14" max="14" width="6.375" customWidth="1"/>
    <col min="15" max="15" width="6.875" customWidth="1"/>
    <col min="16" max="16" width="6.5" customWidth="1"/>
    <col min="17" max="17" width="6.75" customWidth="1"/>
    <col min="18" max="18" width="6.5" customWidth="1"/>
    <col min="19" max="19" width="10" customWidth="1"/>
  </cols>
  <sheetData>
    <row r="1" ht="32.95" customHeight="1" spans="1:18">
      <c r="A1" s="1" t="s">
        <v>172</v>
      </c>
      <c r="B1" s="1"/>
      <c r="C1" s="1"/>
      <c r="D1" s="1"/>
      <c r="E1" s="1"/>
      <c r="F1" s="1"/>
      <c r="G1" s="1"/>
      <c r="H1" s="1"/>
      <c r="I1" s="1"/>
      <c r="J1" s="1"/>
      <c r="K1" s="1"/>
      <c r="L1" s="1"/>
      <c r="M1" s="1"/>
      <c r="N1" s="1"/>
      <c r="O1" s="1"/>
      <c r="P1" s="1"/>
      <c r="Q1" s="1"/>
      <c r="R1" s="1"/>
    </row>
    <row r="2" ht="16.1" customHeight="1" spans="1:18">
      <c r="A2" s="2" t="s">
        <v>29</v>
      </c>
      <c r="B2" s="2"/>
      <c r="C2" s="2"/>
      <c r="D2" s="2"/>
      <c r="E2" s="2"/>
      <c r="F2" s="2"/>
      <c r="G2" s="2"/>
      <c r="H2" s="2"/>
      <c r="I2" s="2"/>
      <c r="J2" s="2"/>
      <c r="K2" s="2"/>
      <c r="L2" s="2"/>
      <c r="M2" s="2"/>
      <c r="N2" s="2"/>
      <c r="O2" s="2"/>
      <c r="P2" s="2"/>
      <c r="Q2" s="2"/>
      <c r="R2" s="2"/>
    </row>
    <row r="3" ht="16.85" customHeight="1" spans="1:18">
      <c r="A3" s="2" t="s">
        <v>173</v>
      </c>
      <c r="B3" s="2"/>
      <c r="C3" s="2"/>
      <c r="D3" s="2"/>
      <c r="E3" s="2"/>
      <c r="F3" s="2"/>
      <c r="G3" s="2"/>
      <c r="H3" s="2"/>
      <c r="I3" s="2"/>
      <c r="J3" s="2"/>
      <c r="K3" s="2"/>
      <c r="L3" s="2"/>
      <c r="M3" s="2"/>
      <c r="N3" s="2" t="s">
        <v>174</v>
      </c>
      <c r="O3" s="2"/>
      <c r="P3" s="2" t="s">
        <v>175</v>
      </c>
      <c r="Q3" s="2"/>
      <c r="R3" s="3" t="s">
        <v>176</v>
      </c>
    </row>
    <row r="4" ht="16.85" customHeight="1" spans="1:18">
      <c r="A4" s="4" t="s">
        <v>177</v>
      </c>
      <c r="B4" s="5" t="s">
        <v>178</v>
      </c>
      <c r="C4" s="5" t="s">
        <v>179</v>
      </c>
      <c r="D4" s="5" t="s">
        <v>180</v>
      </c>
      <c r="E4" s="5"/>
      <c r="F4" s="5"/>
      <c r="G4" s="5" t="s">
        <v>181</v>
      </c>
      <c r="H4" s="5"/>
      <c r="I4" s="5"/>
      <c r="J4" s="5"/>
      <c r="K4" s="5"/>
      <c r="L4" s="5"/>
      <c r="M4" s="5" t="s">
        <v>182</v>
      </c>
      <c r="N4" s="5" t="s">
        <v>183</v>
      </c>
      <c r="O4" s="5" t="s">
        <v>184</v>
      </c>
      <c r="P4" s="5" t="s">
        <v>185</v>
      </c>
      <c r="Q4" s="5" t="s">
        <v>186</v>
      </c>
      <c r="R4" s="6" t="s">
        <v>187</v>
      </c>
    </row>
    <row r="5" ht="16.85" customHeight="1" spans="1:18">
      <c r="A5" s="4"/>
      <c r="B5" s="5"/>
      <c r="C5" s="5"/>
      <c r="D5" s="7" t="s">
        <v>188</v>
      </c>
      <c r="E5" s="7" t="s">
        <v>61</v>
      </c>
      <c r="F5" s="7" t="s">
        <v>189</v>
      </c>
      <c r="G5" s="7" t="s">
        <v>190</v>
      </c>
      <c r="H5" s="7"/>
      <c r="I5" s="7"/>
      <c r="J5" s="7"/>
      <c r="K5" s="7" t="s">
        <v>191</v>
      </c>
      <c r="L5" s="7" t="s">
        <v>189</v>
      </c>
      <c r="M5" s="5"/>
      <c r="N5" s="5"/>
      <c r="O5" s="5"/>
      <c r="P5" s="5"/>
      <c r="Q5" s="5"/>
      <c r="R5" s="6"/>
    </row>
    <row r="6" ht="32.95" customHeight="1" spans="1:18">
      <c r="A6" s="4"/>
      <c r="B6" s="5"/>
      <c r="C6" s="5"/>
      <c r="D6" s="7"/>
      <c r="E6" s="7"/>
      <c r="F6" s="7"/>
      <c r="G6" s="7" t="s">
        <v>192</v>
      </c>
      <c r="H6" s="7" t="s">
        <v>59</v>
      </c>
      <c r="I6" s="7" t="s">
        <v>61</v>
      </c>
      <c r="J6" s="7" t="s">
        <v>193</v>
      </c>
      <c r="K6" s="7"/>
      <c r="L6" s="7"/>
      <c r="M6" s="5"/>
      <c r="N6" s="5"/>
      <c r="O6" s="5"/>
      <c r="P6" s="5"/>
      <c r="Q6" s="5"/>
      <c r="R6" s="6"/>
    </row>
    <row r="7" ht="16.85" customHeight="1" spans="1:18">
      <c r="A7" s="8"/>
      <c r="B7" s="9"/>
      <c r="C7" s="10"/>
      <c r="D7" s="11"/>
      <c r="E7" s="11"/>
      <c r="F7" s="11"/>
      <c r="G7" s="11"/>
      <c r="H7" s="12"/>
      <c r="I7" s="11"/>
      <c r="J7" s="11"/>
      <c r="K7" s="11"/>
      <c r="L7" s="11"/>
      <c r="M7" s="11"/>
      <c r="N7" s="11"/>
      <c r="O7" s="11"/>
      <c r="P7" s="11"/>
      <c r="Q7" s="11"/>
      <c r="R7" s="13"/>
    </row>
    <row r="8" ht="16.85" customHeight="1" spans="1:18">
      <c r="A8" s="8"/>
      <c r="B8" s="9"/>
      <c r="C8" s="10"/>
      <c r="D8" s="11"/>
      <c r="E8" s="11"/>
      <c r="F8" s="11"/>
      <c r="G8" s="11"/>
      <c r="H8" s="12"/>
      <c r="I8" s="11"/>
      <c r="J8" s="11"/>
      <c r="K8" s="11"/>
      <c r="L8" s="11"/>
      <c r="M8" s="11"/>
      <c r="N8" s="11"/>
      <c r="O8" s="11"/>
      <c r="P8" s="11"/>
      <c r="Q8" s="11"/>
      <c r="R8" s="13"/>
    </row>
    <row r="9" ht="16.85" customHeight="1" spans="1:18">
      <c r="A9" s="8"/>
      <c r="B9" s="9"/>
      <c r="C9" s="10"/>
      <c r="D9" s="11"/>
      <c r="E9" s="11"/>
      <c r="F9" s="11"/>
      <c r="G9" s="11"/>
      <c r="H9" s="12"/>
      <c r="I9" s="11"/>
      <c r="J9" s="11"/>
      <c r="K9" s="11"/>
      <c r="L9" s="11"/>
      <c r="M9" s="11"/>
      <c r="N9" s="11"/>
      <c r="O9" s="11"/>
      <c r="P9" s="11"/>
      <c r="Q9" s="11"/>
      <c r="R9" s="13"/>
    </row>
    <row r="10" ht="16.85" customHeight="1" spans="1:18">
      <c r="A10" s="8"/>
      <c r="B10" s="9"/>
      <c r="C10" s="10"/>
      <c r="D10" s="11"/>
      <c r="E10" s="11"/>
      <c r="F10" s="11"/>
      <c r="G10" s="11"/>
      <c r="H10" s="12"/>
      <c r="I10" s="11"/>
      <c r="J10" s="11"/>
      <c r="K10" s="11"/>
      <c r="L10" s="11"/>
      <c r="M10" s="11"/>
      <c r="N10" s="11"/>
      <c r="O10" s="11"/>
      <c r="P10" s="11"/>
      <c r="Q10" s="11"/>
      <c r="R10" s="13"/>
    </row>
    <row r="11" ht="16.85" customHeight="1" spans="1:18">
      <c r="A11" s="8"/>
      <c r="B11" s="9"/>
      <c r="C11" s="10"/>
      <c r="D11" s="11"/>
      <c r="E11" s="11"/>
      <c r="F11" s="11"/>
      <c r="G11" s="11"/>
      <c r="H11" s="12"/>
      <c r="I11" s="11"/>
      <c r="J11" s="11"/>
      <c r="K11" s="11"/>
      <c r="L11" s="11"/>
      <c r="M11" s="11"/>
      <c r="N11" s="11"/>
      <c r="O11" s="11"/>
      <c r="P11" s="11"/>
      <c r="Q11" s="11"/>
      <c r="R11" s="13"/>
    </row>
    <row r="12" ht="16.85" customHeight="1" spans="1:18">
      <c r="A12" s="8"/>
      <c r="B12" s="9"/>
      <c r="C12" s="10"/>
      <c r="D12" s="11"/>
      <c r="E12" s="11"/>
      <c r="F12" s="11"/>
      <c r="G12" s="11"/>
      <c r="H12" s="12"/>
      <c r="I12" s="11"/>
      <c r="J12" s="11"/>
      <c r="K12" s="11"/>
      <c r="L12" s="11"/>
      <c r="M12" s="11"/>
      <c r="N12" s="11"/>
      <c r="O12" s="11"/>
      <c r="P12" s="11"/>
      <c r="Q12" s="11"/>
      <c r="R12" s="13"/>
    </row>
    <row r="13" ht="16.85" customHeight="1" spans="1:18">
      <c r="A13" s="8"/>
      <c r="B13" s="9"/>
      <c r="C13" s="10"/>
      <c r="D13" s="11"/>
      <c r="E13" s="11"/>
      <c r="F13" s="11"/>
      <c r="G13" s="11"/>
      <c r="H13" s="12"/>
      <c r="I13" s="11"/>
      <c r="J13" s="11"/>
      <c r="K13" s="11"/>
      <c r="L13" s="11"/>
      <c r="M13" s="11"/>
      <c r="N13" s="11"/>
      <c r="O13" s="11"/>
      <c r="P13" s="11"/>
      <c r="Q13" s="11"/>
      <c r="R13" s="13"/>
    </row>
    <row r="14" ht="16.85" customHeight="1" spans="1:18">
      <c r="A14" s="8"/>
      <c r="B14" s="9"/>
      <c r="C14" s="10"/>
      <c r="D14" s="11"/>
      <c r="E14" s="11"/>
      <c r="F14" s="11"/>
      <c r="G14" s="11"/>
      <c r="H14" s="12"/>
      <c r="I14" s="11"/>
      <c r="J14" s="11"/>
      <c r="K14" s="11"/>
      <c r="L14" s="11"/>
      <c r="M14" s="11"/>
      <c r="N14" s="11"/>
      <c r="O14" s="11"/>
      <c r="P14" s="11"/>
      <c r="Q14" s="11"/>
      <c r="R14" s="13"/>
    </row>
    <row r="15" ht="16.85" customHeight="1" spans="1:18">
      <c r="A15" s="8"/>
      <c r="B15" s="9"/>
      <c r="C15" s="10"/>
      <c r="D15" s="11"/>
      <c r="E15" s="11"/>
      <c r="F15" s="11"/>
      <c r="G15" s="11"/>
      <c r="H15" s="12"/>
      <c r="I15" s="11"/>
      <c r="J15" s="11"/>
      <c r="K15" s="11"/>
      <c r="L15" s="11"/>
      <c r="M15" s="11"/>
      <c r="N15" s="11"/>
      <c r="O15" s="11"/>
      <c r="P15" s="11"/>
      <c r="Q15" s="11"/>
      <c r="R15" s="13"/>
    </row>
    <row r="16" ht="16.85" customHeight="1" spans="1:18">
      <c r="A16" s="8"/>
      <c r="B16" s="9"/>
      <c r="C16" s="10"/>
      <c r="D16" s="11"/>
      <c r="E16" s="11"/>
      <c r="F16" s="11"/>
      <c r="G16" s="11"/>
      <c r="H16" s="12"/>
      <c r="I16" s="11"/>
      <c r="J16" s="11"/>
      <c r="K16" s="11"/>
      <c r="L16" s="11"/>
      <c r="M16" s="11"/>
      <c r="N16" s="11"/>
      <c r="O16" s="11"/>
      <c r="P16" s="11"/>
      <c r="Q16" s="11"/>
      <c r="R16" s="13"/>
    </row>
    <row r="17" ht="17.6" customHeight="1" spans="1:18">
      <c r="A17" s="8"/>
      <c r="B17" s="9"/>
      <c r="C17" s="10"/>
      <c r="D17" s="11"/>
      <c r="E17" s="11"/>
      <c r="F17" s="11"/>
      <c r="G17" s="11"/>
      <c r="H17" s="12"/>
      <c r="I17" s="11"/>
      <c r="J17" s="11"/>
      <c r="K17" s="11"/>
      <c r="L17" s="11"/>
      <c r="M17" s="11"/>
      <c r="N17" s="11"/>
      <c r="O17" s="11"/>
      <c r="P17" s="11"/>
      <c r="Q17" s="11"/>
      <c r="R17" s="13"/>
    </row>
    <row r="18" ht="16.85" customHeight="1" spans="1:18">
      <c r="A18" s="8"/>
      <c r="B18" s="9"/>
      <c r="C18" s="10"/>
      <c r="D18" s="11"/>
      <c r="E18" s="11"/>
      <c r="F18" s="11"/>
      <c r="G18" s="11"/>
      <c r="H18" s="12"/>
      <c r="I18" s="11"/>
      <c r="J18" s="11"/>
      <c r="K18" s="11"/>
      <c r="L18" s="11"/>
      <c r="M18" s="11"/>
      <c r="N18" s="11"/>
      <c r="O18" s="11"/>
      <c r="P18" s="11"/>
      <c r="Q18" s="11"/>
      <c r="R18" s="13"/>
    </row>
    <row r="19" ht="16.85" customHeight="1" spans="1:18">
      <c r="A19" s="8"/>
      <c r="B19" s="9"/>
      <c r="C19" s="10"/>
      <c r="D19" s="11"/>
      <c r="E19" s="11"/>
      <c r="F19" s="11"/>
      <c r="G19" s="11"/>
      <c r="H19" s="12"/>
      <c r="I19" s="11"/>
      <c r="J19" s="11"/>
      <c r="K19" s="11"/>
      <c r="L19" s="11"/>
      <c r="M19" s="11"/>
      <c r="N19" s="11"/>
      <c r="O19" s="11"/>
      <c r="P19" s="11"/>
      <c r="Q19" s="11"/>
      <c r="R19" s="13"/>
    </row>
    <row r="20" ht="16.85" customHeight="1" spans="1:18">
      <c r="A20" s="8"/>
      <c r="B20" s="9"/>
      <c r="C20" s="10"/>
      <c r="D20" s="11"/>
      <c r="E20" s="11"/>
      <c r="F20" s="11"/>
      <c r="G20" s="11"/>
      <c r="H20" s="12"/>
      <c r="I20" s="11"/>
      <c r="J20" s="11"/>
      <c r="K20" s="11"/>
      <c r="L20" s="11"/>
      <c r="M20" s="11"/>
      <c r="N20" s="11"/>
      <c r="O20" s="11"/>
      <c r="P20" s="11"/>
      <c r="Q20" s="11"/>
      <c r="R20" s="13"/>
    </row>
    <row r="21" ht="16.85" customHeight="1" spans="1:18">
      <c r="A21" s="8"/>
      <c r="B21" s="9"/>
      <c r="C21" s="10"/>
      <c r="D21" s="11"/>
      <c r="E21" s="11"/>
      <c r="F21" s="11"/>
      <c r="G21" s="11"/>
      <c r="H21" s="12"/>
      <c r="I21" s="11"/>
      <c r="J21" s="11"/>
      <c r="K21" s="11"/>
      <c r="L21" s="11"/>
      <c r="M21" s="11"/>
      <c r="N21" s="11"/>
      <c r="O21" s="11"/>
      <c r="P21" s="11"/>
      <c r="Q21" s="11"/>
      <c r="R21" s="13"/>
    </row>
    <row r="22" ht="16.85" customHeight="1" spans="1:18">
      <c r="A22" s="8"/>
      <c r="B22" s="9"/>
      <c r="C22" s="10"/>
      <c r="D22" s="11"/>
      <c r="E22" s="11"/>
      <c r="F22" s="11"/>
      <c r="G22" s="11"/>
      <c r="H22" s="12"/>
      <c r="I22" s="11"/>
      <c r="J22" s="11"/>
      <c r="K22" s="11"/>
      <c r="L22" s="11"/>
      <c r="M22" s="11"/>
      <c r="N22" s="11"/>
      <c r="O22" s="11"/>
      <c r="P22" s="11"/>
      <c r="Q22" s="11"/>
      <c r="R22" s="13"/>
    </row>
    <row r="23" ht="16.85" customHeight="1" spans="1:18">
      <c r="A23" s="8"/>
      <c r="B23" s="9"/>
      <c r="C23" s="10"/>
      <c r="D23" s="11"/>
      <c r="E23" s="11"/>
      <c r="F23" s="11"/>
      <c r="G23" s="11"/>
      <c r="H23" s="12"/>
      <c r="I23" s="11"/>
      <c r="J23" s="11"/>
      <c r="K23" s="11"/>
      <c r="L23" s="11"/>
      <c r="M23" s="11"/>
      <c r="N23" s="11"/>
      <c r="O23" s="11"/>
      <c r="P23" s="11"/>
      <c r="Q23" s="11"/>
      <c r="R23" s="13"/>
    </row>
    <row r="24" ht="16.85" customHeight="1" spans="1:18">
      <c r="A24" s="8"/>
      <c r="B24" s="9"/>
      <c r="C24" s="10"/>
      <c r="D24" s="11"/>
      <c r="E24" s="11"/>
      <c r="F24" s="11"/>
      <c r="G24" s="11"/>
      <c r="H24" s="12"/>
      <c r="I24" s="11"/>
      <c r="J24" s="11"/>
      <c r="K24" s="11"/>
      <c r="L24" s="11"/>
      <c r="M24" s="11"/>
      <c r="N24" s="11"/>
      <c r="O24" s="11"/>
      <c r="P24" s="11"/>
      <c r="Q24" s="11"/>
      <c r="R24" s="13"/>
    </row>
    <row r="25" ht="16.85" customHeight="1" spans="1:18">
      <c r="A25" s="14"/>
      <c r="B25" s="15"/>
      <c r="C25" s="16"/>
      <c r="D25" s="17"/>
      <c r="E25" s="17"/>
      <c r="F25" s="17"/>
      <c r="G25" s="17"/>
      <c r="H25" s="18"/>
      <c r="I25" s="17"/>
      <c r="J25" s="17"/>
      <c r="K25" s="17"/>
      <c r="L25" s="17"/>
      <c r="M25" s="17"/>
      <c r="N25" s="17"/>
      <c r="O25" s="17"/>
      <c r="P25" s="17"/>
      <c r="Q25" s="17"/>
      <c r="R25" s="19"/>
    </row>
    <row r="26" ht="16.85" customHeight="1" spans="1:18">
      <c r="A26" s="2" t="s">
        <v>194</v>
      </c>
      <c r="B26" s="2"/>
      <c r="C26" s="2"/>
      <c r="D26" s="2"/>
      <c r="E26" s="2"/>
      <c r="F26" s="2"/>
      <c r="G26" s="2"/>
      <c r="H26" s="2"/>
      <c r="I26" s="2"/>
      <c r="J26" s="2"/>
      <c r="K26" s="2"/>
      <c r="L26" s="2"/>
      <c r="M26" s="2"/>
      <c r="N26" s="2" t="s">
        <v>195</v>
      </c>
      <c r="O26" s="2"/>
      <c r="P26" s="2"/>
      <c r="Q26" s="2"/>
      <c r="R26" s="2"/>
    </row>
  </sheetData>
  <mergeCells count="24">
    <mergeCell ref="A1:R1"/>
    <mergeCell ref="A2:R2"/>
    <mergeCell ref="A3:M3"/>
    <mergeCell ref="N3:O3"/>
    <mergeCell ref="P3:Q3"/>
    <mergeCell ref="D4:F4"/>
    <mergeCell ref="G4:L4"/>
    <mergeCell ref="G5:J5"/>
    <mergeCell ref="A26:M26"/>
    <mergeCell ref="N26:R26"/>
    <mergeCell ref="A4:A6"/>
    <mergeCell ref="B4:B6"/>
    <mergeCell ref="C4:C6"/>
    <mergeCell ref="D5:D6"/>
    <mergeCell ref="E5:E6"/>
    <mergeCell ref="F5:F6"/>
    <mergeCell ref="K5:K6"/>
    <mergeCell ref="L5:L6"/>
    <mergeCell ref="M4:M6"/>
    <mergeCell ref="N4:N6"/>
    <mergeCell ref="O4:O6"/>
    <mergeCell ref="P4:P6"/>
    <mergeCell ref="Q4:Q6"/>
    <mergeCell ref="R4:R6"/>
  </mergeCells>
  <printOptions horizontalCentered="1" verticalCentered="1"/>
  <pageMargins left="0.50125" right="0.50125" top="0.315" bottom="0.315" header="0" footer="0"/>
  <pageSetup paperSize="9" fitToWidth="0" fitToHeight="0" orientation="landscape"/>
  <headerFooter alignWithMargins="0"/>
  <rowBreaks count="1" manualBreakCount="1">
    <brk id="26"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2" master="" otherUserPermission="visible"/>
  <rangeList sheetStid="10" master="" otherUserPermission="visible"/>
  <rangeList sheetStid="1" master="" otherUserPermission="visible"/>
  <rangeList sheetStid="2" master="" otherUserPermission="visible"/>
  <rangeList sheetStid="4" master="" otherUserPermission="visible"/>
  <rangeList sheetStid="5" master="" otherUserPermission="visible"/>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7</vt:i4>
      </vt:variant>
    </vt:vector>
  </HeadingPairs>
  <TitlesOfParts>
    <vt:vector size="7" baseType="lpstr">
      <vt:lpstr>封面</vt:lpstr>
      <vt:lpstr>说明</vt:lpstr>
      <vt:lpstr>汇总表</vt:lpstr>
      <vt:lpstr>100章</vt:lpstr>
      <vt:lpstr>200章</vt:lpstr>
      <vt:lpstr>300章</vt:lpstr>
      <vt:lpstr>【5.5表】工程量清单单价分析表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Administrator</cp:lastModifiedBy>
  <dcterms:created xsi:type="dcterms:W3CDTF">2026-06-05T19:55:00Z</dcterms:created>
  <dcterms:modified xsi:type="dcterms:W3CDTF">2026-06-22T16:07:04Z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2061911BD30E4F08BCBE2D53234F68B2_13</vt:lpwstr>
  </property>
  <property fmtid="{D5CDD505-2E9C-101B-9397-08002B2CF9AE}" pid="3" name="KSOProductBuildVer">
    <vt:lpwstr>2052-12.1.0.26884</vt:lpwstr>
  </property>
  <property fmtid="{D5CDD505-2E9C-101B-9397-08002B2CF9AE}" pid="4" name="CalculationRule">
    <vt:i4>0</vt:i4>
  </property>
</Properties>
</file>